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00212422_CLINICA FARALLONES S.A\"/>
    </mc:Choice>
  </mc:AlternateContent>
  <bookViews>
    <workbookView xWindow="0" yWindow="0" windowWidth="20490" windowHeight="8030" activeTab="3"/>
  </bookViews>
  <sheets>
    <sheet name="INFO IPS" sheetId="1" r:id="rId1"/>
    <sheet name="TD" sheetId="6" r:id="rId2"/>
    <sheet name="ESTADO DE CADA FACTURA" sheetId="3" r:id="rId3"/>
    <sheet name="FOR-CSA-018" sheetId="7" r:id="rId4"/>
    <sheet name="CIRCULAR 030" sheetId="8" r:id="rId5"/>
  </sheets>
  <externalReferences>
    <externalReference r:id="rId6"/>
    <externalReference r:id="rId7"/>
    <externalReference r:id="rId8"/>
  </externalReferences>
  <definedNames>
    <definedName name="_xlnm._FilterDatabase" localSheetId="2" hidden="1">'ESTADO DE CADA FACTURA'!$A$1:$AO$301</definedName>
    <definedName name="_xlnm._FilterDatabase" localSheetId="0" hidden="1">'INFO IPS'!$A$1:$J$302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calcMode="manual"/>
  <pivotCaches>
    <pivotCache cacheId="48"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7" l="1"/>
  <c r="I28" i="7" s="1"/>
  <c r="I32" i="7" s="1"/>
  <c r="I33" i="7" s="1"/>
  <c r="H24" i="7"/>
  <c r="H25" i="7" s="1"/>
  <c r="H32" i="7" s="1"/>
  <c r="H33" i="7" s="1"/>
  <c r="I24" i="7"/>
  <c r="I30" i="7"/>
  <c r="H30" i="7"/>
  <c r="H28" i="7"/>
  <c r="I25" i="7"/>
  <c r="R40" i="3" l="1"/>
  <c r="E216" i="3" l="1"/>
  <c r="E215" i="3"/>
  <c r="E214" i="3"/>
  <c r="E213" i="3"/>
  <c r="E212" i="3"/>
  <c r="E164" i="3"/>
  <c r="E211" i="3"/>
  <c r="E301" i="3"/>
  <c r="E300" i="3"/>
  <c r="E210" i="3"/>
  <c r="E209" i="3"/>
  <c r="E208" i="3"/>
  <c r="E277" i="3"/>
  <c r="E207" i="3"/>
  <c r="E206" i="3"/>
  <c r="E205" i="3"/>
  <c r="E204" i="3"/>
  <c r="E299" i="3"/>
  <c r="E203" i="3"/>
  <c r="E202" i="3"/>
  <c r="E201" i="3"/>
  <c r="E276" i="3"/>
  <c r="E200" i="3"/>
  <c r="E218" i="3"/>
  <c r="E163" i="3"/>
  <c r="E199" i="3"/>
  <c r="E31" i="3"/>
  <c r="E198" i="3"/>
  <c r="E162" i="3"/>
  <c r="E161" i="3"/>
  <c r="E298" i="3"/>
  <c r="E39" i="3"/>
  <c r="E275" i="3"/>
  <c r="E160" i="3"/>
  <c r="E197" i="3"/>
  <c r="E159" i="3"/>
  <c r="E196" i="3"/>
  <c r="E195" i="3"/>
  <c r="E194" i="3"/>
  <c r="E158" i="3"/>
  <c r="E193" i="3"/>
  <c r="E192" i="3"/>
  <c r="E191" i="3"/>
  <c r="E190" i="3"/>
  <c r="E261" i="3"/>
  <c r="E189" i="3"/>
  <c r="E274" i="3"/>
  <c r="E297" i="3"/>
  <c r="E230" i="3"/>
  <c r="E157" i="3"/>
  <c r="E156" i="3"/>
  <c r="E155" i="3"/>
  <c r="E154" i="3"/>
  <c r="E153" i="3"/>
  <c r="E152" i="3"/>
  <c r="E151" i="3"/>
  <c r="E188" i="3"/>
  <c r="E273" i="3"/>
  <c r="E150" i="3"/>
  <c r="E187" i="3"/>
  <c r="E186" i="3"/>
  <c r="E149" i="3"/>
  <c r="E272" i="3"/>
  <c r="E185" i="3"/>
  <c r="E184" i="3"/>
  <c r="E148" i="3"/>
  <c r="E147" i="3"/>
  <c r="E146" i="3"/>
  <c r="E145" i="3"/>
  <c r="E144" i="3"/>
  <c r="E143" i="3"/>
  <c r="E263" i="3"/>
  <c r="E262" i="3"/>
  <c r="E142" i="3"/>
  <c r="E141" i="3"/>
  <c r="E140" i="3"/>
  <c r="E139" i="3"/>
  <c r="E138" i="3"/>
  <c r="E137" i="3"/>
  <c r="E136" i="3"/>
  <c r="E135" i="3"/>
  <c r="E38" i="3"/>
  <c r="E33" i="3"/>
  <c r="E32" i="3"/>
  <c r="E35" i="3"/>
  <c r="E36" i="3"/>
  <c r="E34" i="3"/>
  <c r="E37" i="3"/>
  <c r="E134" i="3"/>
  <c r="E296" i="3"/>
  <c r="E295" i="3"/>
  <c r="E133" i="3"/>
  <c r="E132" i="3"/>
  <c r="E131" i="3"/>
  <c r="E217" i="3"/>
  <c r="E130" i="3"/>
  <c r="E129" i="3"/>
  <c r="E25" i="3"/>
  <c r="E252" i="3"/>
  <c r="E128" i="3"/>
  <c r="E183" i="3"/>
  <c r="E271" i="3"/>
  <c r="E127" i="3"/>
  <c r="E126" i="3"/>
  <c r="E125" i="3"/>
  <c r="E294" i="3"/>
  <c r="E293" i="3"/>
  <c r="E124" i="3"/>
  <c r="E123" i="3"/>
  <c r="E28" i="3"/>
  <c r="E226" i="3"/>
  <c r="E26" i="3"/>
  <c r="E250" i="3"/>
  <c r="E122" i="3"/>
  <c r="E255" i="3"/>
  <c r="E256" i="3"/>
  <c r="E121" i="3"/>
  <c r="E120" i="3"/>
  <c r="E264" i="3"/>
  <c r="E119" i="3"/>
  <c r="E118" i="3"/>
  <c r="E117" i="3"/>
  <c r="E116" i="3"/>
  <c r="E115" i="3"/>
  <c r="E114" i="3"/>
  <c r="E113" i="3"/>
  <c r="E112" i="3"/>
  <c r="E111" i="3"/>
  <c r="E110" i="3"/>
  <c r="E109" i="3"/>
  <c r="E108" i="3"/>
  <c r="E239" i="3"/>
  <c r="E107" i="3"/>
  <c r="E106" i="3"/>
  <c r="E105" i="3"/>
  <c r="E104" i="3"/>
  <c r="E265" i="3"/>
  <c r="E182" i="3"/>
  <c r="E249" i="3"/>
  <c r="E103" i="3"/>
  <c r="E102" i="3"/>
  <c r="E181" i="3"/>
  <c r="E18" i="3"/>
  <c r="E257" i="3"/>
  <c r="E101" i="3"/>
  <c r="E100" i="3"/>
  <c r="E99" i="3"/>
  <c r="E27" i="3"/>
  <c r="E246" i="3"/>
  <c r="E21" i="3"/>
  <c r="E241" i="3"/>
  <c r="E98" i="3"/>
  <c r="E22" i="3"/>
  <c r="E245" i="3"/>
  <c r="E19" i="3"/>
  <c r="E247" i="3"/>
  <c r="E97" i="3"/>
  <c r="E96" i="3"/>
  <c r="E95" i="3"/>
  <c r="E94" i="3"/>
  <c r="E93" i="3"/>
  <c r="E92" i="3"/>
  <c r="E91" i="3"/>
  <c r="E180" i="3"/>
  <c r="E90" i="3"/>
  <c r="E225" i="3"/>
  <c r="E251" i="3"/>
  <c r="E224" i="3"/>
  <c r="E89" i="3"/>
  <c r="E223" i="3"/>
  <c r="E88" i="3"/>
  <c r="E87" i="3"/>
  <c r="E86" i="3"/>
  <c r="E85" i="3"/>
  <c r="E84" i="3"/>
  <c r="E83" i="3"/>
  <c r="E82" i="3"/>
  <c r="E20" i="3"/>
  <c r="E244" i="3"/>
  <c r="E24" i="3"/>
  <c r="E81" i="3"/>
  <c r="E13" i="3"/>
  <c r="E237" i="3"/>
  <c r="E80" i="3"/>
  <c r="E79" i="3"/>
  <c r="E78" i="3"/>
  <c r="E77" i="3"/>
  <c r="E76" i="3"/>
  <c r="E75" i="3"/>
  <c r="E74" i="3"/>
  <c r="E73" i="3"/>
  <c r="E72" i="3"/>
  <c r="E71" i="3"/>
  <c r="E70" i="3"/>
  <c r="E69" i="3"/>
  <c r="E179" i="3"/>
  <c r="E68" i="3"/>
  <c r="E67" i="3"/>
  <c r="E66" i="3"/>
  <c r="E12" i="3"/>
  <c r="E65" i="3"/>
  <c r="E222" i="3"/>
  <c r="E64" i="3"/>
  <c r="E63" i="3"/>
  <c r="E62" i="3"/>
  <c r="E61" i="3"/>
  <c r="E16" i="3"/>
  <c r="E178" i="3"/>
  <c r="E11" i="3"/>
  <c r="E15" i="3"/>
  <c r="E243" i="3"/>
  <c r="E60" i="3"/>
  <c r="E177" i="3"/>
  <c r="E270" i="3"/>
  <c r="E269" i="3"/>
  <c r="E268" i="3"/>
  <c r="E59" i="3"/>
  <c r="E17" i="3"/>
  <c r="E221" i="3"/>
  <c r="E58" i="3"/>
  <c r="E57" i="3"/>
  <c r="E14" i="3"/>
  <c r="E267" i="3"/>
  <c r="E6" i="3"/>
  <c r="E56" i="3"/>
  <c r="E8" i="3"/>
  <c r="E220" i="3"/>
  <c r="E55" i="3"/>
  <c r="E219" i="3"/>
  <c r="E54" i="3"/>
  <c r="E53" i="3"/>
  <c r="E9" i="3"/>
  <c r="E254" i="3"/>
  <c r="E42" i="3"/>
  <c r="E7" i="3"/>
  <c r="E52" i="3"/>
  <c r="E10" i="3"/>
  <c r="E51" i="3"/>
  <c r="E229" i="3"/>
  <c r="E292" i="3"/>
  <c r="E253" i="3"/>
  <c r="E176" i="3"/>
  <c r="E50" i="3"/>
  <c r="E49" i="3"/>
  <c r="E41" i="3"/>
  <c r="E175" i="3"/>
  <c r="E174" i="3"/>
  <c r="E248" i="3"/>
  <c r="E240" i="3"/>
  <c r="E242" i="3"/>
  <c r="E238" i="3"/>
  <c r="E30" i="3"/>
  <c r="E29" i="3"/>
  <c r="E258" i="3"/>
  <c r="E173" i="3"/>
  <c r="E291" i="3"/>
  <c r="E172" i="3"/>
  <c r="E236" i="3"/>
  <c r="E290" i="3"/>
  <c r="E171" i="3"/>
  <c r="E170" i="3"/>
  <c r="E48" i="3"/>
  <c r="E169" i="3"/>
  <c r="E289" i="3"/>
  <c r="E235" i="3"/>
  <c r="E168" i="3"/>
  <c r="E167" i="3"/>
  <c r="E47" i="3"/>
  <c r="E166" i="3"/>
  <c r="E165" i="3"/>
  <c r="E234" i="3"/>
  <c r="E4" i="3"/>
  <c r="E233" i="3"/>
  <c r="E232" i="3"/>
  <c r="E231" i="3"/>
  <c r="E46" i="3"/>
  <c r="E259" i="3"/>
  <c r="E260" i="3"/>
  <c r="E40" i="3"/>
  <c r="E23" i="3"/>
  <c r="E288" i="3"/>
  <c r="E45" i="3"/>
  <c r="E228" i="3"/>
  <c r="E5" i="3"/>
  <c r="E287" i="3"/>
  <c r="E43" i="3"/>
  <c r="E44" i="3"/>
  <c r="E2" i="3"/>
  <c r="E3" i="3"/>
  <c r="E227" i="3"/>
  <c r="E266" i="3"/>
  <c r="E286" i="3"/>
  <c r="E285" i="3"/>
  <c r="E284" i="3"/>
  <c r="E283" i="3"/>
  <c r="E282" i="3"/>
  <c r="E281" i="3"/>
  <c r="E280" i="3"/>
  <c r="E279" i="3"/>
  <c r="E278" i="3"/>
  <c r="F284" i="3" l="1"/>
  <c r="F176" i="3"/>
  <c r="F70" i="3"/>
  <c r="F106" i="3"/>
  <c r="F36" i="3"/>
  <c r="F207" i="3"/>
  <c r="F235" i="3"/>
  <c r="F59" i="3"/>
  <c r="F281" i="3"/>
  <c r="F232" i="3"/>
  <c r="F48" i="3"/>
  <c r="F51" i="3"/>
  <c r="F270" i="3"/>
  <c r="F222" i="3"/>
  <c r="F20" i="3"/>
  <c r="F225" i="3"/>
  <c r="F181" i="3"/>
  <c r="F120" i="3"/>
  <c r="F294" i="3"/>
  <c r="F38" i="3"/>
  <c r="F273" i="3"/>
  <c r="F160" i="3"/>
  <c r="F210" i="3"/>
  <c r="F287" i="3"/>
  <c r="F233" i="3"/>
  <c r="F170" i="3"/>
  <c r="F10" i="3"/>
  <c r="F56" i="3"/>
  <c r="F65" i="3"/>
  <c r="F75" i="3"/>
  <c r="F90" i="3"/>
  <c r="F102" i="3"/>
  <c r="F110" i="3"/>
  <c r="F125" i="3"/>
  <c r="F132" i="3"/>
  <c r="F145" i="3"/>
  <c r="F188" i="3"/>
  <c r="F261" i="3"/>
  <c r="F275" i="3"/>
  <c r="F300" i="3"/>
  <c r="F283" i="3"/>
  <c r="F5" i="3"/>
  <c r="F4" i="3"/>
  <c r="F171" i="3"/>
  <c r="F248" i="3"/>
  <c r="F52" i="3"/>
  <c r="F6" i="3"/>
  <c r="F60" i="3"/>
  <c r="F12" i="3"/>
  <c r="F76" i="3"/>
  <c r="F83" i="3"/>
  <c r="F180" i="3"/>
  <c r="F98" i="3"/>
  <c r="F103" i="3"/>
  <c r="F111" i="3"/>
  <c r="F256" i="3"/>
  <c r="F126" i="3"/>
  <c r="F133" i="3"/>
  <c r="F136" i="3"/>
  <c r="F146" i="3"/>
  <c r="F151" i="3"/>
  <c r="F190" i="3"/>
  <c r="F39" i="3"/>
  <c r="F202" i="3"/>
  <c r="F301" i="3"/>
  <c r="F54" i="3"/>
  <c r="F223" i="3"/>
  <c r="F28" i="3"/>
  <c r="F149" i="3"/>
  <c r="F195" i="3"/>
  <c r="F29" i="3"/>
  <c r="F81" i="3"/>
  <c r="F43" i="3"/>
  <c r="F242" i="3"/>
  <c r="F8" i="3"/>
  <c r="F74" i="3"/>
  <c r="F245" i="3"/>
  <c r="F109" i="3"/>
  <c r="F131" i="3"/>
  <c r="F144" i="3"/>
  <c r="F189" i="3"/>
  <c r="F276" i="3"/>
  <c r="F282" i="3"/>
  <c r="F240" i="3"/>
  <c r="F177" i="3"/>
  <c r="F82" i="3"/>
  <c r="F22" i="3"/>
  <c r="F121" i="3"/>
  <c r="F135" i="3"/>
  <c r="F201" i="3"/>
  <c r="F228" i="3"/>
  <c r="F234" i="3"/>
  <c r="F290" i="3"/>
  <c r="F174" i="3"/>
  <c r="F7" i="3"/>
  <c r="F267" i="3"/>
  <c r="F243" i="3"/>
  <c r="F66" i="3"/>
  <c r="F77" i="3"/>
  <c r="F84" i="3"/>
  <c r="F91" i="3"/>
  <c r="F241" i="3"/>
  <c r="F249" i="3"/>
  <c r="F112" i="3"/>
  <c r="F255" i="3"/>
  <c r="F127" i="3"/>
  <c r="F295" i="3"/>
  <c r="F137" i="3"/>
  <c r="F147" i="3"/>
  <c r="F152" i="3"/>
  <c r="F191" i="3"/>
  <c r="F298" i="3"/>
  <c r="F203" i="3"/>
  <c r="F211" i="3"/>
  <c r="F92" i="3"/>
  <c r="F260" i="3"/>
  <c r="F45" i="3"/>
  <c r="F236" i="3"/>
  <c r="F42" i="3"/>
  <c r="F15" i="3"/>
  <c r="F78" i="3"/>
  <c r="F21" i="3"/>
  <c r="F113" i="3"/>
  <c r="F271" i="3"/>
  <c r="F138" i="3"/>
  <c r="F148" i="3"/>
  <c r="F192" i="3"/>
  <c r="F299" i="3"/>
  <c r="F285" i="3"/>
  <c r="F166" i="3"/>
  <c r="F41" i="3"/>
  <c r="F57" i="3"/>
  <c r="F68" i="3"/>
  <c r="F86" i="3"/>
  <c r="F265" i="3"/>
  <c r="F193" i="3"/>
  <c r="F165" i="3"/>
  <c r="F175" i="3"/>
  <c r="F14" i="3"/>
  <c r="F67" i="3"/>
  <c r="F85" i="3"/>
  <c r="F182" i="3"/>
  <c r="F122" i="3"/>
  <c r="F296" i="3"/>
  <c r="F153" i="3"/>
  <c r="F161" i="3"/>
  <c r="F164" i="3"/>
  <c r="F288" i="3"/>
  <c r="F172" i="3"/>
  <c r="F254" i="3"/>
  <c r="F11" i="3"/>
  <c r="F79" i="3"/>
  <c r="F93" i="3"/>
  <c r="F246" i="3"/>
  <c r="F114" i="3"/>
  <c r="F250" i="3"/>
  <c r="F183" i="3"/>
  <c r="F134" i="3"/>
  <c r="F139" i="3"/>
  <c r="F184" i="3"/>
  <c r="F154" i="3"/>
  <c r="F162" i="3"/>
  <c r="F204" i="3"/>
  <c r="F212" i="3"/>
  <c r="F286" i="3"/>
  <c r="F23" i="3"/>
  <c r="F47" i="3"/>
  <c r="F291" i="3"/>
  <c r="F49" i="3"/>
  <c r="F9" i="3"/>
  <c r="F58" i="3"/>
  <c r="F178" i="3"/>
  <c r="F179" i="3"/>
  <c r="F80" i="3"/>
  <c r="F87" i="3"/>
  <c r="F94" i="3"/>
  <c r="F27" i="3"/>
  <c r="F104" i="3"/>
  <c r="F115" i="3"/>
  <c r="F26" i="3"/>
  <c r="F128" i="3"/>
  <c r="F37" i="3"/>
  <c r="F140" i="3"/>
  <c r="F185" i="3"/>
  <c r="F155" i="3"/>
  <c r="F158" i="3"/>
  <c r="F198" i="3"/>
  <c r="F205" i="3"/>
  <c r="F213" i="3"/>
  <c r="F168" i="3"/>
  <c r="F266" i="3"/>
  <c r="F40" i="3"/>
  <c r="F167" i="3"/>
  <c r="F173" i="3"/>
  <c r="F50" i="3"/>
  <c r="F53" i="3"/>
  <c r="F221" i="3"/>
  <c r="F16" i="3"/>
  <c r="F69" i="3"/>
  <c r="F237" i="3"/>
  <c r="F88" i="3"/>
  <c r="F95" i="3"/>
  <c r="F99" i="3"/>
  <c r="F105" i="3"/>
  <c r="F116" i="3"/>
  <c r="F226" i="3"/>
  <c r="F252" i="3"/>
  <c r="F34" i="3"/>
  <c r="F141" i="3"/>
  <c r="F272" i="3"/>
  <c r="F156" i="3"/>
  <c r="F194" i="3"/>
  <c r="F31" i="3"/>
  <c r="F206" i="3"/>
  <c r="F214" i="3"/>
  <c r="F13" i="3"/>
  <c r="F215" i="3"/>
  <c r="F278" i="3"/>
  <c r="F259" i="3"/>
  <c r="F227" i="3"/>
  <c r="F17" i="3"/>
  <c r="F96" i="3"/>
  <c r="F25" i="3"/>
  <c r="F157" i="3"/>
  <c r="F253" i="3"/>
  <c r="F71" i="3"/>
  <c r="F101" i="3"/>
  <c r="F118" i="3"/>
  <c r="F35" i="3"/>
  <c r="F186" i="3"/>
  <c r="F196" i="3"/>
  <c r="F216" i="3"/>
  <c r="F2" i="3"/>
  <c r="F289" i="3"/>
  <c r="F55" i="3"/>
  <c r="F72" i="3"/>
  <c r="F257" i="3"/>
  <c r="F263" i="3"/>
  <c r="F258" i="3"/>
  <c r="F61" i="3"/>
  <c r="F100" i="3"/>
  <c r="F117" i="3"/>
  <c r="F142" i="3"/>
  <c r="F199" i="3"/>
  <c r="F3" i="3"/>
  <c r="F219" i="3"/>
  <c r="F62" i="3"/>
  <c r="F89" i="3"/>
  <c r="F97" i="3"/>
  <c r="F107" i="3"/>
  <c r="F123" i="3"/>
  <c r="F129" i="3"/>
  <c r="F262" i="3"/>
  <c r="F230" i="3"/>
  <c r="F163" i="3"/>
  <c r="F277" i="3"/>
  <c r="F279" i="3"/>
  <c r="F46" i="3"/>
  <c r="F30" i="3"/>
  <c r="F292" i="3"/>
  <c r="F268" i="3"/>
  <c r="F63" i="3"/>
  <c r="F24" i="3"/>
  <c r="F224" i="3"/>
  <c r="F247" i="3"/>
  <c r="F239" i="3"/>
  <c r="F119" i="3"/>
  <c r="F124" i="3"/>
  <c r="F130" i="3"/>
  <c r="F32" i="3"/>
  <c r="F187" i="3"/>
  <c r="F297" i="3"/>
  <c r="F159" i="3"/>
  <c r="F218" i="3"/>
  <c r="F208" i="3"/>
  <c r="F280" i="3"/>
  <c r="F44" i="3"/>
  <c r="F231" i="3"/>
  <c r="F169" i="3"/>
  <c r="F238" i="3"/>
  <c r="F229" i="3"/>
  <c r="F220" i="3"/>
  <c r="F269" i="3"/>
  <c r="F64" i="3"/>
  <c r="F73" i="3"/>
  <c r="F244" i="3"/>
  <c r="F251" i="3"/>
  <c r="F19" i="3"/>
  <c r="F18" i="3"/>
  <c r="F108" i="3"/>
  <c r="F264" i="3"/>
  <c r="F293" i="3"/>
  <c r="F217" i="3"/>
  <c r="F33" i="3"/>
  <c r="F143" i="3"/>
  <c r="F150" i="3"/>
  <c r="F274" i="3"/>
  <c r="F197" i="3"/>
  <c r="F200" i="3"/>
  <c r="F209" i="3"/>
  <c r="H302"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<sst xmlns="http://schemas.openxmlformats.org/spreadsheetml/2006/main" count="3336" uniqueCount="236">
  <si>
    <t>Prefijo Factura</t>
  </si>
  <si>
    <t>Numero Factura</t>
  </si>
  <si>
    <t>IPS Fecha factura</t>
  </si>
  <si>
    <t>IPS Fecha radicado</t>
  </si>
  <si>
    <t>IPS Valor Factura</t>
  </si>
  <si>
    <t>IPS Saldo Factura</t>
  </si>
  <si>
    <t>NIT IPS</t>
  </si>
  <si>
    <t>Tipo de Contrato</t>
  </si>
  <si>
    <t>Nombre IPS</t>
  </si>
  <si>
    <t>Sede / Ciudad</t>
  </si>
  <si>
    <t>CALI</t>
  </si>
  <si>
    <t>URGENCIA VITAL-SOAT-COMFENALCO (FACTURACIÓN)</t>
  </si>
  <si>
    <t>TECNOLOGIA NO POS - COMFENALCO EPS (FACTURACIÓN)</t>
  </si>
  <si>
    <t>COMFENALCO 2023 (ADMISIONES)</t>
  </si>
  <si>
    <t>COMFENALCO COVID (ADMISIONES)</t>
  </si>
  <si>
    <t>CHRISTUS SINERGIA SALUD SA</t>
  </si>
  <si>
    <t>CLFR</t>
  </si>
  <si>
    <t>CLV</t>
  </si>
  <si>
    <t>FACT</t>
  </si>
  <si>
    <t>LLAVE</t>
  </si>
  <si>
    <t>Finalizada</t>
  </si>
  <si>
    <t>Para respuesta prestador</t>
  </si>
  <si>
    <t>Devuelta</t>
  </si>
  <si>
    <t>Para auditoria de pertinencia</t>
  </si>
  <si>
    <t>Para cargar RIPS o soportes</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</si>
  <si>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</si>
  <si>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</si>
  <si>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</si>
  <si>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</si>
  <si>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</si>
  <si>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</si>
  <si>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</si>
  <si>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</si>
  <si>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</si>
  <si>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</si>
  <si>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</si>
  <si>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</si>
  <si>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</si>
  <si>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</si>
  <si>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</si>
  <si>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</si>
  <si>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</si>
  <si>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</si>
  <si>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</si>
  <si>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</si>
  <si>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</si>
  <si>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</si>
  <si>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</si>
  <si>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</si>
  <si>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ESTADO CARTERA ANTERIOR</t>
  </si>
  <si>
    <t>Valor_Glosa y Devolución</t>
  </si>
  <si>
    <t>TIPIFICACION</t>
  </si>
  <si>
    <t>CONCEPTO GLOSA Y DEVOLUCION</t>
  </si>
  <si>
    <t>TIPIFICACION OBJECION</t>
  </si>
  <si>
    <t>Factura no radicada</t>
  </si>
  <si>
    <t>Factura pendiente en programacion de pago - Glosa por contestar ips</t>
  </si>
  <si>
    <t>GLOSA</t>
  </si>
  <si>
    <t xml:space="preserve">DEVOLUCION, AL MOMENTO DE VALIDAR NO SE EVIDENCIA AUTORIZACI ON (NAP DE 15 DIGITOS) PARA LOS SERVICIOS FACTURADOS, POR FVOR VALIDAR TARIFAS DE LOS PROCEDIMIENTOS QUIRURGICOS REALIZ ADOS, POR FAVOR ANEXAR SOPORTES COMPLETOS DE LOS PARACLINICPENDIENTE AUD MEDICA PERT. CLAUDIA DIAZ                                                                                                                                                                                                                                                                                                                                                                                                                                                         </t>
  </si>
  <si>
    <t>AUTORIZACION</t>
  </si>
  <si>
    <t>Glosa por contestar IPS</t>
  </si>
  <si>
    <t xml:space="preserve">.ptcia medica. se hace glosa por ptcia mediaco RX DE TORAX Facturan 2 (Diciembre 23- 29) No interp. en la HC.           Gases arteriales Diciembre 24 no facturables, paciente en UC I Urocultivo Diciembre 29 no soportado interpretado en la HCa 19-9 no soporte ni interpretación en la HC. Aguja de escleroterapia colon. No soportada en HC.                       Cánula nasal adulto. Facturan 3, se acepta 1 por estancia. Facturan UCI Diciembre 23- 25; UCIN Diciembre 26-            29  Paciente al cual el 26 de Diciembre le definen traslado a piso, por lo cual el 27-28 de Diciembre se reconoce       como habitación bipersonal. Se objeta la diferencia ($892.10 ANGELA CAMPAZ                                              PAC: 16247789 JAIME GONZALEZ CHAVES                         </t>
  </si>
  <si>
    <t>PERTINENCIA MEDICA</t>
  </si>
  <si>
    <t>Factura devuelta</t>
  </si>
  <si>
    <t>DEVOLUCION</t>
  </si>
  <si>
    <t xml:space="preserve">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t>
  </si>
  <si>
    <t>FACTURACION</t>
  </si>
  <si>
    <t>SE SOSTIENE DEVOLUCION NO ANEXAN AUTORIZACION DEL SERVICIO DE URGENCIA , Y NO SE EVEDENCIA CORREO DE SOLICITUD DEL SERVICIO , SOLICITARLO ALA CAPAUTORIZACIONES@EPSDELAGENTE.COM.CO , PARA DARLE TRAMITE ALA FACTURA.</t>
  </si>
  <si>
    <t>Factura pendiente en programacion de pago</t>
  </si>
  <si>
    <t>Factura pendiente en programacion de pago (COVID 19)</t>
  </si>
  <si>
    <t>ESTADO DOS</t>
  </si>
  <si>
    <t xml:space="preserve">Se realiza DEVOLUCION de factura, No se evidencia autorización para los servicios facturados. Gestionar con el área encargada y presentar nuevamente.  (Factura ya había sido devuelta por falta de autorización) </t>
  </si>
  <si>
    <t>SERVICIO NO AUTORIZADO, SE OBJETA</t>
  </si>
  <si>
    <t>Factura en proceso interno</t>
  </si>
  <si>
    <t>Soportes Incompletos/ Se devuelve factura   Pte. soportes de factura radicada CLFR890704 ;  anexan soportes de la  factura CLFR886891, favor anexar soportes de la factura radicada  /JAM</t>
  </si>
  <si>
    <t>Paraclínicos no interpretados en la HC: 906440 ANAS ($31.560)</t>
  </si>
  <si>
    <t>901221  Hemocultivo aerobio  (1) Junio 11 no interpretado en la HC. ($48.336)</t>
  </si>
  <si>
    <t>Se valida autorización y no se evidencia autorización para el servicio de SOPORTE ANESTESICO PARA CONSULTA O APOYO DIAGNOSTICO por valor de $ 147.000.</t>
  </si>
  <si>
    <t>Se realiza objeción, se evidencia que el servicio SOPORTE DE SEDACIoN PARA CONSULTA O A POYO DIAGNoSTICO por valor de $ 147.000 no cuenta con autorización. Se glosa actividad.</t>
  </si>
  <si>
    <t>Se realiza objeción, se evidencia que el servicio  no esta autorizado SOPORTE DE SEDACIoN PARA CONSULTA O A POYO DIAGNoSTICO por valor de $ 147.000</t>
  </si>
  <si>
    <t>SE REALIZA DEVOLUCION DE FACTURA, NO SE EVIDENCIA AUTORIZACION PARA LOS SERVICIOS FACTURADOS.</t>
  </si>
  <si>
    <t>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t>
  </si>
  <si>
    <t>Se realiza DEVOLUCION de factura,  se evidencia que los soportes no corresponde a la factura CLFR1119143</t>
  </si>
  <si>
    <t>SOPORTE</t>
  </si>
  <si>
    <t xml:space="preserve">Se realiza DEVOLUCION  de factura, se evidencia en el detalle de la factura que los valores cobrados, los valores a pagar por el paciente, pero no se evidencia justificada la cuota de recuperación por parte de la IPS ya que en en la parte de las atividades facturadas hay un item de cobro al paciente pero en el toral detallado no se evindecia y  dentro de los espacio de valores ya que la factura me refleja un valor total de $ 615.119,00 SEISCIENTOS QUINCE MIL CIENTO DIECINUEVE PESOS CON CERO CTVS M/Cte.  Se indica revisar la factura ya que la autorización indica descuento de $70.739 por valor a cobrar. </t>
  </si>
  <si>
    <t>Se realiza DEVOLUCION de factura. Se evidencia que la factura CLFR1114334, presenta facturado los servicios 881438 17/08/2023-800212422 ECOCARDIOGRAMA FETAL en la fecha Fec Ingreso 17 ago. 2023 11:12 a. m. - Fec Egre 17 ago. 2023 11:15 a. m, y presentan la factura CLFR1125439 con facturación del servicio 881438 17/08/2023-ECOCARDIOGRAMA FETAL de las fechas Fec Ingreso 17 ago. 2023 11:15 a. m. - Fec Egre 17 ago. 2023 11:15 a. m, con la misma autorización 122300017959 – Lo que indica que el servicio facturado ya fue cobrado. No procedente para pago.</t>
  </si>
  <si>
    <t xml:space="preserve">DURANTE LA AUDITORIA REALIZADA A LA CUENTA, SE ENCUENTRA QUE LA AUTORIZACION No. 122300029870 NO SE ENCONTRABA ACTIVA PARA EL MOMENTO DE LA PRESTACION DEL SERVICIO. SE DEBIO VERIFICAR EN EL APLICATIVO BOXALUD AL MOMENTO DE LA ADMISION.  </t>
  </si>
  <si>
    <t xml:space="preserve">SE OBJETA MATERIALES E INSUMOS FACTURADOS, NO ESTAN AUTORIZADOS Y/O EN NOTA TECNICA COMO COBRO ADICIONAL A LO COVENIDO. 38831214 _ CATETER IV PERIFERICO 22G Cant. 2,00  Vlr. Unitario $4.195 Valor Total$ 8.390  2000E7D _ ADAPTADOR DE SEGURIDAD LIBRE DE AGUJA Cant. 1,00 00  Vlr. Unitario$ 7.795 Valor Total $ 7.795  B501000 _  CANULA NASAL DE OXIGENO ADULTO Cant. 1,00 Vlr. Unitario $ 9.422 Valor Total $ 9.422 Para un total de $25.607 </t>
  </si>
  <si>
    <t xml:space="preserve">DURANTE LA AUDITORIA REALIZADA A LA CUENTA, SE ENCUENTRA QUE LA AUTORIZACION NO SE ENCONTRABA ACTIVA PARA EL MOMENTO DE LA PRESTACION DEL SERVICIO. SE DEBIO VERIFICAR EN EL APLICATIVO BOXALUD AL MOMENTO DE LA ADMISION.  </t>
  </si>
  <si>
    <t xml:space="preserve">DURANTE LA AUDITORIA REALIZADA A LA CUENTA, SE ENCEUNTRA QUE LA AUTORIZACION NO SE ENCONTRABA ACTIVA PARA EL MOMENTO DE LA PRESTACION DEL SERVICIO. SE DEBIO VERIFICAR EN EL APLICATIVO BOXALUD AL MOMENTO DE LA ADMISION.  </t>
  </si>
  <si>
    <t xml:space="preserve">DURANTE LA AUDITORIA REALIZADA A LA CUENTA, SE ENCUENTRA QUE LA AUTORIZACION No.122300073976 NO SE ENCONTRABA ACTIVA PARA EL MOMENTO DE LA PRESTACION DEL SERVICIO. SE DEBIO VERIFICAR EN EL APLICATIVO BOXALUD AL MOMENTO DE LA ADMISION.  </t>
  </si>
  <si>
    <t>no se evidencia justificación de 2da terapia ocupacional facturada el mismo día</t>
  </si>
  <si>
    <t>Se realiza DEVOLUCION de la factura No. CLFR1155368 NO PBS- No se evidencia reportada en la webservice. Realizar reporte y presentar nuevamente.</t>
  </si>
  <si>
    <t>NO PBS</t>
  </si>
  <si>
    <t>Se realiza DEVOLUCION de la factura No. CLFR1158537 NO PBS- No se evidencia reportada en la webservice. Realizar reporte y presentar nuevamente.</t>
  </si>
  <si>
    <t>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t>
  </si>
  <si>
    <t>Se realiza DEVOLUCION de la factura No. CLFR1164131 . Se evidencia que la autorización No. 122300130760  Se encuentra anulada para la fecha de la prestación del servicio. Se indica validar antes las autorizaciones en el aplicativo Boxalud, en donde se podrá ver la vigencia y el estado en que se encuentra al momento de la atención.</t>
  </si>
  <si>
    <t>Se realiza DEVOLUCION de la factura No. CLFR1164296. Se evidencia que la autorización No. 122300152861 esta direccionada para el prestador CHRISTUS SINERGIA CLINICA PALMA REAL S.A.S. Se indica validar antes las autorizaciones en el aplicativo Boxalud, en donde se podrá ver la vigencia y el estado en que se encuentra al momento de la atención.</t>
  </si>
  <si>
    <t>AUTORIZACION: EL CODIGO 906812 (ELECTROFORESIS DE PROTEINAS SEMIAUTOMATIZADO Y AUTOMATIZADO Médico : 999999 - URGENCIAS V),  NO SE ENCUENTRA AUTORIZADO EN EL NAP 122300150617, LA AUT SOLO CUENTA CON LOS CUPS 906842 Y 906843.</t>
  </si>
  <si>
    <t>Insumos no facturables, incluidos en derechos de sala: APLICADOR GRANDE DE SOLUCION ANTISEPTICA BASE ALCOHOLICA + CLORHEXIDINA ($130.880) + TORUNDA DE GASA RADIO OPACA ($21.320)= $152.200</t>
  </si>
  <si>
    <t>AUTORIZACION: SE GLOSA CUPS 878711 (ARTROGRAFIA DE HOMBRO), POR VALOR DE 167984, NO SE ENCUENTRA AUTORIZADO DENTRO DEL NAP 122300154661. SOLO ESTÁ AUTORIZADO EL CUPS 883512.</t>
  </si>
  <si>
    <t>Insumos y gases no facturables, incluidos en derechos de sala: PAQUETES DESECHABLES CIRUGIA CARDIOVASCULAR ($361.183)- DESFLUORANO 240ML SOLUCION ANESTESICA INHALATORIA ($252.900)</t>
  </si>
  <si>
    <t>SE REALIZA DEVOLUCION DE LA FACTURA No. CLFR1168049 - COVID. Se realiza validación de tarifas y esta a mayor valor facturado, el valor normativo a cobrar es de $133.849 PCR.  Enviar Nota Crédito por valor de $6.151.</t>
  </si>
  <si>
    <t>COVID-19</t>
  </si>
  <si>
    <t>Se realiza DEVOLUCION de la factura No. CLFR1168615 NO PBS- No se evidencia reportada en la webservice.  Realizar reporte y presentar nuevamente.</t>
  </si>
  <si>
    <t>Factura cancelada parcialmente - Saldo en programacion de pago</t>
  </si>
  <si>
    <t>Se realiza DEVOLUCION de la factura No. CLFR1172471. Se evidencia que la autorización No. 122300061783 Se encuentra anulada para la fecha de la prestación del servicio. Se indica validar antes las autorizaciones en el aplicativo Boxalud, en donde se podrá ver la vigencia y el estado en que se encuentra al momento de la atención.</t>
  </si>
  <si>
    <t>APLICADOR GRANDE DE SOLUCION ANTISEPTICA BASE ALCOHOLICA + CLORHEXIDINA ($261.760)- PAQUETES DESECHABLES CIRUGIA CARDIOVASCULAR ($361.183). TOTAL: $622.943</t>
  </si>
  <si>
    <t xml:space="preserve">Se objeta CS-VPE-111-06 PARCHE DE REPARACION DE PERICARDIO BOVINO 6 X 8CM por valor de $ 5.369.231 no se evidencia cotización para procedimiento realizado </t>
  </si>
  <si>
    <t>Se realiza DEVOLUCION de la factura No. CLFR1174569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t>
  </si>
  <si>
    <t>Se realiza DEVOLUCION de la factura No. CLFR1177122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t>
  </si>
  <si>
    <t>PAQUETES DESECHABLES CIRUGIA CARDIOVASCULAR , No facturables, incluidos en derechos de sala ($361.183)</t>
  </si>
  <si>
    <t>Se realiza DEVOLUCION de la factura No. CLFR1179209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t>
  </si>
  <si>
    <t>Factura cancelada parcialmente - Glosa por contestar IPS</t>
  </si>
  <si>
    <t xml:space="preserve">SE OBJETA EL VALOR DE $400 PESOS POR NO COBRO DE COPAGO / CUOTA MODERADORA QUE PARA EL AÑO 2024 ES DE $4500  </t>
  </si>
  <si>
    <t>COPAGO/CUOTA MODERADORA</t>
  </si>
  <si>
    <t>Se realiza OBJECION  por mayor valor facturado de acuerdo a la nota técnica firmada entre las partes</t>
  </si>
  <si>
    <t>Se realiza DEVOLUCION de la factura No. CLFR1181232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t>
  </si>
  <si>
    <t xml:space="preserve">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t>
  </si>
  <si>
    <t>RIPS</t>
  </si>
  <si>
    <t>895100 EKG Facturan 2 (Febrero 9- 15) No interpretados en la HC. Pertinente 1. ($24.442) x 2</t>
  </si>
  <si>
    <t xml:space="preserve">Se realiza DEVOLUCION de la factura No. CLFR1186004– Antígeno Covid el cual se valida resolución 412 de 2022, el precio máximo de cobro para 908856 PCR es de $133.849. Se indica ajustar el valor y/o enviar nota crédito por el excedente. </t>
  </si>
  <si>
    <t xml:space="preserve">Se realiza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t>
  </si>
  <si>
    <t>TARIFA</t>
  </si>
  <si>
    <t>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t>
  </si>
  <si>
    <t>Paraclínicos no interpretados en la HC: Febrero 6: 895100 EKG- Hemograma- Ionograma- BUN- Creatinina. ($78.004)</t>
  </si>
  <si>
    <t>Estancia: Facturan: UCIN Febrero 9- 13 UCI Febrero 14. Paciente a quien post procedimiento ordenan traslado a UCIN. Dan manejo de UCIN. No criterios de UCI. Por lo cual el 14 de Febrero se reconoce como UCIN. Se objeta la diferencia UCI- UCIN. ($863</t>
  </si>
  <si>
    <t>871121  Radiografía de Tórax Febrero 14 no interpretada en la HC. ($53.786)</t>
  </si>
  <si>
    <t>Se realiza DEVOLUCION de la factura CLFR1188120 se evidencia que esta por mayor valor facturado de acuerdo a la normativa en salud; la cual indica que 908856 se debe facturar a $133849. lo que indica hay mayor valor cobrado por $6151. Se solicita nota credito. o ajustar valor y presentar nuevamene</t>
  </si>
  <si>
    <t>890602 Cuidado por Medicina especilalizada Febrero 1 facturan 3</t>
  </si>
  <si>
    <t xml:space="preserve">Se realiza DEVOLUCION de la factura No. CLFR1188639 – Antígeno Covid el cual se valida resolución 412 de 2022, el precio máximo de cobro para 908856 PCR es de $133.849. Se indica ajustar el valor y/o enviar nota crédito por el excedente. </t>
  </si>
  <si>
    <t>Se realiza DEVOLUCION de la factura No.  CLFR1188680 se evidencia que la autorización No. 122300228431 presentada en los RIPS y como soporte, se presentó anteriormente con la cuenta No, CLFR1190257; por lo cual no es procedente a realizar de dos servicios con una misma autorización. Se indica validar en el aplicativo BOXALUD los servicios autorizados, Nombre y documento del afiliado, vigencia y estado actual de la autorización.</t>
  </si>
  <si>
    <t>Se realiza DEVOLUCION de la factura: Se evidencia durante auditoria medica: 1. Que la actividad 373105001 06/02/2024-800212422 CIRUGIA CARDIOVASCULAR ÚNICA. Procedimiento sin detalle, sin cotización. No convenido. Favor adjuntar soportes completos. Una vez están los soportes completos devolver para realizar auditoria. Dra. Maiber Acevedo 2. No se evidencia cotización para el procedimiento realizado y donde detalle el valor y los procedimientos incluidos.   Nota: La factura cuenta con autorización No. 122300240689</t>
  </si>
  <si>
    <t xml:space="preserve">Se realiza DEVOLUCION de la factura No. CLFR1188822– Antígeno Covid el cual se valida resolución 412 de 2022, el precio máximo de cobro para 908856 PCR es de $133.849. Se indica ajustar el valor y/o enviar nota crédito por el excedente. </t>
  </si>
  <si>
    <t>Se realiza objeciones de los Medicamentos facturados</t>
  </si>
  <si>
    <t>Se realiza DEVOLUCION de la factura No, CLFR1190516 correspondiente a la prestación de servicios de urgencias. EL cual no se evidencia autorización para los servicios facturados.  No se evidencia correos de solicitud de autorización de acuerdo a normativa en salud.</t>
  </si>
  <si>
    <t xml:space="preserve">Se realiza DEVOLUCION de la factura No.  CLFR1190938 durante la auditoria realizada no se evidencia que se adjunte la factura de compra del material e insumos por valor de $5.589.499. Una vez soportado en la cuenta, presentar nuevamente para dar continuidad a la revisión de la cuenta. </t>
  </si>
  <si>
    <t>Levosimendan Febrero 8 NO soportado en la HC. No se evidencia ordenamiento médico. ($2.657.490</t>
  </si>
  <si>
    <t xml:space="preserve">Se realiza DEVOLUCION de la factura No. CLFR1193422 – Antígeno Covid el cual se valida resolución 412 de 2022, el precio máximo de cobro para 908856 PCR es de $133.849. Se indica ajustar el valor y/o enviar nota crédito por el excedente. </t>
  </si>
  <si>
    <t>AUT: SE REALIZA DEVOLUCIÓN DE FACTURA CON SOPORTES COMPLETOS, Se realiza DEVOLUCION de la factura de SERVICIO DE HOSPITALIZACION, no se evidencia autorización final para los servicios de facturados. Comunicarse con el área encargada para la gestión y presentar a cuenta médicas para dar continuidad al trámite de auditoria correspondiente.//SE OBJETA UROCULTIVO POR NO SOPORTE Y MEDICAMENTO SUGAMMADEX PARA REVERTIR EFECTOS NEUROMUSCULARES DE LA ANESTESIA. NO JUSTIFICACION. NO SOPORTE HC</t>
  </si>
  <si>
    <t>911017  HEMOCLASIFICACION SISTEMA ABO DIRECTA-HEMOCLASIFICACION SISTEMA ABO INVERSA. No facturables. Incluidos en Pruebas cruzadas. ($21.772)</t>
  </si>
  <si>
    <t>Se realiza DEVOLUCION  de la factura No. CLFR1193744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</si>
  <si>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 xml:space="preserve">Se realiza objeción 883321 RESONANCIA NUCLEAR MAGNETICA DE CORAZON CON VALORACION MORFOLOGICA Y FUNCIONAL CONTRASTADA la cual se valida en la nota técnica y esta pactada por valor de $1.045.832 no se evidencia alguna cotización indicando el mayor valor facturado a la ayuda diagnostica. O alguna aprobación por parte de la EPS. Se reconoce lo pactado. </t>
  </si>
  <si>
    <t>Se realiza objeción a los honorarios HOANES029  HONORARIO ANESTESIOLOGO CARDIOVASCULAR</t>
  </si>
  <si>
    <t xml:space="preserve">FACTURACIÓN: SE OBJETA INSUMO QUE SE COBRA 2 VECES Y SOLO HAY JUSTIFICACION DE UNO EL 10 MARZO, CÓDIGO 0644-021-01 FIBRA REUTILIZABLE PARA LASER DE HOLMIO 550 MICRAS VALOR $ 725.714 MARZO 06/2024  TARIFA: SE REALIZA GLOSA A CUPS:879430-TOMOGRAFIA COMPUTADA DE ViAS URINARIAS [UROTAC] CON CONTRASTE POR MVC, VALOR FACTURADO $ 285000, VALOR TARIFA $245889, VLR GLOSA $ 39111  VALOR TOTAL GLOSA: $ 764.825 </t>
  </si>
  <si>
    <t xml:space="preserve">se valida nota técnica convenida entre las partes y se evidencia que para el procedimiento los honorarios de anestesiólogo están incluidos en el paquete. No procedente para pago adicional </t>
  </si>
  <si>
    <t xml:space="preserve">Se realiza DEVOLUCION de la factura No. CLFR1195209. Se evidencia durante auditoria que la autorización No, 122300226486 se utilizó para la factura CLFR1188259 de acuerdo a los ítems cobrados por la clínica, que son los mismos a los cuales solicitaron para dicho procedimiento. No se evidencia solicitud de autorización para DISPOSITIVO DE CIERRE PERCUTANEO al momento de finalización del procedimiento y que haya sido avalado por la EPS, ya que este no estaba en la solicitud realizada previamente a la EPS. No procedente para pago, no cuenta con autorización. </t>
  </si>
  <si>
    <t>APLICADOR GRANDE DE SOLUCION ANTISEPTICA BASE ALCOHOLICA + CLORHEXIDINA ($130.880)- MECHA GINECOLOGICA 5 X 80CM ($27.633)- PAQUETES DESECHABLES CIRUGIA CARDIOVASCULAR ($387.451). TOTAL: $545.964</t>
  </si>
  <si>
    <t>Se realiza DEVOLUCION  de la factura No. CLFR1196324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en la factura.</t>
  </si>
  <si>
    <t>COPAGO / Se objeta valor de copago  $337.999 No aplicado en factura, no se evidencia  en HC que ya pago por este evento  JAM</t>
  </si>
  <si>
    <t>Se realiza DEVOLUCION  de la factura No. CLFR1196374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</si>
  <si>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911017 HEMOCLASIFICACION SISTEMA ABO DIRECTA- HEMOCLASIFICACION SISTEMA ABO INVERSA- HEMOCLASIFICACION SISTEMA RH. No facturables, incluidas en Pruebsa cruzadas. ($44.672)</t>
  </si>
  <si>
    <t>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</si>
  <si>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t>
  </si>
  <si>
    <t>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t>
  </si>
  <si>
    <t>FACTURACIÓN: SE REALIZA GLOSA A CUPS: 10B004-INTERNACION EN HABITACION DE CUATRO CAMAS O MAS, CANT: 1 DIA DE ESTANCIA, POR FALTA DE OPORTUNIDAD EN LA PROGRAMACION DEL PROCEDIMIENTO, VALOR GLOSA $ 104.447</t>
  </si>
  <si>
    <t>Se realiza DEVOLUCION de la factura No: CLFR1198129 No se evidencia autorización Hospitalaria para las actividades facturadas. Gestionar con el área encargada y presentar nuevamente. Durante la auditoria no se evidencia soportado - comentado los laboratorios facturados del 19.  Creatinina (Cant. 2) $7.302  Nitrógeno Ureico (Cant. 1) $5827</t>
  </si>
  <si>
    <t xml:space="preserve">TARIFA/COTIZACIÓN/AUT/ Se devuelve factura,   1)  Tarifa no pactada para  stent  medicado, No se evidencia cotización. 2)  Materiales e insumos  Stent medicado (PROTESIS Y ORTESIS)  que de dejo de facturar en la cuenta CLFR0001197379; se requiere de una  autorización desde la CAP,  desde la auditoria de cuentas no se permite pagar dos cuentas con una misma  autorización. 3) No se evidencia número de documento ni el nombre del usuario en la factura electrónica (normatividad de FEV)   /JAM </t>
  </si>
  <si>
    <t>911116 No se evidencia soporte de seguimiento a las transfusiones: Glóbulos rojos Febrero 17 (1)- Febrero 18 (2). ($200.318) x 3</t>
  </si>
  <si>
    <t>SOPORTES</t>
  </si>
  <si>
    <t>Se realiza DEVOLUCION de la factura No. CLFR1198395  No se evidencia nota del procedimiento realizado donde se describa la arteriografía, y el dispositivo de cierre percutáneo. Adjuntar para dar continuidad al tramite de auditoria</t>
  </si>
  <si>
    <t xml:space="preserve">SPTE INCOMPLETO: SE REALIZA GLOSA A CUPS: 19924285-49TRAMADOL CLORHIDRATO SOLUCION INYECTABLE 50 MG/1 ML, CANT 1 , VLR $ 2132, VLR GLOSA $ 2132, NO SUSTENTADOS EN HISTORIA CLINICA SPTE INCOMPLETO: SE REALIZA GLOSA A CUPS:19935303-4ACETAMINOFEN TABLETA O CAPSULA 500 MG, CANT 2, VLR UNITARIO #205, VLR GLOSA $410, NO SUSTENTADOS EN HISTORIA CLINICA SPTE INCOMPLETO: SE REALIZA GLOSA A CUPS:20035947-13OMEPRAZOL TABLETA RECUBIERTA O CAPSULA  20 MG, CANT 1, VLR UNIT $ 247, VLR GLOSA $ 247, NO SUSTENTADOS EN HISTORIA CLINICA VALOR TOTAL GLOSA $ 2.789 </t>
  </si>
  <si>
    <t>Se glosa materiales e insumos tarifas no pactadas, no se evidencia cotización de los mismos: 1)   11-42646-66  TRANSDUCTOR DE PRESION INTRAVENOSA SENCILLO ADULTO CON PUERTO PARA        TOMA DE MUESTRAS TIPO VAMP  $711.215  X 2 = $1.422.430  /JAM</t>
  </si>
  <si>
    <t xml:space="preserve">TARIFA/ Se glosa MVF en cups 879901  TOMOGRAFÍA COMPUTADA DE VASOS - ANGIOTAC DE AORTA TOTAL  TP $1.358.828 ,   VF $1.440.385,  Se glosa diferencia $81.557 </t>
  </si>
  <si>
    <t>SE REALIZA GLOSA A CUPS: 902104 - DIMERO D AUTOMATIZADO Y NO INTERPRETADO EN HC NI SOPORTADO EN LABORATORIO CLINICO, VALOR GLOSA $ 32.100</t>
  </si>
  <si>
    <t>Paraclínicos no interpretados en la HC: Rx de Tórax Febrero 12- EKG Febrero 12-  Niveles de Vancomicina facturan 2 interpretan 1 (14). ($92.073)</t>
  </si>
  <si>
    <t xml:space="preserve">Insumos no facturable, incluido en la estancia: CLORHEXIDINA 2.3PP X 30ML SOLUCION TOPICA ($12.108) </t>
  </si>
  <si>
    <t>Se glosa materiales e insumos tarifas no pactadas, no se evidencia cotización de los mismos: 1)   6900P31C Válvula Biológica mitral  N. 31 mm  $12.136.923 2) 69028 ANILLO PARA ANULOPLASTIA TRICUSPIDE 28 MM $4.979.218 3) 12112 CATETER DRENAJE PERICARDICO 20 FR REF 12112 $726.392 4)10061 TUBO ASPIRACION CARDIACA EJE 16FR PUNTA ACANALADA 20FR REF 10061  $479.433. 5) B05BA10  NUTRICION PARENTERAL PERIFERICA $740.694 x 4 = $2.962.776 6) 011-42646-66  TRANSDUCTOR DE PRESION INTRAVENOSA SENCILLO ADULTO CON PUERTO PARA TOMA DE MUESTRAS TIPO VAMP $711.215 x 4 = $2.844.860 7) HEMOCONCENTRADOR ADULTO-PEDIATRICO $1.085.875 8) KIT OXIGENADOR-FILTRO-TUBERIA  $3.162.247 9) PELICULA FIJADORA SISTEMA PRESION NEGATIVA $270.000 x 3 = $810.000 No se evidencia Cotización   total glosado por cotización $29.187.724</t>
  </si>
  <si>
    <t>COVID_19/ Se devuelve factura   1)   MVF en cups  908856 IDENTIFICACIÓN DE OTRO VIRUS (ESPECÍFICA) POR PRUEBAS MOLECULARES (PCR); Tarifa regulada según Res. 1412 del 2022 Expedida por el ministerio de salud y la protección  social  a $133.849  VF $140.000 favor anexar NC por la diferencia  $6.151     2) Se glosa  908859  DENTIFICACIÓN SIMULTÁNEA DE MÚLTIPLES. PATÓGENOS POR  PRUEBAS MOLECULARES  favor facturar por separado del  PCR que va para presupuesto Máximo.   El 908859 No hace parte de la res. 1412  del 2022    /JAM</t>
  </si>
  <si>
    <t>TARIFAS/MATERIALES E INSUMOS/ Se glosa materiales e insumos tarifas no pactadas, no se evidencia cotización de los mismos: 1)  SUMINISTRO - SENSOR PULSOXIMETRIA ADHESIVO NEONATAL  $135.396 2)  KIT OXIGENADOR-FILTRO-TUBERIA $3.162.247  3)  SUTURA DE POLIBUTESTER MONOFILAMENTO REVESTIDO 6-0      75CM AGUJA 3/8C PUNTA TROCAR 13MM-VASCUFIL 6-0BLU $357.241 4)  SUTURA DE POLIBUTESTER MONOFILAMENTO REVESTIDO 7-0     75CM AGUJA 3/8C PUNTA REDONDA 9MM-VASCUFITL 7-0 BLU $358.510  5)  HEMOCONCENTRADOR ADULTO-PEDIATRICO $1.085.875 6)  SISTEMA DE DRENAJE TORAXICO ADULTO 3 CAMARAS  $342.097 7)  011-42646-66 TRANSDUCTOR DE PRESION INTRAVENOSA SENCILLO ADULTO CON PUERTO PARA      TOMA DE MUESTRAS TIPO  VAMP $635.014 x 2 = $1.270.028  8)  PAQUETES DESECHABLES CIRUGIA CARDIOVASCULAR $387.451     (No facturable, no se evidencia que contiene este paquete) 9)   SET TORNIQUETES GRUESOS 22 Fr. (set de torniquete naranja       grueso con hiladilla)  $316.307 10)  RESUCITADOR MANUAL REUTILIZABLE ADULTO $336.955  (Reutilizable no facturable) 11)  TUBO ASPIRACION CARDIACA EJE 16FR PUNTA ACANALADA 20FR       REF 10061 $479.433    Total objetado No se evidencia cotización $8.231.570   /JAM</t>
  </si>
  <si>
    <t xml:space="preserve">TARIFAS/ Se glosa materiales e insumos tarifas no pactadas, no se evidencia cotización de los mismos: 1)  DISPOSITIVO DE CIERRE PERCUTANEO  $814.956 </t>
  </si>
  <si>
    <t xml:space="preserve">  TARIFAS/ Se glosa materiales e insumos tarifas no pactadas, no se evidencia cotización de los mismos:  1)   DISPOSITIVO DE CIERRE PERCUTANEO 1 x $ 814.957</t>
  </si>
  <si>
    <t>TARIFA/COTIZACIÓN/ Se glosa materiales e insumos tarifas no pactadas, no se evidencia cotización de los mismos: 1) SUMINISTRO - SENSOR PULSOXIMETRIA ADHESIVO NEONATAL  $135.396  /JAM</t>
  </si>
  <si>
    <t>Auditoria MEDICA:  CANASTILLA DISTAL 4 ALAMBRES ROTATORIO 2.5 MM X 22 MM. No soportada. No pertinente. ($1.964.985) Dra. Maiber Acevedo. Auditoria Administrativa:   (TARIFAS/ Se glosa materiales e insumos tarifas no pactadas, no se evidencia cotización Aceptada por la EPS:  $1.964.985) /JAM</t>
  </si>
  <si>
    <t>ESTADO EPS 14-05-2024</t>
  </si>
  <si>
    <t>Cuota Moderadora/ Se devuelve factura Cuota moderadora $4.500 No aplicada en factura, recaudo autorizado en el NAP #122300262661.  Cubre total del valor facturado  /JAM</t>
  </si>
  <si>
    <t>Soportes incompletos / Se devuelve factura  soportes de factura  CLFR1112206 , No corresponden a la factura radicada  CLFR1202551, Favor anexar  soportes de la factura   correcta  /JAM</t>
  </si>
  <si>
    <t>Soportes incompletos / Se devuelve factura  soportes de factura   CLFR1112213 , No corresponden a la factura 
radicada  CLFR1202552 x $47.000, Favor anexar  soportes de la factura  Correcta.  /JAM</t>
  </si>
  <si>
    <t>Soportes incompletos / Se devuelve factura ,  soportes de factura CLFR1112198 , No corresponden a la factura 
radicada  , Favor anexar  soportes de la factura  Correcta. 
No se evidencia el nombre del usuario en la factura CUFE, 
No se evidencia autorización cargada en los RIPS /JAM</t>
  </si>
  <si>
    <t>Soportes incompletos / Se devuelve factura  soportes de factura CLFR1112206  , No corresponden a la factura 
radicada  , Favor anexar  soportes de la factura  Correcta. 
No se evidencia el nombre del usuario en la factura CUFE, No se evidencia autorización cargada en los RIPS /JAM</t>
  </si>
  <si>
    <t>Soportes incompletos / Se devuelve factura  soportes de factura  CLFR1112202, No corresponden a la factura 
radicada  , Favor anexar  soportes de la factura  Correcta. 
No se evidencia el nombre del usuario en la factura CUFE, No se evidencia autorización cargada en los RIPS    /JAM</t>
  </si>
  <si>
    <t>Soportes incompletos / Se devuelve factura  soportes de factura  CLFR1112192 , No corresponden a la factura 
radicada  , Favor anexar  soportes de la factura  Correcta. 
No se evidencia el nombre del usuario en la factura CUFE, No se evidencia autorización cargada en los RIPS /JAM</t>
  </si>
  <si>
    <t>Soportes incompletos / Se devuelve factura  soportes de factura   CLFR1112222, No corresponden a la factura 
radicada  , Favor anexar  soportes de la factura  Correcta. 
No se evidencia el nombre del usuario en la factura CUFE, No se evidencia autorización cargada en los RIPS /JAM</t>
  </si>
  <si>
    <t>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t>
  </si>
  <si>
    <t>CUOTA MODERADORA</t>
  </si>
  <si>
    <t>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 CON PUNTA 7 CM [CUMS : NO APLICA] 1,00 x $1.770.354 Total objetado No se evidencia cotización aceptada por la EPS $5.589.499 /JAM - Se objeta MVF en Cups 881202 ECOCARDIOGRAMA TRANSTORÁCICO, Tarifa Pactada Según Convenio $130.000 VF $497.022, Se objeta Diferencia $367.022 /JAM - Cefepime fco x 1 gr. Facturan 8 pertinentes 6. Formulan 2 grs cada 8 hras por 24 horas. ($14.270) X 2</t>
  </si>
  <si>
    <t>10B004 Estancia: Facturan: 4 Camas Marzo 12- 16). Paciente a quien el 12 de Marzo le definen Explante e Implante de Cardioresincronizador. EPS autoriza el 13 de Marzo, le realizan el procedimiento el 15 de Marzo, por lo anterior se objeta la estancia del día 14 de Marzo por inoportunidad en la realización de procedimiento terapeutico. ($104.447) - 890602 CUIDADO (MANEJO) INTRAHOSPITALARIO POR MEDICINA ESPECIALIZADA. Marzo 14. No pertinente por estancia no pertinente por inoportunidad en la realización de procedimiento terapeutico. ($45.219) - 871121 Rx de Tórax Marzo 12 no interpretada en la HC. ($53.786) - 902210 Paraclínicos Marzo 15 no interpretados en la HC: (Hemograma- TP- TPT). ($36.357)</t>
  </si>
  <si>
    <t>COPAGO/ Se glosa excedente de copago Rango II para el 2024 es de $1.354.351 No aplicado en factura. (Sólo se descontó $337.999 se objeta la diferencia de $1.016.352) No se evidencia en HC que ya pagó por este evento. /JAM - APLICADOR GRANDE DE SOLUCION ANTISEPTICA BASE ALCOHOLICA + CLORHEXIDINA ($130.880)- PAQUETES DESECHABLES CIRUGIA CARDIOVASCULAR ($387.451)- PAÑIN ANTISEPTICO IMPREGNADO CON ALCOHOL ISOPROPILICO ($2.230). TOTAL: $520.561 - 107M01 Estancia: Facturan: UCIN Marzo 13- 16)- Bipersonal (Marzo 17- 28)- UCI (Marzo 29- 31)- UCIN (Abril 1- 3)- UCI (Abril 5)- Bipersonal (Abril 4/ 6- 9). Paciente quien ingresa remitido el 13 de Marzo para valoración por Cirugía cardiovascular quin lo valora el 16 de Marzo. Por lo anterior se objeta la estancia de los días Marzo 14- 15 por inoportunidad en valoración especializada necesaria para definir conducta. ($372.000) x 2= 744.000. Además considero sin criterios de UCIN, se encuentra hemodinamicamente estable, sin dolor, se pudo manejar en piso, por lo cual se objeta la diferencia UCIN- Bipersonal ($372.000- 139.538) x 2=464.924. TOTAL: $1.208.924 - 10A002 Estancia: Facturan: UCIN Marzo 13- 16)- Bipersonal (Marzo 17- 28)- UCI (Marzo 29- 31)- UCIN (Abril 1- 3)- UCI (Abril 5)- Bipersonal (Abril 4/ 6- 9). Paciente quien el 16 de Marzo le definen procedimiento quirúrgico (rvm), IPS envía solicitud de autorización a la EPS el día 19 de Marzo. Por lo anterior se objeta la estancia de los días Marzo 17- 18 por inoportunidad en solicitud de autorización de procedimiento quirúrgico. ($139.538) X 2 - 890602 CUIDADO (MANEJO) INTRAHOSPITALARIO POR MEDICINA ESPECIALIZADA. Se objetan los días Marzo 17 - 18 de estancia no pertinente por inoportunidad en solicitud de autorización de procedimiento quirúrgico. ($45.219) x 2 - 10A002 Estancia: Facturan: UCIN Marzo 13- 16)- Bipersonal (Marzo 17- 28)- UCI (Marzo 29- 31)- UCIN (Abril 1- 3)- UCI (Abril 4)- Bipersonal (Abril 5- 9). Paciente quien la EPS autoriza procedimiento quirúrgico el 22 de Marzo, le realizan el procedimiento el día 29 de Marzo por no disponibilidad de salas. Por lo anterior se objeta la estancia de los días Marzo 23- 28 por no oportunidad en realización de procedimiento quirúrgico por no disponibilidad de salas de cirugía. ($139.538) x 6 - 895100 Electrocardiograma Marzo 29 no interpretado en la HC. Rx de Tórax Marzo 29 no interpretada en la HC. ($78.228) - Vancomicina fco x 500 mg facturan 7. Pertinentes 4. Formulan 1 gr cada 12 horas como profilaxis. ($25.795) x 3 - Se objeta MVF en Cups 881202 ECOCARDIOGRAMA TRANSTORÁCICO, Tarifa Pactada Según Convenio $130.000 VF $497.022, Se objeta Diferencia $367.022 /JAM -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t>
  </si>
  <si>
    <t>Se objeta MVF en Cups 881202 ECOCARDIOGRAMA TRANSTORÁCICO, Tarifa Pactada Según Convenio $130.000
 VF $497.022, Se objeta Diferencia $367.022 -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 - 881207 Ecocardiograma Transesofagico Tridimensional. Abril 1. No soportado. Soportan un Eco TE. Se acepta el cups 881206 ($360.000). Se objeta la diferencia ($481.200- 360.000) - 399804 HEMODIAFILTRACION VENOVENOSA 72 HORAS ($ 4.255.930) No soportada. Al paciente sólo le realizaron Hemodiafiltración 6 horas (5 PM- 11 PM). Se reconocen las horas soportadas (6 hrs= $354.661). ($4.255.930- 354.661) - 10A002 Estancia: Facturan : Bipersonal (Marzo 26- Abril 4)- UCI (Abril 5-6). Pacientre con definición  de conducta quirúrgica desde el 27  Marzo. El 2 de Abril el Infectologo dá el aval para la realización del procedimiento quirúrgico el cual le realizan el 5 de Abril. Por lo anterior se objeta la estancia de los días Abril 3- 4 por inoportunidad en realización de procedimiento quirúrgico. ($139.538) x 2 - 890602 CUIDADO (MANEJO) INTRAHOSPITALARIO POR MEDICINA ESPECIALIZADA. Se objetan los días Abril 3- 4 por estancia no pertinente por  inoportunidad en realización de procedimiento quirúrgico. ($45.219) x 2 - 110A01 Estancia: Facturan : Bipersonal (Marzo 26- Abril 4)- UCI (Abril 5-6). Paciente fallece el día 6 de Abril a las 23:20 hrs por lo cual el 6 de Abril  no es facturable. ($863.306) - VANCOmicina 500MG POLVO PARA INYECCION Facturan 9. Soportan 2. Pertinentes 2. Formulan 1 gr profilaxis. ($25.795) x 7 - 871121 Rx de Tórax facturan 2 (Abril 4- 5(. No interpretadas en la HC. ($53.786) x 2 - 389101 Implantación de catéter venoso subclavio no soportada. ($642.720)</t>
  </si>
  <si>
    <t>Se objeta MVF en Cups 881202 ECOCARDIOGRAMA TRANSTORÁCICO, Tarifa Pactada Según Convenio $130.000
VF $497.022, Se objeta Diferencia $367.022 /JAM -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 - APLICADOR GRANDE DE SOLUCION ANTISEPTICA BASE ALCOHOLICA + CLORHEXIDINA. No facturable. Incluido en derechos de sala ($130.880)- PAQUETES DESECHABLES CIRUGIA CARDIOVASCULAR ($387.451). Total $518.331 - Paraclínicos no interpretados en la HC: Abril 8: Facturan 2 interpretan 1: 903111 Acido láctico (2,8)-  Ionograma. Hemoglobina facturan 1 no interpretada. Citoquimico de liquido pleural del 13 de Abril. ($90.113) - 871121 Rx de Tórax facturan 4 (Abril 6- 8- 12- 14). No interpretan las de Abril 6 y 14. ($53.786) x 2</t>
  </si>
  <si>
    <t>TARIFAS/ Se glosa materiales e insumos tarifas no pactadas, no se evidencia cotización Aceptada por la EPS:
1)  STENT MEDICADO     2x $2.858.500 = $5.717.000
Total objetado No se evidencia cotización aceptada por la EPS $5.717.000   /JAM</t>
  </si>
  <si>
    <t>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 - 877110 AORTOGRAMA ABDOMINAL. Procedimiento diagnóstico no facturable. Se acepta el procedimiento terapeutico. ($ 1.713.047) - Estancia: Facturan: 4 Camas (Abril 15- 16)- UCI Abril 17- UCIN Abril 18- 23. Paciente al cual post procedimiento le definen traslado a UCIN. Todo el tiempo estuvo en UCIN. No criterios de UCI. Por lo cual el 17 de Abril se reconoce como UCIN. Se objeta la diferencia UCI- UCIN ($863.306- 372.000) - 895100 Electrocardiograma Abril 15 no interpretado en la HC. ($24.442) - 879901 AngioTAC Aorta toraco abdominal de control no interpretado en la HC. ($1.440.385)</t>
  </si>
  <si>
    <t>Factura pendiente en programacion de pago - Glosa por contestar IPS</t>
  </si>
  <si>
    <t>Total general</t>
  </si>
  <si>
    <t>CANT</t>
  </si>
  <si>
    <t>SALDO IPS</t>
  </si>
  <si>
    <t>GLOSA PDTE</t>
  </si>
  <si>
    <t>FOR-CSA-018</t>
  </si>
  <si>
    <t>HOJA 1 DE 1</t>
  </si>
  <si>
    <t>RESUMEN DE CARTERA REVISADA POR LA EPS</t>
  </si>
  <si>
    <t>VERSION 2</t>
  </si>
  <si>
    <t>A continuacion me permito remitir nuestra respuesta al estado de cartera presentado en la fecha: 02/05/2024</t>
  </si>
  <si>
    <t>Con Corte al dia: 31/03/2024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</si>
  <si>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</si>
  <si>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</si>
  <si>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</si>
  <si>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</si>
  <si>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</si>
  <si>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</si>
  <si>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</si>
  <si>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</si>
  <si>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</si>
  <si>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</si>
  <si>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</si>
  <si>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</si>
  <si>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</si>
  <si>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</si>
  <si>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</si>
  <si>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</si>
  <si>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</si>
  <si>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</si>
  <si>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</si>
  <si>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</si>
  <si>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</si>
  <si>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</si>
  <si>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</si>
  <si>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</si>
  <si>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</si>
  <si>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</si>
  <si>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</si>
  <si>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CHRISTUS SINERGIA SALUD SA</t>
  </si>
  <si>
    <t>NIT: 800212422</t>
  </si>
  <si>
    <t>Isabella Parra Rodríguez</t>
  </si>
  <si>
    <t>Auxiliar De Cartera Y Cobranza</t>
  </si>
  <si>
    <t>Christus Sinergia</t>
  </si>
  <si>
    <t>Santiago de Cali, mayo 14 2024</t>
  </si>
  <si>
    <t>Pendiente por radicar ADRES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</si>
</sst>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 #,##0\ _€_-;\-* #,##0\ _€_-;_-* &quot;-&quot;??\ _€_-;_-@_-"/>
    <numFmt numFmtId="167" formatCode="_-&quot;$&quot;\ * #,##0_-;\-&quot;$&quot;\ * #,##0_-;_-&quot;$&quot;\ * &quot;-&quot;??_-;_-@_-"/>
    <numFmt numFmtId="172" formatCode="[$-240A]d&quot; de &quot;mmmm&quot; de &quot;yyyy;@"/>
    <numFmt numFmtId="173" formatCode="_-* #,##0.00\ _€_-;\-* #,##0.00\ _€_-;_-* &quot;-&quot;??\ _€_-;_-@_-"/>
    <numFmt numFmtId="174" formatCode="&quot;$&quot;\ #,##0"/>
    <numFmt numFmtId="175" formatCode="&quot;$&quot;\ #,##0;[Red]&quot;$&quot;\ #,##0"/>
    <numFmt numFmtId="176" formatCode="[$$-240A]\ #,##0;\-[$$-240A]\ #,##0"/>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theme="8" tint="0.79998168889431442"/>
        <bgColor indexed="64"/>
      </patternFill>
    </fill>
    <fill>
      <patternFill patternType="solid">
        <fgColor rgb="FF92D050"/>
        <bgColor indexed="64"/>
      </patternFill>
    </fill>
    <fill>
      <patternFill patternType="solid">
        <fgColor rgb="FFFFFF0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0" fontId="7" fillId="0" borderId="0"/>
    <xf numFmtId="173" fontId="4" fillId="0" borderId="0" applyFont="0" applyFill="0" applyBorder="0" applyAlignment="0" applyProtection="0"/>
    <xf numFmtId="43" fontId="4" fillId="0" borderId="0" applyFont="0" applyFill="0" applyBorder="0" applyAlignment="0" applyProtection="0"/>
  </cellStyleXfs>
  <cellXfs count="113">
    <xf numFmtId="0" fontId="0" fillId="0" borderId="0" xfId="0"/>
    <xf numFmtId="0" fontId="0" fillId="0" borderId="1" xfId="0" applyBorder="1"/>
    <xf numFmtId="0" fontId="1" fillId="0" borderId="0" xfId="0" applyFont="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0" fontId="0" fillId="0" borderId="1" xfId="0" applyBorder="1" applyAlignment="1">
      <alignment horizontal="center"/>
    </xf>
    <xf numFmtId="0" fontId="0" fillId="0" borderId="0" xfId="0" applyAlignment="1">
      <alignment horizontal="center"/>
    </xf>
    <xf numFmtId="164" fontId="1" fillId="0" borderId="1" xfId="1" applyNumberFormat="1" applyFont="1" applyBorder="1"/>
    <xf numFmtId="164" fontId="1" fillId="0" borderId="0" xfId="1" applyNumberFormat="1" applyFont="1"/>
    <xf numFmtId="164" fontId="0" fillId="0" borderId="1" xfId="1" applyNumberFormat="1" applyFont="1" applyBorder="1"/>
    <xf numFmtId="164" fontId="0" fillId="0" borderId="0" xfId="1" applyNumberFormat="1" applyFont="1"/>
    <xf numFmtId="164" fontId="1" fillId="0" borderId="3" xfId="1" applyNumberFormat="1" applyFont="1" applyBorder="1"/>
    <xf numFmtId="164" fontId="1" fillId="0" borderId="2" xfId="1" applyNumberFormat="1" applyFont="1" applyBorder="1"/>
    <xf numFmtId="0" fontId="1" fillId="3" borderId="1" xfId="0" applyFont="1" applyFill="1" applyBorder="1" applyAlignment="1">
      <alignment horizontal="center" vertical="center" wrapText="1"/>
    </xf>
    <xf numFmtId="14" fontId="1" fillId="3" borderId="1" xfId="0" applyNumberFormat="1" applyFont="1" applyFill="1" applyBorder="1" applyAlignment="1">
      <alignment horizontal="center" vertical="center" wrapText="1"/>
    </xf>
    <xf numFmtId="164" fontId="1" fillId="3" borderId="1" xfId="1" applyNumberFormat="1" applyFont="1" applyFill="1" applyBorder="1" applyAlignment="1">
      <alignment horizontal="center" vertical="center" wrapText="1"/>
    </xf>
    <xf numFmtId="0" fontId="5" fillId="3" borderId="1" xfId="0" applyFont="1" applyFill="1" applyBorder="1" applyAlignment="1">
      <alignment horizontal="center" vertical="center" wrapText="1"/>
    </xf>
    <xf numFmtId="14" fontId="5" fillId="3" borderId="1" xfId="0" applyNumberFormat="1" applyFont="1" applyFill="1" applyBorder="1" applyAlignment="1">
      <alignment horizontal="center" vertical="center" wrapText="1"/>
    </xf>
    <xf numFmtId="164" fontId="5" fillId="3" borderId="1" xfId="1" applyNumberFormat="1" applyFont="1" applyFill="1" applyBorder="1" applyAlignment="1">
      <alignment horizontal="center" vertical="center" wrapText="1"/>
    </xf>
    <xf numFmtId="0" fontId="5" fillId="0" borderId="0" xfId="0" applyFont="1" applyAlignment="1">
      <alignment horizontal="center" vertical="center" wrapText="1"/>
    </xf>
    <xf numFmtId="0" fontId="6" fillId="0" borderId="1" xfId="0" applyFont="1" applyBorder="1"/>
    <xf numFmtId="0" fontId="6" fillId="0" borderId="1" xfId="0" applyFont="1" applyBorder="1" applyAlignment="1">
      <alignment horizontal="center"/>
    </xf>
    <xf numFmtId="14" fontId="6" fillId="0" borderId="1" xfId="0" applyNumberFormat="1" applyFont="1" applyBorder="1"/>
    <xf numFmtId="164" fontId="6" fillId="0" borderId="1" xfId="1" applyNumberFormat="1" applyFont="1" applyBorder="1"/>
    <xf numFmtId="164" fontId="5" fillId="0" borderId="1" xfId="1" applyNumberFormat="1" applyFont="1" applyBorder="1"/>
    <xf numFmtId="0" fontId="6" fillId="2" borderId="1" xfId="0" applyFont="1" applyFill="1" applyBorder="1" applyAlignment="1">
      <alignment horizontal="center"/>
    </xf>
    <xf numFmtId="0" fontId="6" fillId="0" borderId="0" xfId="0" applyFont="1"/>
    <xf numFmtId="0" fontId="6" fillId="0" borderId="0" xfId="0" applyFont="1" applyAlignment="1">
      <alignment horizontal="center"/>
    </xf>
    <xf numFmtId="14" fontId="6" fillId="0" borderId="0" xfId="0" applyNumberFormat="1" applyFont="1"/>
    <xf numFmtId="164" fontId="6" fillId="0" borderId="0" xfId="1" applyNumberFormat="1" applyFont="1"/>
    <xf numFmtId="164" fontId="5" fillId="0" borderId="0" xfId="1" applyNumberFormat="1" applyFont="1"/>
    <xf numFmtId="0" fontId="6" fillId="0" borderId="1" xfId="0" applyFont="1" applyBorder="1" applyAlignment="1">
      <alignment vertical="center"/>
    </xf>
    <xf numFmtId="0" fontId="5" fillId="4" borderId="1" xfId="0" applyFont="1" applyFill="1" applyBorder="1" applyAlignment="1">
      <alignment horizontal="center" vertical="center" wrapText="1"/>
    </xf>
    <xf numFmtId="165" fontId="5" fillId="4" borderId="1" xfId="3" applyNumberFormat="1" applyFont="1" applyFill="1" applyBorder="1" applyAlignment="1">
      <alignment horizontal="center" vertical="center" wrapText="1"/>
    </xf>
    <xf numFmtId="2" fontId="5" fillId="4" borderId="1" xfId="0" applyNumberFormat="1" applyFont="1" applyFill="1" applyBorder="1" applyAlignment="1">
      <alignment horizontal="center" vertical="center" wrapText="1"/>
    </xf>
    <xf numFmtId="165" fontId="5" fillId="5" borderId="1" xfId="3"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5" fillId="0" borderId="1" xfId="0" applyFont="1" applyBorder="1" applyAlignment="1">
      <alignment horizontal="center" vertical="center" wrapText="1"/>
    </xf>
    <xf numFmtId="164" fontId="5" fillId="0" borderId="4" xfId="1" applyNumberFormat="1" applyFont="1" applyBorder="1"/>
    <xf numFmtId="167" fontId="6" fillId="0" borderId="1" xfId="2" applyNumberFormat="1" applyFont="1" applyBorder="1"/>
    <xf numFmtId="14" fontId="6" fillId="0" borderId="1" xfId="2" applyNumberFormat="1" applyFont="1" applyBorder="1"/>
    <xf numFmtId="0" fontId="6" fillId="2" borderId="1" xfId="0" applyFont="1" applyFill="1" applyBorder="1" applyAlignment="1"/>
    <xf numFmtId="0" fontId="6" fillId="0" borderId="0" xfId="0" applyFont="1" applyAlignment="1"/>
    <xf numFmtId="0" fontId="5" fillId="4" borderId="1" xfId="0" applyNumberFormat="1" applyFont="1" applyFill="1" applyBorder="1" applyAlignment="1">
      <alignment horizontal="center" vertical="center" wrapText="1"/>
    </xf>
    <xf numFmtId="0" fontId="6" fillId="0" borderId="1" xfId="2" applyNumberFormat="1" applyFont="1" applyBorder="1"/>
    <xf numFmtId="0" fontId="6" fillId="0" borderId="0" xfId="0" applyNumberFormat="1" applyFont="1"/>
    <xf numFmtId="14" fontId="6" fillId="0" borderId="1" xfId="2" applyNumberFormat="1" applyFont="1" applyBorder="1" applyAlignment="1">
      <alignment vertical="center"/>
    </xf>
    <xf numFmtId="0" fontId="6" fillId="5" borderId="1" xfId="0" applyFont="1" applyFill="1" applyBorder="1" applyAlignment="1">
      <alignment vertical="center"/>
    </xf>
    <xf numFmtId="0" fontId="6" fillId="0" borderId="1" xfId="0" pivotButton="1" applyFont="1" applyBorder="1"/>
    <xf numFmtId="0" fontId="6" fillId="0" borderId="1" xfId="0" applyNumberFormat="1" applyFont="1" applyBorder="1"/>
    <xf numFmtId="167" fontId="6" fillId="0" borderId="1" xfId="0" applyNumberFormat="1" applyFont="1" applyBorder="1"/>
    <xf numFmtId="0" fontId="8" fillId="0" borderId="0" xfId="4" applyFont="1"/>
    <xf numFmtId="0" fontId="8" fillId="0" borderId="5" xfId="4" applyFont="1" applyBorder="1" applyAlignment="1">
      <alignment horizontal="centerContinuous"/>
    </xf>
    <xf numFmtId="0" fontId="8" fillId="0" borderId="6" xfId="4" applyFont="1" applyBorder="1" applyAlignment="1">
      <alignment horizontal="centerContinuous"/>
    </xf>
    <xf numFmtId="0" fontId="9" fillId="0" borderId="5" xfId="4" applyFont="1" applyBorder="1" applyAlignment="1">
      <alignment horizontal="center" vertical="center"/>
    </xf>
    <xf numFmtId="0" fontId="9" fillId="0" borderId="7" xfId="4" applyFont="1" applyBorder="1" applyAlignment="1">
      <alignment horizontal="center" vertical="center"/>
    </xf>
    <xf numFmtId="0" fontId="9" fillId="0" borderId="6" xfId="4" applyFont="1" applyBorder="1" applyAlignment="1">
      <alignment horizontal="center" vertical="center"/>
    </xf>
    <xf numFmtId="0" fontId="9" fillId="0" borderId="8" xfId="4" applyFont="1" applyBorder="1" applyAlignment="1">
      <alignment horizontal="center" vertical="center"/>
    </xf>
    <xf numFmtId="0" fontId="8" fillId="0" borderId="9" xfId="4" applyFont="1" applyBorder="1" applyAlignment="1">
      <alignment horizontal="centerContinuous"/>
    </xf>
    <xf numFmtId="0" fontId="8" fillId="0" borderId="10" xfId="4" applyFont="1" applyBorder="1" applyAlignment="1">
      <alignment horizontal="centerContinuous"/>
    </xf>
    <xf numFmtId="0" fontId="9" fillId="0" borderId="11" xfId="4" applyFont="1" applyBorder="1" applyAlignment="1">
      <alignment horizontal="center" vertical="center"/>
    </xf>
    <xf numFmtId="0" fontId="9" fillId="0" borderId="12" xfId="4" applyFont="1" applyBorder="1" applyAlignment="1">
      <alignment horizontal="center" vertical="center"/>
    </xf>
    <xf numFmtId="0" fontId="9" fillId="0" borderId="13" xfId="4" applyFont="1" applyBorder="1" applyAlignment="1">
      <alignment horizontal="center" vertical="center"/>
    </xf>
    <xf numFmtId="0" fontId="9" fillId="0" borderId="4" xfId="4" applyFont="1" applyBorder="1" applyAlignment="1">
      <alignment horizontal="center" vertical="center"/>
    </xf>
    <xf numFmtId="0" fontId="9" fillId="0" borderId="5" xfId="4" applyFont="1" applyBorder="1" applyAlignment="1">
      <alignment horizontal="centerContinuous" vertical="center"/>
    </xf>
    <xf numFmtId="0" fontId="9" fillId="0" borderId="7" xfId="4" applyFont="1" applyBorder="1" applyAlignment="1">
      <alignment horizontal="centerContinuous" vertical="center"/>
    </xf>
    <xf numFmtId="0" fontId="9" fillId="0" borderId="6" xfId="4" applyFont="1" applyBorder="1" applyAlignment="1">
      <alignment horizontal="centerContinuous" vertical="center"/>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0" xfId="4" applyFont="1" applyAlignment="1">
      <alignment horizontal="centerContinuous" vertical="center"/>
    </xf>
    <xf numFmtId="0" fontId="9" fillId="0" borderId="14" xfId="4" applyFont="1" applyBorder="1" applyAlignment="1">
      <alignment horizontal="centerContinuous" vertical="center"/>
    </xf>
    <xf numFmtId="0" fontId="8" fillId="0" borderId="11" xfId="4" applyFont="1" applyBorder="1" applyAlignment="1">
      <alignment horizontal="centerContinuous"/>
    </xf>
    <xf numFmtId="0" fontId="8" fillId="0" borderId="13" xfId="4" applyFont="1" applyBorder="1" applyAlignment="1">
      <alignment horizontal="centerContinuous"/>
    </xf>
    <xf numFmtId="0" fontId="9" fillId="0" borderId="11" xfId="4" applyFont="1" applyBorder="1" applyAlignment="1">
      <alignment horizontal="centerContinuous" vertical="center"/>
    </xf>
    <xf numFmtId="0" fontId="9" fillId="0" borderId="12" xfId="4" applyFont="1" applyBorder="1" applyAlignment="1">
      <alignment horizontal="centerContinuous" vertical="center"/>
    </xf>
    <xf numFmtId="0" fontId="9" fillId="0" borderId="13" xfId="4" applyFont="1" applyBorder="1" applyAlignment="1">
      <alignment horizontal="centerContinuous" vertical="center"/>
    </xf>
    <xf numFmtId="0" fontId="9" fillId="0" borderId="4" xfId="4" applyFont="1" applyBorder="1" applyAlignment="1">
      <alignment horizontal="centerContinuous" vertical="center"/>
    </xf>
    <xf numFmtId="0" fontId="8" fillId="0" borderId="9" xfId="4" applyFont="1" applyBorder="1"/>
    <xf numFmtId="0" fontId="8" fillId="0" borderId="10" xfId="4" applyFont="1" applyBorder="1"/>
    <xf numFmtId="0" fontId="9" fillId="0" borderId="0" xfId="4" applyFont="1"/>
    <xf numFmtId="14" fontId="8" fillId="0" borderId="0" xfId="4" applyNumberFormat="1" applyFont="1"/>
    <xf numFmtId="172"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4" fontId="9" fillId="0" borderId="0" xfId="4" applyNumberFormat="1" applyFont="1" applyAlignment="1">
      <alignment horizontal="right"/>
    </xf>
    <xf numFmtId="1" fontId="9" fillId="0" borderId="0" xfId="4" applyNumberFormat="1" applyFont="1" applyAlignment="1">
      <alignment horizontal="center"/>
    </xf>
    <xf numFmtId="175" fontId="9" fillId="0" borderId="0" xfId="4" applyNumberFormat="1" applyFont="1" applyAlignment="1">
      <alignment horizontal="right"/>
    </xf>
    <xf numFmtId="1" fontId="8" fillId="0" borderId="0" xfId="4" applyNumberFormat="1" applyFont="1" applyAlignment="1">
      <alignment horizontal="center"/>
    </xf>
    <xf numFmtId="175" fontId="8" fillId="0" borderId="0" xfId="4" applyNumberFormat="1" applyFont="1" applyAlignment="1">
      <alignment horizontal="right"/>
    </xf>
    <xf numFmtId="1" fontId="8" fillId="0" borderId="12" xfId="4" applyNumberFormat="1" applyFont="1" applyBorder="1" applyAlignment="1">
      <alignment horizontal="center"/>
    </xf>
    <xf numFmtId="175" fontId="8" fillId="0" borderId="12" xfId="4" applyNumberFormat="1" applyFont="1" applyBorder="1" applyAlignment="1">
      <alignment horizontal="right"/>
    </xf>
    <xf numFmtId="0" fontId="8" fillId="0" borderId="0" xfId="4" applyFont="1" applyAlignment="1">
      <alignment horizontal="center"/>
    </xf>
    <xf numFmtId="1" fontId="9" fillId="0" borderId="15" xfId="4" applyNumberFormat="1" applyFont="1" applyBorder="1" applyAlignment="1">
      <alignment horizontal="center"/>
    </xf>
    <xf numFmtId="175" fontId="9" fillId="0" borderId="15" xfId="4" applyNumberFormat="1" applyFont="1" applyBorder="1" applyAlignment="1">
      <alignment horizontal="right"/>
    </xf>
    <xf numFmtId="175" fontId="8" fillId="0" borderId="0" xfId="4" applyNumberFormat="1" applyFont="1"/>
    <xf numFmtId="175" fontId="9" fillId="0" borderId="12" xfId="4" applyNumberFormat="1" applyFont="1" applyBorder="1"/>
    <xf numFmtId="175" fontId="8" fillId="0" borderId="12" xfId="4" applyNumberFormat="1" applyFont="1" applyBorder="1"/>
    <xf numFmtId="175" fontId="9" fillId="0" borderId="0" xfId="4" applyNumberFormat="1" applyFont="1"/>
    <xf numFmtId="0" fontId="10" fillId="0" borderId="0" xfId="4" applyFont="1" applyAlignment="1">
      <alignment horizontal="center" vertical="center" wrapText="1"/>
    </xf>
    <xf numFmtId="0" fontId="8" fillId="0" borderId="11" xfId="4" applyFont="1" applyBorder="1"/>
    <xf numFmtId="0" fontId="8" fillId="0" borderId="12" xfId="4" applyFont="1" applyBorder="1"/>
    <xf numFmtId="0" fontId="8" fillId="0" borderId="13" xfId="4" applyFont="1" applyBorder="1"/>
    <xf numFmtId="0" fontId="9" fillId="0" borderId="9" xfId="4" applyFont="1" applyBorder="1" applyAlignment="1">
      <alignment horizontal="center" vertical="center" wrapText="1"/>
    </xf>
    <xf numFmtId="0" fontId="9" fillId="0" borderId="0" xfId="4" applyFont="1" applyAlignment="1">
      <alignment horizontal="center" vertical="center" wrapText="1"/>
    </xf>
    <xf numFmtId="0" fontId="9" fillId="0" borderId="10" xfId="4" applyFont="1" applyBorder="1" applyAlignment="1">
      <alignment horizontal="center" vertical="center" wrapText="1"/>
    </xf>
    <xf numFmtId="0" fontId="8" fillId="2" borderId="0" xfId="4" applyFont="1" applyFill="1"/>
    <xf numFmtId="0" fontId="9" fillId="0" borderId="0" xfId="4" applyFont="1" applyAlignment="1">
      <alignment horizontal="center"/>
    </xf>
    <xf numFmtId="176" fontId="9" fillId="0" borderId="0" xfId="6" applyNumberFormat="1" applyFont="1" applyAlignment="1">
      <alignment horizontal="right"/>
    </xf>
    <xf numFmtId="1" fontId="8" fillId="0" borderId="0" xfId="5" applyNumberFormat="1" applyFont="1" applyAlignment="1">
      <alignment horizontal="right"/>
    </xf>
    <xf numFmtId="176" fontId="8" fillId="0" borderId="0" xfId="6" applyNumberFormat="1" applyFont="1" applyAlignment="1">
      <alignment horizontal="right"/>
    </xf>
    <xf numFmtId="164" fontId="8" fillId="0" borderId="15" xfId="6" applyNumberFormat="1" applyFont="1" applyBorder="1" applyAlignment="1">
      <alignment horizontal="center"/>
    </xf>
    <xf numFmtId="176" fontId="8" fillId="0" borderId="15"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20">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7"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7"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ABRIL"/>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26.462824189817" createdVersion="5" refreshedVersion="5" minRefreshableVersion="3" recordCount="300">
  <cacheSource type="worksheet">
    <worksheetSource ref="A1:AO301" sheet="ESTADO DE CADA FACTURA"/>
  </cacheSource>
  <cacheFields count="41">
    <cacheField name="NIT IPS" numFmtId="0">
      <sharedItems containsSemiMixedTypes="0" containsString="0" containsNumber="1" containsInteger="1" minValue="800212422" maxValue="800212422"/>
    </cacheField>
    <cacheField name="Nombre IPS" numFmtId="0">
      <sharedItems/>
    </cacheField>
    <cacheField name="Prefijo Factura" numFmtId="0">
      <sharedItems/>
    </cacheField>
    <cacheField name="Numero Factura" numFmtId="0">
      <sharedItems containsSemiMixedTypes="0" containsString="0" containsNumber="1" containsInteger="1" minValue="4187" maxValue="1211542"/>
    </cacheField>
    <cacheField name="FACT" numFmtId="0">
      <sharedItems/>
    </cacheField>
    <cacheField name="LLAVE" numFmtId="0">
      <sharedItems/>
    </cacheField>
    <cacheField name="IPS Fecha factura" numFmtId="14">
      <sharedItems containsSemiMixedTypes="0" containsNonDate="0" containsDate="1" containsString="0" minDate="2021-02-26T00:00:00" maxDate="2024-05-01T00:00:00"/>
    </cacheField>
    <cacheField name="IPS Fecha radicado" numFmtId="14">
      <sharedItems containsNonDate="0" containsDate="1" containsString="0" containsBlank="1" minDate="2021-06-30T00:00:00" maxDate="2024-05-01T00:00:00"/>
    </cacheField>
    <cacheField name="IPS Valor Factura" numFmtId="164">
      <sharedItems containsSemiMixedTypes="0" containsString="0" containsNumber="1" containsInteger="1" minValue="821" maxValue="344749747"/>
    </cacheField>
    <cacheField name="IPS Saldo Factura" numFmtId="164">
      <sharedItems containsSemiMixedTypes="0" containsString="0" containsNumber="1" containsInteger="1" minValue="400" maxValue="344749747"/>
    </cacheField>
    <cacheField name="Tipo de Contrato" numFmtId="0">
      <sharedItems/>
    </cacheField>
    <cacheField name="ESTADO CARTERA ANTERIOR" numFmtId="0">
      <sharedItems/>
    </cacheField>
    <cacheField name="ESTADO EPS 14-05-2024" numFmtId="0">
      <sharedItems count="7">
        <s v="Factura devuelta"/>
        <s v="Factura pendiente en programacion de pago"/>
        <s v="Factura pendiente en programacion de pago (COVID 19)"/>
        <s v="Factura en proceso interno"/>
        <s v="Factura no radicada"/>
        <s v="Glosa por contestar IPS"/>
        <s v="Factura pendiente en programacion de pago - Glosa por contestar IPS"/>
      </sharedItems>
    </cacheField>
    <cacheField name="POR PAGAR SAP" numFmtId="167">
      <sharedItems containsSemiMixedTypes="0" containsString="0" containsNumber="1" containsInteger="1" minValue="0" maxValue="143730488"/>
    </cacheField>
    <cacheField name="DOC CONTA" numFmtId="0">
      <sharedItems containsString="0" containsBlank="1" containsNumber="1" containsInteger="1" minValue="1222336849" maxValue="4800063398"/>
    </cacheField>
    <cacheField name="ESTADO COVID" numFmtId="0">
      <sharedItems containsBlank="1"/>
    </cacheField>
    <cacheField name="VALIDACION" numFmtId="0">
      <sharedItems containsNonDate="0" containsString="0" containsBlank="1"/>
    </cacheField>
    <cacheField name="VALO CANCELADO SAP" numFmtId="167">
      <sharedItems containsSemiMixedTypes="0" containsString="0" containsNumber="1" containsInteger="1" minValue="0" maxValue="1350481"/>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500394" maxValue="4800063398"/>
    </cacheField>
    <cacheField name="FECHA COMPENSACION SAP" numFmtId="14">
      <sharedItems containsNonDate="0" containsDate="1" containsString="0" containsBlank="1" minDate="2024-04-12T00:00:00" maxDate="2024-04-24T00:00:00"/>
    </cacheField>
    <cacheField name="VALOR TRANFERENCIA" numFmtId="167">
      <sharedItems containsSemiMixedTypes="0" containsString="0" containsNumber="1" containsInteger="1" minValue="0" maxValue="300468103"/>
    </cacheField>
    <cacheField name="Estado Factura" numFmtId="0">
      <sharedItems containsBlank="1"/>
    </cacheField>
    <cacheField name="Fecha Factura" numFmtId="14">
      <sharedItems containsNonDate="0" containsDate="1" containsString="0" containsBlank="1" minDate="2022-04-15T00:00:00" maxDate="2024-05-01T00:00:00"/>
    </cacheField>
    <cacheField name="Fecha Radicacion" numFmtId="14">
      <sharedItems containsNonDate="0" containsDate="1" containsString="0" containsBlank="1" minDate="2022-09-16T00:00:00" maxDate="2024-05-09T00:00:00"/>
    </cacheField>
    <cacheField name="Fecha Devolucion" numFmtId="14">
      <sharedItems containsNonDate="0" containsDate="1" containsString="0" containsBlank="1" minDate="2023-11-07T00:00:00" maxDate="2024-05-10T00:00:00"/>
    </cacheField>
    <cacheField name="Valor Bruto" numFmtId="167">
      <sharedItems containsSemiMixedTypes="0" containsString="0" containsNumber="1" containsInteger="1" minValue="0" maxValue="185284858"/>
    </cacheField>
    <cacheField name="Valor Inicio Factura" numFmtId="167">
      <sharedItems containsSemiMixedTypes="0" containsString="0" containsNumber="1" containsInteger="1" minValue="0" maxValue="185284858"/>
    </cacheField>
    <cacheField name="Valor Aprobado" numFmtId="167">
      <sharedItems containsSemiMixedTypes="0" containsString="0" containsNumber="1" containsInteger="1" minValue="0" maxValue="146932250"/>
    </cacheField>
    <cacheField name="Valor Deducible " numFmtId="167">
      <sharedItems containsSemiMixedTypes="0" containsString="0" containsNumber="1" containsInteger="1" minValue="0" maxValue="1354350"/>
    </cacheField>
    <cacheField name="Valor Autorizado" numFmtId="167">
      <sharedItems containsSemiMixedTypes="0" containsString="0" containsNumber="1" containsInteger="1" minValue="0" maxValue="150200438"/>
    </cacheField>
    <cacheField name="Valor Rete Fuente" numFmtId="167">
      <sharedItems containsSemiMixedTypes="0" containsString="0" containsNumber="1" containsInteger="1" minValue="0" maxValue="2938645"/>
    </cacheField>
    <cacheField name="Glosa Aceptada" numFmtId="167">
      <sharedItems containsSemiMixedTypes="0" containsString="0" containsNumber="1" containsInteger="1" minValue="0" maxValue="0"/>
    </cacheField>
    <cacheField name="Glosa Pendiente" numFmtId="167">
      <sharedItems containsSemiMixedTypes="0" containsString="0" containsNumber="1" containsInteger="1" minValue="0" maxValue="42417952"/>
    </cacheField>
    <cacheField name="Valor Devolucion" numFmtId="167">
      <sharedItems containsSemiMixedTypes="0" containsString="0" containsNumber="1" containsInteger="1" minValue="0" maxValue="13237763"/>
    </cacheField>
    <cacheField name="Valor_Glosa y Devolución" numFmtId="167">
      <sharedItems containsSemiMixedTypes="0" containsString="0" containsNumber="1" containsInteger="1" minValue="0" maxValue="42417952"/>
    </cacheField>
    <cacheField name="TIPIFICACION" numFmtId="14">
      <sharedItems containsBlank="1"/>
    </cacheField>
    <cacheField name="CONCEPTO GLOSA Y DEVOLUCION" numFmtId="14">
      <sharedItems containsBlank="1" longText="1"/>
    </cacheField>
    <cacheField name="TIPIFICACION OBJECION" numFmtId="14">
      <sharedItems containsBlank="1"/>
    </cacheField>
    <cacheField name="Valor Nota Credito" numFmtId="167">
      <sharedItems containsSemiMixedTypes="0" containsString="0" containsNumber="1" containsInteger="1" minValue="0" maxValue="0"/>
    </cacheField>
    <cacheField name="Valor a Pagar " numFmtId="167">
      <sharedItems containsSemiMixedTypes="0" containsString="0" containsNumber="1" containsInteger="1" minValue="0" maxValue="14693225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00">
  <r>
    <n v="800212422"/>
    <s v="CHRISTUS SINERGIA SALUD SA"/>
    <s v="CLFR"/>
    <n v="820426"/>
    <s v="CLFR820426"/>
    <s v="800212422_CLFR820426"/>
    <d v="2023-02-21T00:00:00"/>
    <d v="2023-03-08T00:00:00"/>
    <n v="70653"/>
    <n v="70653"/>
    <s v="URGENCIA VITAL-SOAT-COMFENALCO (FACTURACIÓN)"/>
    <s v="Factura devuelta"/>
    <x v="0"/>
    <n v="0"/>
    <m/>
    <m/>
    <m/>
    <n v="0"/>
    <n v="0"/>
    <m/>
    <m/>
    <n v="0"/>
    <s v="Devuelta"/>
    <d v="2023-02-21T00:00:00"/>
    <d v="2023-09-13T00:00:00"/>
    <d v="2023-11-07T00:00:00"/>
    <n v="70653"/>
    <n v="0"/>
    <n v="0"/>
    <n v="0"/>
    <n v="0"/>
    <n v="0"/>
    <n v="0"/>
    <n v="0"/>
    <n v="70653"/>
    <n v="70653"/>
    <s v="DEVOLUCION"/>
    <s v="SE SOSTIENE DEVOLUCION NO ANEXAN AUTORIZACION DEL SERVICIO DE URGENCIA , Y NO SE EVEDENCIA CORREO DE SOLICITUD DEL SERVICIO , SOLICITARLO ALA CAPAUTORIZACIONES@EPSDELAGENTE.COM.CO , PARA DARLE TRAMITE ALA FACTURA."/>
    <s v="AUTORIZACION"/>
    <n v="0"/>
    <n v="0"/>
  </r>
  <r>
    <n v="800212422"/>
    <s v="CHRISTUS SINERGIA SALUD SA"/>
    <s v="CLFR"/>
    <n v="808481"/>
    <s v="CLFR808481"/>
    <s v="800212422_CLFR808481"/>
    <d v="2023-02-02T00:00:00"/>
    <d v="2023-03-08T00:00:00"/>
    <n v="13237763"/>
    <n v="13237763"/>
    <s v="URGENCIA VITAL-SOAT-COMFENALCO (FACTURACIÓN)"/>
    <s v="Factura devuelta"/>
    <x v="0"/>
    <n v="0"/>
    <m/>
    <m/>
    <m/>
    <n v="0"/>
    <n v="0"/>
    <m/>
    <m/>
    <n v="0"/>
    <s v="Devuelta"/>
    <d v="2023-02-02T00:00:00"/>
    <d v="2023-09-12T00:00:00"/>
    <d v="2023-11-09T00:00:00"/>
    <n v="13237763"/>
    <n v="0"/>
    <n v="0"/>
    <n v="0"/>
    <n v="0"/>
    <n v="0"/>
    <n v="0"/>
    <n v="0"/>
    <n v="13237763"/>
    <n v="13237763"/>
    <s v="DEVOLUCION"/>
    <s v="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
    <s v="FACTURACION"/>
    <n v="0"/>
    <n v="0"/>
  </r>
  <r>
    <n v="800212422"/>
    <s v="CHRISTUS SINERGIA SALUD SA"/>
    <s v="CLFR"/>
    <n v="1112203"/>
    <s v="CLFR1112203"/>
    <s v="800212422_CLFR1112203"/>
    <d v="2023-08-19T00:00:00"/>
    <d v="2023-09-07T00:00:00"/>
    <n v="50293"/>
    <n v="50293"/>
    <s v="COMFENALCO 2023 (ADMISIONES)"/>
    <s v="Factura devuelta"/>
    <x v="0"/>
    <n v="0"/>
    <m/>
    <m/>
    <m/>
    <n v="0"/>
    <n v="0"/>
    <m/>
    <m/>
    <n v="0"/>
    <s v="Devuelta"/>
    <d v="2023-08-19T00:00:00"/>
    <d v="2023-09-07T00:00:00"/>
    <d v="2023-11-15T00:00:00"/>
    <n v="50293"/>
    <n v="0"/>
    <n v="0"/>
    <n v="0"/>
    <n v="0"/>
    <n v="0"/>
    <n v="0"/>
    <n v="0"/>
    <n v="50293"/>
    <n v="50293"/>
    <s v="DEVOLUCION"/>
    <s v="SE REALIZA DEVOLUCION DE FACTURA, NO SE EVIDENCIA AUTORIZACION PARA LOS SERVICIOS FACTURADOS."/>
    <s v="AUTORIZACION"/>
    <n v="0"/>
    <n v="0"/>
  </r>
  <r>
    <n v="800212422"/>
    <s v="CHRISTUS SINERGIA SALUD SA"/>
    <s v="CLFR"/>
    <n v="880544"/>
    <s v="CLFR880544"/>
    <s v="800212422_CLFR880544"/>
    <d v="2023-06-07T00:00:00"/>
    <d v="2023-07-30T00:00:00"/>
    <n v="1440385"/>
    <n v="1281946"/>
    <s v="COMFENALCO 2023 (ADMISIONES)"/>
    <s v="Factura devuelta"/>
    <x v="0"/>
    <n v="0"/>
    <m/>
    <m/>
    <m/>
    <n v="0"/>
    <n v="0"/>
    <m/>
    <m/>
    <n v="0"/>
    <s v="Devuelta"/>
    <d v="2023-06-07T00:00:00"/>
    <d v="2023-12-01T00:00:00"/>
    <d v="2023-12-27T00:00:00"/>
    <n v="1440385"/>
    <n v="0"/>
    <n v="0"/>
    <n v="0"/>
    <n v="0"/>
    <n v="0"/>
    <n v="0"/>
    <n v="0"/>
    <n v="1440385"/>
    <n v="1440385"/>
    <s v="DEVOLUCION"/>
    <s v="Se realiza DEVOLUCION de factura, No se evidencia autorización para los servicios facturados. Gestionar con el área encargada y presentar nuevamente.  (Factura ya había sido devuelta por falta de autorización) "/>
    <s v="AUTORIZACION"/>
    <n v="0"/>
    <n v="0"/>
  </r>
  <r>
    <n v="800212422"/>
    <s v="CHRISTUS SINERGIA SALUD SA"/>
    <s v="CLFR"/>
    <n v="1184912"/>
    <s v="CLFR1184912"/>
    <s v="800212422_CLFR1184912"/>
    <d v="2024-02-14T00:00:00"/>
    <d v="2024-02-15T00:00:00"/>
    <n v="60000"/>
    <n v="60000"/>
    <s v="COMFENALCO 2023 (ADMISIONES)"/>
    <s v="Factura devuelta"/>
    <x v="0"/>
    <n v="0"/>
    <m/>
    <m/>
    <m/>
    <n v="0"/>
    <n v="0"/>
    <m/>
    <m/>
    <n v="0"/>
    <s v="Devuelta"/>
    <d v="2024-02-14T00:00:00"/>
    <d v="2024-02-15T00:00:00"/>
    <d v="2024-02-22T00:00:00"/>
    <n v="60000"/>
    <n v="0"/>
    <n v="0"/>
    <n v="0"/>
    <n v="0"/>
    <n v="0"/>
    <n v="0"/>
    <n v="0"/>
    <n v="60000"/>
    <n v="60000"/>
    <s v="DEVOLUCION"/>
    <s v="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
    <s v="RIPS"/>
    <n v="0"/>
    <n v="0"/>
  </r>
  <r>
    <n v="800212422"/>
    <s v="CHRISTUS SINERGIA SALUD SA"/>
    <s v="CLFR"/>
    <n v="1177122"/>
    <s v="CLFR1177122"/>
    <s v="800212422_CLFR1177122"/>
    <d v="2024-01-24T00:00:00"/>
    <d v="2024-02-15T00:00:00"/>
    <n v="140000"/>
    <n v="140000"/>
    <s v="COMFENALCO COVID (ADMISIONES)"/>
    <s v="Factura devuelta"/>
    <x v="0"/>
    <n v="0"/>
    <m/>
    <m/>
    <m/>
    <n v="0"/>
    <n v="0"/>
    <m/>
    <m/>
    <n v="0"/>
    <s v="Devuelta"/>
    <d v="2024-01-24T00:00:00"/>
    <d v="2024-02-15T00:00:00"/>
    <d v="2024-02-22T00:00:00"/>
    <n v="140000"/>
    <n v="0"/>
    <n v="0"/>
    <n v="0"/>
    <n v="0"/>
    <n v="0"/>
    <n v="0"/>
    <n v="0"/>
    <n v="140000"/>
    <n v="140000"/>
    <s v="DEVOLUCION"/>
    <s v="Se realiza DEVOLUCION de la factura No. CLFR1177122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
    <s v="FACTURACION"/>
    <n v="0"/>
    <n v="0"/>
  </r>
  <r>
    <n v="800212422"/>
    <s v="CHRISTUS SINERGIA SALUD SA"/>
    <s v="CLFR"/>
    <n v="1181232"/>
    <s v="CLFR1181232"/>
    <s v="800212422_CLFR1181232"/>
    <d v="2024-02-05T00:00:00"/>
    <d v="2024-02-15T00:00:00"/>
    <n v="140000"/>
    <n v="140000"/>
    <s v="COMFENALCO COVID (ADMISIONES)"/>
    <s v="Factura devuelta"/>
    <x v="0"/>
    <n v="0"/>
    <m/>
    <m/>
    <m/>
    <n v="0"/>
    <n v="0"/>
    <m/>
    <m/>
    <n v="0"/>
    <s v="Devuelta"/>
    <d v="2024-02-05T00:00:00"/>
    <d v="2024-02-15T00:00:00"/>
    <d v="2024-02-22T00:00:00"/>
    <n v="140000"/>
    <n v="0"/>
    <n v="0"/>
    <n v="0"/>
    <n v="0"/>
    <n v="0"/>
    <n v="0"/>
    <n v="0"/>
    <n v="140000"/>
    <n v="140000"/>
    <s v="DEVOLUCION"/>
    <s v="Se realiza DEVOLUCION de la factura No. CLFR1181232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
    <s v="FACTURACION"/>
    <n v="0"/>
    <n v="0"/>
  </r>
  <r>
    <n v="800212422"/>
    <s v="CHRISTUS SINERGIA SALUD SA"/>
    <s v="CLFR"/>
    <n v="1179209"/>
    <s v="CLFR1179209"/>
    <s v="800212422_CLFR1179209"/>
    <d v="2024-01-30T00:00:00"/>
    <d v="2024-02-15T00:00:00"/>
    <n v="140000"/>
    <n v="140000"/>
    <s v="COMFENALCO COVID (ADMISIONES)"/>
    <s v="Factura devuelta"/>
    <x v="0"/>
    <n v="0"/>
    <m/>
    <m/>
    <m/>
    <n v="0"/>
    <n v="0"/>
    <m/>
    <m/>
    <n v="0"/>
    <s v="Devuelta"/>
    <d v="2024-01-30T00:00:00"/>
    <d v="2024-02-15T00:00:00"/>
    <d v="2024-02-22T00:00:00"/>
    <n v="140000"/>
    <n v="0"/>
    <n v="0"/>
    <n v="0"/>
    <n v="0"/>
    <n v="0"/>
    <n v="0"/>
    <n v="0"/>
    <n v="140000"/>
    <n v="140000"/>
    <s v="DEVOLUCION"/>
    <s v="Se realiza DEVOLUCION de la factura No. CLFR1179209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
    <s v="FACTURACION"/>
    <n v="0"/>
    <n v="0"/>
  </r>
  <r>
    <n v="800212422"/>
    <s v="CHRISTUS SINERGIA SALUD SA"/>
    <s v="CLFR"/>
    <n v="1174569"/>
    <s v="CLFR1174569"/>
    <s v="800212422_CLFR1174569"/>
    <d v="2024-01-18T00:00:00"/>
    <d v="2024-02-15T00:00:00"/>
    <n v="140000"/>
    <n v="140000"/>
    <s v="COMFENALCO COVID (ADMISIONES)"/>
    <s v="Factura devuelta"/>
    <x v="0"/>
    <n v="0"/>
    <m/>
    <m/>
    <m/>
    <n v="0"/>
    <n v="0"/>
    <m/>
    <m/>
    <n v="0"/>
    <s v="Devuelta"/>
    <d v="2024-01-18T00:00:00"/>
    <d v="2024-02-15T00:00:00"/>
    <d v="2024-02-22T00:00:00"/>
    <n v="140000"/>
    <n v="0"/>
    <n v="0"/>
    <n v="0"/>
    <n v="0"/>
    <n v="0"/>
    <n v="0"/>
    <n v="0"/>
    <n v="140000"/>
    <n v="140000"/>
    <s v="DEVOLUCION"/>
    <s v="Se realiza DEVOLUCION de la factura No. CLFR1174569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
    <s v="FACTURACION"/>
    <n v="0"/>
    <n v="0"/>
  </r>
  <r>
    <n v="800212422"/>
    <s v="CHRISTUS SINERGIA SALUD SA"/>
    <s v="CLFR"/>
    <n v="1188680"/>
    <s v="CLFR1188680"/>
    <s v="800212422_CLFR1188680"/>
    <d v="2024-02-23T00:00:00"/>
    <d v="2024-03-05T00:00:00"/>
    <n v="27060"/>
    <n v="27060"/>
    <s v="COMFENALCO 2023 (ADMISIONES)"/>
    <s v="Factura devuelta"/>
    <x v="0"/>
    <n v="0"/>
    <m/>
    <m/>
    <m/>
    <n v="0"/>
    <n v="0"/>
    <m/>
    <m/>
    <n v="0"/>
    <s v="Devuelta"/>
    <d v="2024-02-23T00:00:00"/>
    <d v="2024-03-05T00:00:00"/>
    <d v="2024-03-07T00:00:00"/>
    <n v="31560"/>
    <n v="0"/>
    <n v="0"/>
    <n v="0"/>
    <n v="0"/>
    <n v="0"/>
    <n v="0"/>
    <n v="0"/>
    <n v="31560"/>
    <n v="31560"/>
    <s v="DEVOLUCION"/>
    <s v="Se realiza DEVOLUCION de la factura No.  CLFR1188680 se evidencia que la autorización No. 122300228431 presentada en los RIPS y como soporte, se presentó anteriormente con la cuenta No, CLFR1190257; por lo cual no es procedente a realizar de dos servicios con una misma autorización. Se indica validar en el aplicativo BOXALUD los servicios autorizados, Nombre y documento del afiliado, vigencia y estado actual de la autorización."/>
    <s v="AUTORIZACION"/>
    <n v="0"/>
    <n v="0"/>
  </r>
  <r>
    <n v="800212422"/>
    <s v="CHRISTUS SINERGIA SALUD SA"/>
    <s v="CLFR"/>
    <n v="1190516"/>
    <s v="CLFR1190516"/>
    <s v="800212422_CLFR1190516"/>
    <d v="2024-02-28T00:00:00"/>
    <d v="2024-03-05T00:00:00"/>
    <n v="171696"/>
    <n v="171696"/>
    <s v="COMFENALCO 2023 (ADMISIONES)"/>
    <s v="Factura devuelta"/>
    <x v="0"/>
    <n v="0"/>
    <m/>
    <m/>
    <m/>
    <n v="0"/>
    <n v="0"/>
    <m/>
    <m/>
    <n v="0"/>
    <s v="Devuelta"/>
    <d v="2024-02-28T00:00:00"/>
    <d v="2024-03-05T00:00:00"/>
    <d v="2024-03-07T00:00:00"/>
    <n v="171696"/>
    <n v="0"/>
    <n v="0"/>
    <n v="0"/>
    <n v="0"/>
    <n v="0"/>
    <n v="0"/>
    <n v="0"/>
    <n v="171696"/>
    <n v="171696"/>
    <s v="DEVOLUCION"/>
    <s v="Se realiza DEVOLUCION de la factura No, CLFR1190516 correspondiente a la prestación de servicios de urgencias. EL cual no se evidencia autorización para los servicios facturados.  No se evidencia correos de solicitud de autorización de acuerdo a normativa en salud."/>
    <s v="AUTORIZACION"/>
    <n v="0"/>
    <n v="0"/>
  </r>
  <r>
    <n v="800212422"/>
    <s v="CHRISTUS SINERGIA SALUD SA"/>
    <s v="CLFR"/>
    <n v="1193422"/>
    <s v="CLFR1193422"/>
    <s v="800212422_CLFR1193422"/>
    <d v="2024-03-07T00:00:00"/>
    <d v="2024-03-13T00:00:00"/>
    <n v="140000"/>
    <n v="140000"/>
    <s v="COMFENALCO COVID (ADMISIONES)"/>
    <s v="Factura devuelta"/>
    <x v="0"/>
    <n v="0"/>
    <m/>
    <m/>
    <m/>
    <n v="0"/>
    <n v="0"/>
    <m/>
    <m/>
    <n v="0"/>
    <s v="Devuelta"/>
    <d v="2024-03-07T00:00:00"/>
    <d v="2024-03-13T00:00:00"/>
    <d v="2024-03-14T00:00:00"/>
    <n v="140000"/>
    <n v="0"/>
    <n v="0"/>
    <n v="0"/>
    <n v="0"/>
    <n v="0"/>
    <n v="0"/>
    <n v="0"/>
    <n v="140000"/>
    <n v="140000"/>
    <s v="DEVOLUCION"/>
    <s v="Se realiza DEVOLUCION de la factura No. CLFR1193422 – Antígeno Covid el cual se valida resolución 412 de 2022, el precio máximo de cobro para 908856 PCR es de $133.849. Se indica ajustar el valor y/o enviar nota crédito por el excedente. "/>
    <s v="COVID-19"/>
    <n v="0"/>
    <n v="0"/>
  </r>
  <r>
    <n v="800212422"/>
    <s v="CHRISTUS SINERGIA SALUD SA"/>
    <s v="CLFR"/>
    <n v="1186004"/>
    <s v="CLFR1186004"/>
    <s v="800212422_CLFR1186004"/>
    <d v="2024-02-16T00:00:00"/>
    <d v="2024-03-13T00:00:00"/>
    <n v="140000"/>
    <n v="140000"/>
    <s v="COMFENALCO COVID (ADMISIONES)"/>
    <s v="Factura devuelta"/>
    <x v="0"/>
    <n v="0"/>
    <m/>
    <m/>
    <m/>
    <n v="0"/>
    <n v="0"/>
    <m/>
    <m/>
    <n v="0"/>
    <s v="Devuelta"/>
    <d v="2024-02-16T00:00:00"/>
    <d v="2024-03-13T00:00:00"/>
    <d v="2024-03-14T00:00:00"/>
    <n v="140000"/>
    <n v="0"/>
    <n v="0"/>
    <n v="0"/>
    <n v="0"/>
    <n v="0"/>
    <n v="0"/>
    <n v="0"/>
    <n v="140000"/>
    <n v="140000"/>
    <s v="DEVOLUCION"/>
    <s v="Se realiza DEVOLUCION de la factura No. CLFR1186004– Antígeno Covid el cual se valida resolución 412 de 2022, el precio máximo de cobro para 908856 PCR es de $133.849. Se indica ajustar el valor y/o enviar nota crédito por el excedente. "/>
    <s v="COVID-19"/>
    <n v="0"/>
    <n v="0"/>
  </r>
  <r>
    <n v="800212422"/>
    <s v="CHRISTUS SINERGIA SALUD SA"/>
    <s v="CLFR"/>
    <n v="1188639"/>
    <s v="CLFR1188639"/>
    <s v="800212422_CLFR1188639"/>
    <d v="2024-02-23T00:00:00"/>
    <d v="2024-03-13T00:00:00"/>
    <n v="140000"/>
    <n v="140000"/>
    <s v="COMFENALCO COVID (ADMISIONES)"/>
    <s v="Factura devuelta"/>
    <x v="0"/>
    <n v="0"/>
    <m/>
    <m/>
    <m/>
    <n v="0"/>
    <n v="0"/>
    <m/>
    <m/>
    <n v="0"/>
    <s v="Devuelta"/>
    <d v="2024-02-23T00:00:00"/>
    <d v="2024-03-13T00:00:00"/>
    <d v="2024-03-14T00:00:00"/>
    <n v="140000"/>
    <n v="0"/>
    <n v="0"/>
    <n v="0"/>
    <n v="0"/>
    <n v="0"/>
    <n v="0"/>
    <n v="0"/>
    <n v="140000"/>
    <n v="140000"/>
    <s v="DEVOLUCION"/>
    <s v="Se realiza DEVOLUCION de la factura No. CLFR1188639 – Antígeno Covid el cual se valida resolución 412 de 2022, el precio máximo de cobro para 908856 PCR es de $133.849. Se indica ajustar el valor y/o enviar nota crédito por el excedente. "/>
    <s v="COVID-19"/>
    <n v="0"/>
    <n v="0"/>
  </r>
  <r>
    <n v="800212422"/>
    <s v="CHRISTUS SINERGIA SALUD SA"/>
    <s v="CLFR"/>
    <n v="1188822"/>
    <s v="CLFR1188822"/>
    <s v="800212422_CLFR1188822"/>
    <d v="2024-02-23T00:00:00"/>
    <d v="2024-03-13T00:00:00"/>
    <n v="140000"/>
    <n v="140000"/>
    <s v="COMFENALCO COVID (ADMISIONES)"/>
    <s v="Factura devuelta"/>
    <x v="0"/>
    <n v="0"/>
    <m/>
    <m/>
    <m/>
    <n v="0"/>
    <n v="0"/>
    <m/>
    <m/>
    <n v="0"/>
    <s v="Devuelta"/>
    <d v="2024-02-23T00:00:00"/>
    <d v="2024-03-13T00:00:00"/>
    <d v="2024-03-14T00:00:00"/>
    <n v="140000"/>
    <n v="0"/>
    <n v="0"/>
    <n v="0"/>
    <n v="0"/>
    <n v="0"/>
    <n v="0"/>
    <n v="0"/>
    <n v="140000"/>
    <n v="140000"/>
    <s v="DEVOLUCION"/>
    <s v="Se realiza DEVOLUCION de la factura No. CLFR1188822– Antígeno Covid el cual se valida resolución 412 de 2022, el precio máximo de cobro para 908856 PCR es de $133.849. Se indica ajustar el valor y/o enviar nota crédito por el excedente. "/>
    <s v="COVID-19"/>
    <n v="0"/>
    <n v="0"/>
  </r>
  <r>
    <n v="800212422"/>
    <s v="CHRISTUS SINERGIA SALUD SA"/>
    <s v="CLFR"/>
    <n v="1186761"/>
    <s v="CLFR1186761"/>
    <s v="800212422_CLFR1186761"/>
    <d v="2024-02-19T00:00:00"/>
    <d v="2024-03-05T00:00:00"/>
    <n v="180521"/>
    <n v="180521"/>
    <s v="COMFENALCO 2023 (ADMISIONES)"/>
    <s v="Factura devuelta"/>
    <x v="0"/>
    <n v="0"/>
    <m/>
    <m/>
    <m/>
    <n v="0"/>
    <n v="0"/>
    <m/>
    <m/>
    <n v="0"/>
    <s v="Devuelta"/>
    <d v="2024-02-19T00:00:00"/>
    <d v="2024-03-05T00:00:00"/>
    <d v="2024-03-26T00:00:00"/>
    <n v="180521"/>
    <n v="0"/>
    <n v="0"/>
    <n v="0"/>
    <n v="0"/>
    <n v="0"/>
    <n v="0"/>
    <n v="0"/>
    <n v="180521"/>
    <n v="180521"/>
    <s v="DEVOLUCION"/>
    <s v="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
    <s v="AUTORIZACION"/>
    <n v="0"/>
    <n v="0"/>
  </r>
  <r>
    <n v="800212422"/>
    <s v="CHRISTUS SINERGIA SALUD SA"/>
    <s v="CLFR"/>
    <n v="1198129"/>
    <s v="CLFR1198129"/>
    <s v="800212422_CLFR1198129"/>
    <d v="2024-03-21T00:00:00"/>
    <d v="2024-03-26T00:00:00"/>
    <n v="494765"/>
    <n v="437867"/>
    <s v="COMFENALCO 2023 (ADMISIONES)"/>
    <s v="Factura devuelta"/>
    <x v="0"/>
    <n v="0"/>
    <m/>
    <m/>
    <m/>
    <n v="0"/>
    <n v="0"/>
    <m/>
    <m/>
    <n v="0"/>
    <s v="Devuelta"/>
    <d v="2024-03-21T00:00:00"/>
    <d v="2024-04-01T00:00:00"/>
    <d v="2024-04-02T00:00:00"/>
    <n v="494765"/>
    <n v="0"/>
    <n v="0"/>
    <n v="0"/>
    <n v="0"/>
    <n v="0"/>
    <n v="0"/>
    <n v="0"/>
    <n v="494765"/>
    <n v="494765"/>
    <s v="DEVOLUCION"/>
    <s v="Se realiza DEVOLUCION de la factura No: CLFR1198129 No se evidencia autorización Hospitalaria para las actividades facturadas. Gestionar con el área encargada y presentar nuevamente. Durante la auditoria no se evidencia soportado - comentado los laboratorios facturados del 19.  Creatinina (Cant. 2) $7.302  Nitrógeno Ureico (Cant. 1) $5827"/>
    <s v="AUTORIZACION"/>
    <n v="0"/>
    <n v="0"/>
  </r>
  <r>
    <n v="800212422"/>
    <s v="CHRISTUS SINERGIA SALUD SA"/>
    <s v="CLFR"/>
    <n v="1196324"/>
    <s v="CLFR1196324"/>
    <s v="800212422_CLFR1196324"/>
    <d v="2024-03-15T00:00:00"/>
    <d v="2024-03-21T00:00:00"/>
    <n v="140000"/>
    <n v="140000"/>
    <s v="COMFENALCO COVID (ADMISIONES)"/>
    <s v="Factura devuelta"/>
    <x v="0"/>
    <n v="0"/>
    <m/>
    <m/>
    <m/>
    <n v="0"/>
    <n v="0"/>
    <m/>
    <m/>
    <n v="0"/>
    <s v="Devuelta"/>
    <d v="2024-03-15T00:00:00"/>
    <d v="2024-04-01T00:00:00"/>
    <d v="2024-04-02T00:00:00"/>
    <n v="140000"/>
    <n v="0"/>
    <n v="0"/>
    <n v="0"/>
    <n v="0"/>
    <n v="0"/>
    <n v="0"/>
    <n v="0"/>
    <n v="140000"/>
    <n v="140000"/>
    <s v="DEVOLUCION"/>
    <s v="Se realiza DEVOLUCION  de la factura No. CLFR1196324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en la factura."/>
    <s v="FACTURACION"/>
    <n v="0"/>
    <n v="0"/>
  </r>
  <r>
    <n v="800212422"/>
    <s v="CHRISTUS SINERGIA SALUD SA"/>
    <s v="CLFR"/>
    <n v="1193744"/>
    <s v="CLFR1193744"/>
    <s v="800212422_CLFR1193744"/>
    <d v="2024-03-08T00:00:00"/>
    <d v="2024-03-27T00:00:00"/>
    <n v="140000"/>
    <n v="140000"/>
    <s v="COMFENALCO COVID (ADMISIONES)"/>
    <s v="Factura devuelta"/>
    <x v="0"/>
    <n v="0"/>
    <m/>
    <m/>
    <m/>
    <n v="0"/>
    <n v="0"/>
    <m/>
    <m/>
    <n v="0"/>
    <s v="Devuelta"/>
    <d v="2024-03-08T00:00:00"/>
    <d v="2024-04-01T00:00:00"/>
    <d v="2024-04-02T00:00:00"/>
    <n v="140000"/>
    <n v="0"/>
    <n v="0"/>
    <n v="0"/>
    <n v="0"/>
    <n v="0"/>
    <n v="0"/>
    <n v="0"/>
    <n v="140000"/>
    <n v="140000"/>
    <s v="DEVOLUCION"/>
    <s v="Se realiza DEVOLUCION  de la factura No. CLFR1193744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s v="FACTURACION"/>
    <n v="0"/>
    <n v="0"/>
  </r>
  <r>
    <n v="800212422"/>
    <s v="CHRISTUS SINERGIA SALUD SA"/>
    <s v="CLFR"/>
    <n v="1196383"/>
    <s v="CLFR1196383"/>
    <s v="800212422_CLFR1196383"/>
    <d v="2024-03-15T00:00:00"/>
    <d v="2024-03-21T00:00:00"/>
    <n v="140000"/>
    <n v="140000"/>
    <s v="COMFENALCO COVID (ADMISIONES)"/>
    <s v="Factura devuelta"/>
    <x v="0"/>
    <n v="0"/>
    <m/>
    <m/>
    <m/>
    <n v="0"/>
    <n v="0"/>
    <m/>
    <m/>
    <n v="0"/>
    <s v="Devuelta"/>
    <d v="2024-03-15T00:00:00"/>
    <d v="2024-04-01T00:00:00"/>
    <d v="2024-04-02T00:00:00"/>
    <n v="140000"/>
    <n v="0"/>
    <n v="0"/>
    <n v="0"/>
    <n v="0"/>
    <n v="0"/>
    <n v="0"/>
    <n v="0"/>
    <n v="140000"/>
    <n v="140000"/>
    <s v="DEVOLUCION"/>
    <s v="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s v="FACTURACION"/>
    <n v="0"/>
    <n v="0"/>
  </r>
  <r>
    <n v="800212422"/>
    <s v="CHRISTUS SINERGIA SALUD SA"/>
    <s v="CLFR"/>
    <n v="1196374"/>
    <s v="CLFR1196374"/>
    <s v="800212422_CLFR1196374"/>
    <d v="2024-03-15T00:00:00"/>
    <d v="2024-03-22T00:00:00"/>
    <n v="140000"/>
    <n v="140000"/>
    <s v="COMFENALCO COVID (ADMISIONES)"/>
    <s v="Factura devuelta"/>
    <x v="0"/>
    <n v="0"/>
    <m/>
    <m/>
    <m/>
    <n v="0"/>
    <n v="0"/>
    <m/>
    <m/>
    <n v="0"/>
    <s v="Devuelta"/>
    <d v="2024-03-15T00:00:00"/>
    <d v="2024-04-01T00:00:00"/>
    <d v="2024-04-02T00:00:00"/>
    <n v="140000"/>
    <n v="0"/>
    <n v="0"/>
    <n v="0"/>
    <n v="0"/>
    <n v="0"/>
    <n v="0"/>
    <n v="0"/>
    <n v="140000"/>
    <n v="140000"/>
    <s v="DEVOLUCION"/>
    <s v="Se realiza DEVOLUCION  de la factura No. CLFR1196374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s v="FACTURACION"/>
    <n v="0"/>
    <n v="0"/>
  </r>
  <r>
    <n v="800212422"/>
    <s v="CHRISTUS SINERGIA SALUD SA"/>
    <s v="CLFR"/>
    <n v="890704"/>
    <s v="CLFR890704"/>
    <s v="800212422_CLFR890704"/>
    <d v="2023-06-25T00:00:00"/>
    <d v="2023-09-11T00:00:00"/>
    <n v="66420"/>
    <n v="66420"/>
    <s v="COMFENALCO 2023 (ADMISIONES)"/>
    <s v="Factura en proceso interno"/>
    <x v="0"/>
    <n v="0"/>
    <m/>
    <m/>
    <m/>
    <n v="0"/>
    <n v="0"/>
    <m/>
    <m/>
    <n v="0"/>
    <s v="Devuelta"/>
    <d v="2023-06-25T00:00:00"/>
    <d v="2024-04-15T00:00:00"/>
    <d v="2024-04-23T00:00:00"/>
    <n v="66420"/>
    <n v="0"/>
    <n v="0"/>
    <n v="0"/>
    <n v="0"/>
    <n v="0"/>
    <n v="0"/>
    <n v="0"/>
    <n v="66420"/>
    <n v="66420"/>
    <s v="DEVOLUCION"/>
    <s v="Soportes Incompletos/ Se devuelve factura   Pte. soportes de factura radicada CLFR890704 ;  anexan soportes de la  factura CLFR886891, favor anexar soportes de la factura radicada  /JAM"/>
    <s v="FACTURACION"/>
    <n v="0"/>
    <n v="0"/>
  </r>
  <r>
    <n v="800212422"/>
    <s v="CHRISTUS SINERGIA SALUD SA"/>
    <s v="CLFR"/>
    <n v="1193718"/>
    <s v="CLFR1193718"/>
    <s v="800212422_CLFR1193718"/>
    <d v="2024-03-08T00:00:00"/>
    <d v="2024-03-13T00:00:00"/>
    <n v="10559302"/>
    <n v="10559302"/>
    <s v="COMFENALCO 2023 (ADMISIONES)"/>
    <s v="Factura en proceso interno"/>
    <x v="0"/>
    <n v="0"/>
    <m/>
    <m/>
    <m/>
    <n v="0"/>
    <n v="0"/>
    <m/>
    <m/>
    <n v="0"/>
    <s v="Devuelta"/>
    <d v="2024-03-08T00:00:00"/>
    <d v="2024-03-13T00:00:00"/>
    <d v="2024-04-26T00:00:00"/>
    <n v="10559302"/>
    <n v="0"/>
    <n v="0"/>
    <n v="0"/>
    <n v="0"/>
    <n v="0"/>
    <n v="0"/>
    <n v="0"/>
    <n v="10559302"/>
    <n v="10559302"/>
    <s v="DEVOLUCION"/>
    <s v="AUT: SE REALIZA DEVOLUCIÓN DE FACTURA CON SOPORTES COMPLETOS, Se realiza DEVOLUCION de la factura de SERVICIO DE HOSPITALIZACION, no se evidencia autorización final para los servicios de facturados. Comunicarse con el área encargada para la gestión y presentar a cuenta médicas para dar continuidad al trámite de auditoria correspondiente.//SE OBJETA UROCULTIVO POR NO SOPORTE Y MEDICAMENTO SUGAMMADEX PARA REVERTIR EFECTOS NEUROMUSCULARES DE LA ANESTESIA. NO JUSTIFICACION. NO SOPORTE HC"/>
    <s v="AUTORIZACION"/>
    <n v="0"/>
    <n v="0"/>
  </r>
  <r>
    <n v="800212422"/>
    <s v="CHRISTUS SINERGIA SALUD SA"/>
    <s v="CLFR"/>
    <n v="1201185"/>
    <s v="CLFR1201185"/>
    <s v="800212422_CLFR1201185"/>
    <d v="2024-04-02T00:00:00"/>
    <d v="2024-04-12T00:00:00"/>
    <n v="140000"/>
    <n v="140000"/>
    <s v="COMFENALCO COVID (ADMISIONES)"/>
    <e v="#N/A"/>
    <x v="0"/>
    <n v="0"/>
    <m/>
    <m/>
    <m/>
    <n v="0"/>
    <n v="0"/>
    <m/>
    <m/>
    <n v="0"/>
    <s v="Devuelta"/>
    <d v="2024-04-02T00:00:00"/>
    <d v="2024-04-12T00:00:00"/>
    <d v="2024-04-29T00:00:00"/>
    <n v="140000"/>
    <n v="0"/>
    <n v="0"/>
    <n v="0"/>
    <n v="0"/>
    <n v="0"/>
    <n v="0"/>
    <n v="0"/>
    <n v="140000"/>
    <n v="140000"/>
    <s v="DEVOLUCION"/>
    <s v="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
    <s v="TARIFA"/>
    <n v="0"/>
    <n v="0"/>
  </r>
  <r>
    <n v="800212422"/>
    <s v="CHRISTUS SINERGIA SALUD SA"/>
    <s v="CLFR"/>
    <n v="1199904"/>
    <s v="CLFR1199904"/>
    <s v="800212422_CLFR1199904"/>
    <d v="2024-03-27T00:00:00"/>
    <d v="2024-04-11T00:00:00"/>
    <n v="140000"/>
    <n v="140000"/>
    <s v="COMFENALCO COVID (ADMISIONES)"/>
    <s v="Factura en proceso interno"/>
    <x v="0"/>
    <n v="0"/>
    <m/>
    <m/>
    <m/>
    <n v="0"/>
    <n v="0"/>
    <m/>
    <m/>
    <n v="0"/>
    <s v="Devuelta"/>
    <d v="2024-03-27T00:00:00"/>
    <d v="2024-04-11T00:00:00"/>
    <d v="2024-04-29T00:00:00"/>
    <n v="140000"/>
    <n v="0"/>
    <n v="0"/>
    <n v="0"/>
    <n v="0"/>
    <n v="0"/>
    <n v="0"/>
    <n v="0"/>
    <n v="140000"/>
    <n v="140000"/>
    <s v="DEVOLUCION"/>
    <s v="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
    <s v="TARIFA"/>
    <n v="0"/>
    <n v="0"/>
  </r>
  <r>
    <n v="800212422"/>
    <s v="CHRISTUS SINERGIA SALUD SA"/>
    <s v="CLFR"/>
    <n v="1196491"/>
    <s v="CLFR1196491"/>
    <s v="800212422_CLFR1196491"/>
    <d v="2024-03-15T00:00:00"/>
    <d v="2024-04-11T00:00:00"/>
    <n v="140000"/>
    <n v="140000"/>
    <s v="COMFENALCO COVID (ADMISIONES)"/>
    <s v="Factura en proceso interno"/>
    <x v="0"/>
    <n v="0"/>
    <m/>
    <m/>
    <m/>
    <n v="0"/>
    <n v="0"/>
    <m/>
    <m/>
    <n v="0"/>
    <s v="Devuelta"/>
    <d v="2024-03-15T00:00:00"/>
    <d v="2024-04-11T00:00:00"/>
    <d v="2024-04-29T00:00:00"/>
    <n v="140000"/>
    <n v="0"/>
    <n v="0"/>
    <n v="0"/>
    <n v="0"/>
    <n v="0"/>
    <n v="0"/>
    <n v="0"/>
    <n v="140000"/>
    <n v="140000"/>
    <s v="DEVOLUCION"/>
    <s v="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
    <s v="TARIFA"/>
    <n v="0"/>
    <n v="0"/>
  </r>
  <r>
    <n v="800212422"/>
    <s v="CHRISTUS SINERGIA SALUD SA"/>
    <s v="CLFR"/>
    <n v="1200162"/>
    <s v="CLFR1200162"/>
    <s v="800212422_CLFR1200162"/>
    <d v="2024-03-27T00:00:00"/>
    <d v="2024-04-11T00:00:00"/>
    <n v="201560"/>
    <n v="201560"/>
    <s v="COMFENALCO COVID (ADMISIONES)"/>
    <s v="Factura en proceso interno"/>
    <x v="0"/>
    <n v="0"/>
    <m/>
    <m/>
    <m/>
    <n v="0"/>
    <n v="0"/>
    <m/>
    <m/>
    <n v="0"/>
    <s v="Devuelta"/>
    <d v="2024-03-27T00:00:00"/>
    <d v="2024-04-11T00:00:00"/>
    <d v="2024-04-30T00:00:00"/>
    <n v="201560"/>
    <n v="0"/>
    <n v="0"/>
    <n v="0"/>
    <n v="0"/>
    <n v="0"/>
    <n v="0"/>
    <n v="0"/>
    <n v="201560"/>
    <n v="201560"/>
    <s v="DEVOLUCION"/>
    <s v="COVID_19/ Se devuelve factura   1)   MVF en cups  908856 IDENTIFICACIÓN DE OTRO VIRUS (ESPECÍFICA) POR PRUEBAS MOLECULARES (PCR); Tarifa regulada según Res. 1412 del 2022 Expedida por el ministerio de salud y la protección  social  a $133.849  VF $140.000 favor anexar NC por la diferencia  $6.151     2) Se glosa  908859  DENTIFICACIÓN SIMULTÁNEA DE MÚLTIPLES. PATÓGENOS POR  PRUEBAS MOLECULARES  favor facturar por separado del  PCR que va para presupuesto Máximo.   El 908859 No hace parte de la res. 1412  del 2022    /JAM"/>
    <s v="TARIFA"/>
    <n v="0"/>
    <n v="0"/>
  </r>
  <r>
    <n v="800212422"/>
    <s v="CHRISTUS SINERGIA SALUD SA"/>
    <s v="CLFR"/>
    <n v="1164131"/>
    <s v="CLFR1164131"/>
    <s v="800212422_CLFR1164131"/>
    <d v="2023-12-17T00:00:00"/>
    <d v="2024-01-02T00:00:00"/>
    <n v="31560"/>
    <n v="27460"/>
    <s v="COMFENALCO 2023 (ADMISIONES)"/>
    <s v="Factura devuelta"/>
    <x v="0"/>
    <n v="0"/>
    <m/>
    <m/>
    <m/>
    <n v="0"/>
    <n v="0"/>
    <m/>
    <m/>
    <n v="0"/>
    <s v="Devuelta"/>
    <d v="2023-12-17T00:00:00"/>
    <d v="2024-05-02T00:00:00"/>
    <d v="2024-05-06T00:00:00"/>
    <n v="31560"/>
    <n v="0"/>
    <n v="0"/>
    <n v="0"/>
    <n v="0"/>
    <n v="0"/>
    <n v="0"/>
    <n v="0"/>
    <n v="31560"/>
    <n v="31560"/>
    <s v="DEVOLUCION"/>
    <s v="Se realiza DEVOLUCION de la factura No. CLFR1164131 . Se evidencia que la autorización No. 122300130760  Se encuentra anulada para la fecha de la prestación del servicio. Se indica validar antes las autorizaciones en el aplicativo Boxalud, en donde se podrá ver la vigencia y el estado en que se encuentra al momento de la atención."/>
    <s v="AUTORIZACION"/>
    <n v="0"/>
    <n v="0"/>
  </r>
  <r>
    <n v="800212422"/>
    <s v="CHRISTUS SINERGIA SALUD SA"/>
    <s v="CLFR"/>
    <n v="1164296"/>
    <s v="CLFR1164296"/>
    <s v="800212422_CLFR1164296"/>
    <d v="2023-12-18T00:00:00"/>
    <d v="2024-01-02T00:00:00"/>
    <n v="50293"/>
    <n v="50293"/>
    <s v="COMFENALCO 2023 (ADMISIONES)"/>
    <s v="Factura devuelta"/>
    <x v="0"/>
    <n v="0"/>
    <m/>
    <m/>
    <m/>
    <n v="0"/>
    <n v="0"/>
    <m/>
    <m/>
    <n v="0"/>
    <s v="Devuelta"/>
    <d v="2023-12-18T00:00:00"/>
    <d v="2024-05-02T00:00:00"/>
    <d v="2024-05-07T00:00:00"/>
    <n v="50293"/>
    <n v="0"/>
    <n v="0"/>
    <n v="0"/>
    <n v="0"/>
    <n v="0"/>
    <n v="0"/>
    <n v="0"/>
    <n v="50293"/>
    <n v="50293"/>
    <s v="DEVOLUCION"/>
    <s v="Se realiza DEVOLUCION de la factura No. CLFR1164296. Se evidencia que la autorización No. 122300152861 esta direccionada para el prestador CHRISTUS SINERGIA CLINICA PALMA REAL S.A.S. Se indica validar antes las autorizaciones en el aplicativo Boxalud, en donde se podrá ver la vigencia y el estado en que se encuentra al momento de la atención."/>
    <s v="AUTORIZACION"/>
    <n v="0"/>
    <n v="0"/>
  </r>
  <r>
    <n v="800212422"/>
    <s v="CHRISTUS SINERGIA SALUD SA"/>
    <s v="CLFR"/>
    <n v="1207359"/>
    <s v="CLFR1207359"/>
    <s v="800212422_CLFR1207359"/>
    <d v="2024-04-19T00:00:00"/>
    <d v="2024-04-22T00:00:00"/>
    <n v="3651"/>
    <n v="3651"/>
    <s v="COMFENALCO 2023 (ADMISIONES)"/>
    <e v="#N/A"/>
    <x v="0"/>
    <n v="0"/>
    <m/>
    <m/>
    <m/>
    <n v="0"/>
    <n v="0"/>
    <m/>
    <m/>
    <n v="0"/>
    <s v="Devuelta"/>
    <d v="2024-04-19T00:00:00"/>
    <d v="2024-05-02T00:00:00"/>
    <d v="2024-05-06T00:00:00"/>
    <n v="3651"/>
    <n v="0"/>
    <n v="0"/>
    <n v="0"/>
    <n v="0"/>
    <n v="0"/>
    <n v="0"/>
    <n v="0"/>
    <n v="3651"/>
    <n v="3651"/>
    <s v="DEVOLUCION"/>
    <s v="Cuota Moderadora/ Se devuelve factura Cuota moderadora $4.500 No aplicada en factura, recaudo autorizado en el NAP #122300262661.  Cubre total del valor facturado  /JAM"/>
    <s v="CUOTA MODERADORA"/>
    <n v="0"/>
    <n v="0"/>
  </r>
  <r>
    <n v="800212422"/>
    <s v="CHRISTUS SINERGIA SALUD SA"/>
    <s v="CLFR"/>
    <n v="1202551"/>
    <s v="CLFR1202551"/>
    <s v="800212422_CLFR1202551"/>
    <d v="2024-04-05T00:00:00"/>
    <m/>
    <n v="47000"/>
    <n v="47000"/>
    <s v="COMFENALCO 2023 (ADMISIONES)"/>
    <e v="#N/A"/>
    <x v="0"/>
    <n v="0"/>
    <m/>
    <m/>
    <m/>
    <n v="0"/>
    <n v="0"/>
    <m/>
    <m/>
    <n v="0"/>
    <s v="Devuelta"/>
    <d v="2024-04-05T00:00:00"/>
    <d v="2024-05-03T00:00:00"/>
    <d v="2024-05-06T00:00:00"/>
    <n v="47000"/>
    <n v="0"/>
    <n v="0"/>
    <n v="0"/>
    <n v="0"/>
    <n v="0"/>
    <n v="0"/>
    <n v="0"/>
    <n v="47000"/>
    <n v="47000"/>
    <s v="DEVOLUCION"/>
    <s v="Soportes incompletos / Se devuelve factura  soportes de factura  CLFR1112206 , No corresponden a la factura radicada  CLFR1202551, Favor anexar  soportes de la factura   correcta  /JAM"/>
    <s v="SOPORTES"/>
    <n v="0"/>
    <n v="0"/>
  </r>
  <r>
    <n v="800212422"/>
    <s v="CHRISTUS SINERGIA SALUD SA"/>
    <s v="CLFR"/>
    <n v="1202552"/>
    <s v="CLFR1202552"/>
    <s v="800212422_CLFR1202552"/>
    <d v="2024-04-05T00:00:00"/>
    <m/>
    <n v="47000"/>
    <n v="47000"/>
    <s v="COMFENALCO 2023 (ADMISIONES)"/>
    <e v="#N/A"/>
    <x v="0"/>
    <n v="0"/>
    <m/>
    <m/>
    <m/>
    <n v="0"/>
    <n v="0"/>
    <m/>
    <m/>
    <n v="0"/>
    <s v="Devuelta"/>
    <d v="2024-04-05T00:00:00"/>
    <d v="2024-05-03T00:00:00"/>
    <d v="2024-05-06T00:00:00"/>
    <n v="47000"/>
    <n v="0"/>
    <n v="0"/>
    <n v="0"/>
    <n v="0"/>
    <n v="0"/>
    <n v="0"/>
    <n v="0"/>
    <n v="47000"/>
    <n v="47000"/>
    <s v="DEVOLUCION"/>
    <s v="Soportes incompletos / Se devuelve factura  soportes de factura   CLFR1112213 , No corresponden a la factura _x000a_radicada  CLFR1202552 x $47.000, Favor anexar  soportes de la factura  Correcta.  /JAM"/>
    <s v="SOPORTES"/>
    <n v="0"/>
    <n v="0"/>
  </r>
  <r>
    <n v="800212422"/>
    <s v="CHRISTUS SINERGIA SALUD SA"/>
    <s v="CLFR"/>
    <n v="1202546"/>
    <s v="CLFR1202546"/>
    <s v="800212422_CLFR1202546"/>
    <d v="2024-04-05T00:00:00"/>
    <m/>
    <n v="47000"/>
    <n v="47000"/>
    <s v="COMFENALCO 2023 (ADMISIONES)"/>
    <e v="#N/A"/>
    <x v="0"/>
    <n v="0"/>
    <m/>
    <m/>
    <m/>
    <n v="0"/>
    <n v="0"/>
    <m/>
    <m/>
    <n v="0"/>
    <s v="Devuelta"/>
    <d v="2024-04-05T00:00:00"/>
    <d v="2024-05-03T00:00:00"/>
    <d v="2024-05-06T00:00:00"/>
    <n v="47000"/>
    <n v="0"/>
    <n v="0"/>
    <n v="0"/>
    <n v="0"/>
    <n v="0"/>
    <n v="0"/>
    <n v="0"/>
    <n v="47000"/>
    <n v="47000"/>
    <s v="DEVOLUCION"/>
    <s v="Soportes incompletos / Se devuelve factura ,  soportes de factura CLFR1112198 , No corresponden a la factura _x000a_radicada  , Favor anexar  soportes de la factura  Correcta. _x000a_No se evidencia el nombre del usuario en la factura CUFE, _x000a_No se evidencia autorización cargada en los RIPS /JAM"/>
    <s v="SOPORTES"/>
    <n v="0"/>
    <n v="0"/>
  </r>
  <r>
    <n v="800212422"/>
    <s v="CHRISTUS SINERGIA SALUD SA"/>
    <s v="CLFR"/>
    <n v="1202549"/>
    <s v="CLFR1202549"/>
    <s v="800212422_CLFR1202549"/>
    <d v="2024-04-05T00:00:00"/>
    <m/>
    <n v="47000"/>
    <n v="47000"/>
    <s v="COMFENALCO 2023 (ADMISIONES)"/>
    <e v="#N/A"/>
    <x v="0"/>
    <n v="0"/>
    <m/>
    <m/>
    <m/>
    <n v="0"/>
    <n v="0"/>
    <m/>
    <m/>
    <n v="0"/>
    <s v="Devuelta"/>
    <d v="2024-04-05T00:00:00"/>
    <d v="2024-05-03T00:00:00"/>
    <d v="2024-05-06T00:00:00"/>
    <n v="47000"/>
    <n v="0"/>
    <n v="0"/>
    <n v="0"/>
    <n v="0"/>
    <n v="0"/>
    <n v="0"/>
    <n v="0"/>
    <n v="47000"/>
    <n v="47000"/>
    <s v="DEVOLUCION"/>
    <s v="Soportes incompletos / Se devuelve factura  soportes de factura CLFR1112206  , No corresponden a la factura _x000a_radicada  , Favor anexar  soportes de la factura  Correcta. _x000a_No se evidencia el nombre del usuario en la factura CUFE, No se evidencia autorización cargada en los RIPS /JAM"/>
    <s v="SOPORTES"/>
    <n v="0"/>
    <n v="0"/>
  </r>
  <r>
    <n v="800212422"/>
    <s v="CHRISTUS SINERGIA SALUD SA"/>
    <s v="CLFR"/>
    <n v="1202547"/>
    <s v="CLFR1202547"/>
    <s v="800212422_CLFR1202547"/>
    <d v="2024-04-05T00:00:00"/>
    <m/>
    <n v="47000"/>
    <n v="47000"/>
    <s v="COMFENALCO 2023 (ADMISIONES)"/>
    <e v="#N/A"/>
    <x v="0"/>
    <n v="0"/>
    <m/>
    <m/>
    <m/>
    <n v="0"/>
    <n v="0"/>
    <m/>
    <m/>
    <n v="0"/>
    <s v="Devuelta"/>
    <d v="2024-04-05T00:00:00"/>
    <d v="2024-05-03T00:00:00"/>
    <d v="2024-05-06T00:00:00"/>
    <n v="47000"/>
    <n v="0"/>
    <n v="0"/>
    <n v="0"/>
    <n v="0"/>
    <n v="0"/>
    <n v="0"/>
    <n v="0"/>
    <n v="47000"/>
    <n v="47000"/>
    <s v="DEVOLUCION"/>
    <s v="Soportes incompletos / Se devuelve factura  soportes de factura  CLFR1112202, No corresponden a la factura _x000a_radicada  , Favor anexar  soportes de la factura  Correcta. _x000a_No se evidencia el nombre del usuario en la factura CUFE, No se evidencia autorización cargada en los RIPS    /JAM"/>
    <s v="SOPORTES"/>
    <n v="0"/>
    <n v="0"/>
  </r>
  <r>
    <n v="800212422"/>
    <s v="CHRISTUS SINERGIA SALUD SA"/>
    <s v="CLFR"/>
    <n v="1202540"/>
    <s v="CLFR1202540"/>
    <s v="800212422_CLFR1202540"/>
    <d v="2024-04-05T00:00:00"/>
    <m/>
    <n v="47000"/>
    <n v="47000"/>
    <s v="COMFENALCO 2023 (ADMISIONES)"/>
    <e v="#N/A"/>
    <x v="0"/>
    <n v="0"/>
    <m/>
    <m/>
    <m/>
    <n v="0"/>
    <n v="0"/>
    <m/>
    <m/>
    <n v="0"/>
    <s v="Devuelta"/>
    <d v="2024-04-05T00:00:00"/>
    <d v="2024-05-03T00:00:00"/>
    <d v="2024-05-06T00:00:00"/>
    <n v="47000"/>
    <n v="0"/>
    <n v="0"/>
    <n v="0"/>
    <n v="0"/>
    <n v="0"/>
    <n v="0"/>
    <n v="0"/>
    <n v="47000"/>
    <n v="47000"/>
    <s v="DEVOLUCION"/>
    <s v="Soportes incompletos / Se devuelve factura  soportes de factura  CLFR1112192 , No corresponden a la factura _x000a_radicada  , Favor anexar  soportes de la factura  Correcta. _x000a_No se evidencia el nombre del usuario en la factura CUFE, No se evidencia autorización cargada en los RIPS /JAM"/>
    <s v="SOPORTES"/>
    <n v="0"/>
    <n v="0"/>
  </r>
  <r>
    <n v="800212422"/>
    <s v="CHRISTUS SINERGIA SALUD SA"/>
    <s v="CLFR"/>
    <n v="1202557"/>
    <s v="CLFR1202557"/>
    <s v="800212422_CLFR1202557"/>
    <d v="2024-04-05T00:00:00"/>
    <m/>
    <n v="47000"/>
    <n v="47000"/>
    <s v="COMFENALCO 2023 (ADMISIONES)"/>
    <e v="#N/A"/>
    <x v="0"/>
    <n v="0"/>
    <m/>
    <m/>
    <m/>
    <n v="0"/>
    <n v="0"/>
    <m/>
    <m/>
    <n v="0"/>
    <s v="Devuelta"/>
    <d v="2024-04-05T00:00:00"/>
    <d v="2024-05-03T00:00:00"/>
    <d v="2024-05-06T00:00:00"/>
    <n v="47000"/>
    <n v="0"/>
    <n v="0"/>
    <n v="0"/>
    <n v="0"/>
    <n v="0"/>
    <n v="0"/>
    <n v="0"/>
    <n v="47000"/>
    <n v="47000"/>
    <s v="DEVOLUCION"/>
    <s v="Soportes incompletos / Se devuelve factura  soportes de factura   CLFR1112222, No corresponden a la factura _x000a_radicada  , Favor anexar  soportes de la factura  Correcta. _x000a_No se evidencia el nombre del usuario en la factura CUFE, No se evidencia autorización cargada en los RIPS /JAM"/>
    <s v="SOPORTES"/>
    <n v="0"/>
    <n v="0"/>
  </r>
  <r>
    <n v="800212422"/>
    <s v="CHRISTUS SINERGIA SALUD SA"/>
    <s v="CLFR"/>
    <n v="1206904"/>
    <s v="CLFR1206904"/>
    <s v="800212422_CLFR1206904"/>
    <d v="2024-04-18T00:00:00"/>
    <m/>
    <n v="140000"/>
    <n v="140000"/>
    <s v="COMFENALCO COVID (ADMISIONES)"/>
    <e v="#N/A"/>
    <x v="0"/>
    <n v="0"/>
    <m/>
    <m/>
    <m/>
    <n v="0"/>
    <n v="0"/>
    <m/>
    <m/>
    <n v="0"/>
    <s v="Devuelta"/>
    <d v="2024-04-18T00:00:00"/>
    <d v="2024-05-08T00:00:00"/>
    <d v="2024-05-09T00:00:00"/>
    <n v="140000"/>
    <n v="0"/>
    <n v="0"/>
    <n v="0"/>
    <n v="0"/>
    <n v="0"/>
    <n v="0"/>
    <n v="0"/>
    <n v="140000"/>
    <n v="140000"/>
    <s v="DEVOLUCION"/>
    <s v="COVID_19/ Se devuelve factura  MVF en cups  908856 IDENTIFICACIÓN DE OTRO VIRUS (ESPECÍFICA) POR PRUEBAS MOLECULARES_x000a_(PCR); Tarifa regulada según Res. 1412 del 2022 Expedida por el ministerio de salud y la protección social  a $133.849  VF $140.000_x000a_Favor anexar NC por la diferencia  $6.151    /JAM"/>
    <s v="COVID-19"/>
    <n v="0"/>
    <n v="0"/>
  </r>
  <r>
    <n v="800212422"/>
    <s v="CHRISTUS SINERGIA SALUD SA"/>
    <s v="CLFR"/>
    <n v="905576"/>
    <s v="CLFR905576"/>
    <s v="800212422_CLFR905576"/>
    <d v="2023-07-17T00:00:00"/>
    <d v="2023-08-11T00:00:00"/>
    <n v="150200438"/>
    <n v="146932250"/>
    <s v="COMFENALCO 2023 (ADMISIONES)"/>
    <s v="Factura pendiente en programacion de pago"/>
    <x v="1"/>
    <n v="143730488"/>
    <n v="4800063398"/>
    <m/>
    <m/>
    <n v="263117"/>
    <n v="0"/>
    <n v="4800063398"/>
    <d v="2024-04-23T00:00:00"/>
    <n v="0"/>
    <s v="Finalizada"/>
    <d v="2023-07-17T00:00:00"/>
    <d v="2023-11-30T00:00:00"/>
    <m/>
    <n v="150200438"/>
    <n v="150200438"/>
    <n v="146932250"/>
    <n v="0"/>
    <n v="150200438"/>
    <n v="2938645"/>
    <n v="0"/>
    <n v="3268188"/>
    <n v="0"/>
    <n v="0"/>
    <m/>
    <m/>
    <m/>
    <n v="0"/>
    <n v="146932250"/>
  </r>
  <r>
    <n v="800212422"/>
    <s v="CHRISTUS SINERGIA SALUD SA"/>
    <s v="CLFR"/>
    <n v="1169551"/>
    <s v="CLFR1169551"/>
    <s v="800212422_CLFR1169551"/>
    <d v="2024-01-04T00:00:00"/>
    <d v="2024-01-09T00:00:00"/>
    <n v="821"/>
    <n v="400"/>
    <s v="COMFENALCO 2023 (ADMISIONES)"/>
    <s v="Factura cancelada parcialmente - Saldo en programacion de pago"/>
    <x v="1"/>
    <n v="0"/>
    <m/>
    <m/>
    <m/>
    <n v="421"/>
    <n v="0"/>
    <n v="2201500394"/>
    <d v="2024-04-12T00:00:00"/>
    <n v="300468103"/>
    <s v="Finalizada"/>
    <d v="2024-01-04T00:00:00"/>
    <d v="2024-01-09T00:00:00"/>
    <m/>
    <n v="4921"/>
    <n v="421"/>
    <n v="4921"/>
    <n v="4500"/>
    <n v="4921"/>
    <n v="0"/>
    <n v="0"/>
    <n v="0"/>
    <n v="0"/>
    <n v="0"/>
    <m/>
    <m/>
    <m/>
    <n v="0"/>
    <n v="421"/>
  </r>
  <r>
    <n v="800212422"/>
    <s v="CHRISTUS SINERGIA SALUD SA"/>
    <s v="CLFR"/>
    <n v="1178965"/>
    <s v="CLFR1178965"/>
    <s v="800212422_CLFR1178965"/>
    <d v="2024-01-30T00:00:00"/>
    <d v="2024-02-02T00:00:00"/>
    <n v="821"/>
    <n v="400"/>
    <s v="COMFENALCO 2023 (ADMISIONES)"/>
    <s v="Factura cancelada parcialmente - Saldo en programacion de pago"/>
    <x v="1"/>
    <n v="0"/>
    <m/>
    <m/>
    <m/>
    <n v="421"/>
    <n v="0"/>
    <n v="2201500394"/>
    <d v="2024-04-12T00:00:00"/>
    <n v="300468103"/>
    <s v="Finalizada"/>
    <d v="2024-01-30T00:00:00"/>
    <d v="2024-02-02T00:00:00"/>
    <m/>
    <n v="4921"/>
    <n v="421"/>
    <n v="4921"/>
    <n v="4500"/>
    <n v="4921"/>
    <n v="0"/>
    <n v="0"/>
    <n v="0"/>
    <n v="0"/>
    <n v="0"/>
    <m/>
    <m/>
    <m/>
    <n v="0"/>
    <n v="421"/>
  </r>
  <r>
    <n v="800212422"/>
    <s v="CHRISTUS SINERGIA SALUD SA"/>
    <s v="CLFR"/>
    <n v="864472"/>
    <s v="CLFR864472"/>
    <s v="800212422_CLFR864472"/>
    <d v="2023-05-11T00:00:00"/>
    <d v="2023-06-15T00:00:00"/>
    <n v="45000"/>
    <n v="45000"/>
    <s v="COMFENALCO COVID (ADMISIONES)"/>
    <s v="Factura pendiente en programacion de pago (COVID 19)"/>
    <x v="2"/>
    <n v="45000"/>
    <n v="1222347031"/>
    <s v="ESTADO DOS"/>
    <m/>
    <n v="0"/>
    <n v="0"/>
    <m/>
    <m/>
    <n v="0"/>
    <s v="Finalizada"/>
    <d v="2023-05-11T00:00:00"/>
    <d v="2023-09-12T00:00:00"/>
    <m/>
    <n v="45000"/>
    <n v="45000"/>
    <n v="45000"/>
    <n v="0"/>
    <n v="0"/>
    <n v="0"/>
    <n v="0"/>
    <n v="0"/>
    <n v="0"/>
    <n v="0"/>
    <m/>
    <m/>
    <m/>
    <n v="0"/>
    <n v="45000"/>
  </r>
  <r>
    <n v="800212422"/>
    <s v="CHRISTUS SINERGIA SALUD SA"/>
    <s v="CLV"/>
    <n v="4187"/>
    <s v="CLV4187"/>
    <s v="800212422_CLV4187"/>
    <d v="2023-04-17T00:00:00"/>
    <d v="2023-05-19T00:00:00"/>
    <n v="115668"/>
    <n v="4048"/>
    <s v="COMFENALCO 2023 (ADMISIONES)"/>
    <s v="Factura pendiente en programacion de pago"/>
    <x v="1"/>
    <n v="4048"/>
    <n v="1222336849"/>
    <m/>
    <m/>
    <n v="0"/>
    <n v="0"/>
    <m/>
    <m/>
    <n v="0"/>
    <s v="Finalizada"/>
    <d v="2023-04-17T00:00:00"/>
    <d v="2023-05-23T00:00:00"/>
    <m/>
    <n v="115668"/>
    <n v="115668"/>
    <n v="107571"/>
    <n v="0"/>
    <n v="107571"/>
    <n v="0"/>
    <n v="0"/>
    <n v="8097"/>
    <n v="0"/>
    <n v="0"/>
    <m/>
    <m/>
    <m/>
    <n v="0"/>
    <n v="107571"/>
  </r>
  <r>
    <n v="800212422"/>
    <s v="CHRISTUS SINERGIA SALUD SA"/>
    <s v="CLFR"/>
    <n v="888608"/>
    <s v="CLFR888608"/>
    <s v="800212422_CLFR888608"/>
    <d v="2023-06-21T00:00:00"/>
    <d v="2024-04-02T00:00:00"/>
    <n v="448523"/>
    <n v="448523"/>
    <s v="COMFENALCO 2023 (ADMISIONES)"/>
    <s v="Factura pendiente en programacion de pago"/>
    <x v="1"/>
    <n v="439552"/>
    <n v="1222442442"/>
    <m/>
    <m/>
    <n v="0"/>
    <n v="0"/>
    <m/>
    <m/>
    <n v="0"/>
    <s v="Finalizada"/>
    <d v="2023-06-21T00:00:00"/>
    <d v="2024-04-02T00:00:00"/>
    <m/>
    <n v="448523"/>
    <n v="448523"/>
    <n v="448523"/>
    <n v="0"/>
    <n v="468834"/>
    <n v="8971"/>
    <n v="0"/>
    <n v="0"/>
    <n v="0"/>
    <n v="0"/>
    <m/>
    <m/>
    <m/>
    <n v="0"/>
    <n v="448523"/>
  </r>
  <r>
    <n v="800212422"/>
    <s v="CHRISTUS SINERGIA SALUD SA"/>
    <s v="CLFR"/>
    <n v="1107749"/>
    <s v="CLFR1107749"/>
    <s v="800212422_CLFR1107749"/>
    <d v="2023-08-13T00:00:00"/>
    <d v="2023-09-07T00:00:00"/>
    <n v="3027165"/>
    <n v="3027165"/>
    <s v="COMFENALCO 2023 (ADMISIONES)"/>
    <s v="Factura pendiente en programacion de pago"/>
    <x v="1"/>
    <n v="2960530"/>
    <n v="1222442079"/>
    <m/>
    <m/>
    <n v="0"/>
    <n v="0"/>
    <m/>
    <m/>
    <n v="0"/>
    <s v="Finalizada"/>
    <d v="2023-08-13T00:00:00"/>
    <d v="2024-04-15T00:00:00"/>
    <m/>
    <n v="3331748"/>
    <n v="3027165"/>
    <n v="3331748"/>
    <n v="304583"/>
    <n v="3027165"/>
    <n v="66635"/>
    <n v="0"/>
    <n v="0"/>
    <n v="0"/>
    <n v="0"/>
    <m/>
    <m/>
    <m/>
    <n v="0"/>
    <n v="3027165"/>
  </r>
  <r>
    <n v="800212422"/>
    <s v="CHRISTUS SINERGIA SALUD SA"/>
    <s v="CLFR"/>
    <n v="1125027"/>
    <s v="CLFR1125027"/>
    <s v="800212422_CLFR1125027"/>
    <d v="2023-09-13T00:00:00"/>
    <d v="2023-10-09T00:00:00"/>
    <n v="19609"/>
    <n v="19609"/>
    <s v="COMFENALCO 2023 (ADMISIONES)"/>
    <s v="Factura pendiente en programacion de pago"/>
    <x v="1"/>
    <n v="0"/>
    <m/>
    <m/>
    <m/>
    <n v="0"/>
    <n v="0"/>
    <m/>
    <m/>
    <n v="0"/>
    <s v="Finalizada"/>
    <d v="2023-09-13T00:00:00"/>
    <d v="2023-10-06T00:00:00"/>
    <m/>
    <n v="23709"/>
    <n v="23709"/>
    <n v="23709"/>
    <n v="0"/>
    <n v="23709"/>
    <n v="0"/>
    <n v="0"/>
    <n v="0"/>
    <n v="0"/>
    <n v="0"/>
    <m/>
    <m/>
    <m/>
    <n v="0"/>
    <n v="23709"/>
  </r>
  <r>
    <n v="800212422"/>
    <s v="CHRISTUS SINERGIA SALUD SA"/>
    <s v="CLFR"/>
    <n v="1129450"/>
    <s v="CLFR1129450"/>
    <s v="800212422_CLFR1129450"/>
    <d v="2023-09-22T00:00:00"/>
    <d v="2023-10-02T00:00:00"/>
    <n v="35495"/>
    <n v="4100"/>
    <s v="COMFENALCO 2023 (ADMISIONES)"/>
    <s v="Factura pendiente en programacion de pago"/>
    <x v="1"/>
    <n v="0"/>
    <m/>
    <m/>
    <m/>
    <n v="0"/>
    <n v="0"/>
    <m/>
    <m/>
    <n v="0"/>
    <s v="Finalizada"/>
    <d v="2023-09-22T00:00:00"/>
    <d v="2023-10-02T00:00:00"/>
    <m/>
    <n v="35495"/>
    <n v="31395"/>
    <n v="35495"/>
    <n v="4100"/>
    <n v="112500"/>
    <n v="0"/>
    <n v="0"/>
    <n v="0"/>
    <n v="0"/>
    <n v="0"/>
    <m/>
    <m/>
    <m/>
    <n v="0"/>
    <n v="31395"/>
  </r>
  <r>
    <n v="800212422"/>
    <s v="CHRISTUS SINERGIA SALUD SA"/>
    <s v="CLFR"/>
    <n v="1170017"/>
    <s v="CLFR1170017"/>
    <s v="800212422_CLFR1170017"/>
    <d v="2024-01-05T00:00:00"/>
    <d v="2024-03-11T00:00:00"/>
    <n v="311063"/>
    <n v="311063"/>
    <s v="COMFENALCO 2023 (ADMISIONES)"/>
    <s v="Factura pendiente en programacion de pago"/>
    <x v="1"/>
    <n v="304842"/>
    <n v="1222423256"/>
    <m/>
    <m/>
    <n v="0"/>
    <n v="0"/>
    <m/>
    <m/>
    <n v="0"/>
    <s v="Finalizada"/>
    <d v="2024-01-05T00:00:00"/>
    <d v="2024-03-11T00:00:00"/>
    <m/>
    <n v="311063"/>
    <n v="311063"/>
    <n v="311063"/>
    <n v="0"/>
    <n v="311063"/>
    <n v="6221"/>
    <n v="0"/>
    <n v="0"/>
    <n v="0"/>
    <n v="0"/>
    <m/>
    <m/>
    <m/>
    <n v="0"/>
    <n v="311063"/>
  </r>
  <r>
    <n v="800212422"/>
    <s v="CHRISTUS SINERGIA SALUD SA"/>
    <s v="CLFR"/>
    <n v="1170682"/>
    <s v="CLFR1170682"/>
    <s v="800212422_CLFR1170682"/>
    <d v="2024-01-09T00:00:00"/>
    <d v="2024-01-09T00:00:00"/>
    <n v="199877"/>
    <n v="199877"/>
    <s v="COMFENALCO 2023 (ADMISIONES)"/>
    <s v="Factura pendiente en programacion de pago"/>
    <x v="1"/>
    <n v="0"/>
    <m/>
    <m/>
    <m/>
    <n v="0"/>
    <n v="0"/>
    <m/>
    <m/>
    <n v="0"/>
    <s v="Finalizada"/>
    <d v="2024-01-09T00:00:00"/>
    <d v="2024-01-09T00:00:00"/>
    <m/>
    <n v="199877"/>
    <n v="199877"/>
    <n v="199877"/>
    <n v="0"/>
    <n v="199877"/>
    <n v="3998"/>
    <n v="0"/>
    <n v="0"/>
    <n v="0"/>
    <n v="0"/>
    <m/>
    <m/>
    <m/>
    <n v="0"/>
    <n v="199877"/>
  </r>
  <r>
    <n v="800212422"/>
    <s v="CHRISTUS SINERGIA SALUD SA"/>
    <s v="CLFR"/>
    <n v="1174568"/>
    <s v="CLFR1174568"/>
    <s v="800212422_CLFR1174568"/>
    <d v="2024-01-18T00:00:00"/>
    <d v="2024-02-08T00:00:00"/>
    <n v="31226751"/>
    <n v="31226751"/>
    <s v="COMFENALCO 2023 (ADMISIONES)"/>
    <s v="Factura pendiente en programacion de pago"/>
    <x v="1"/>
    <n v="30602216"/>
    <n v="1222398538"/>
    <m/>
    <m/>
    <n v="0"/>
    <n v="0"/>
    <m/>
    <m/>
    <n v="0"/>
    <s v="Finalizada"/>
    <d v="2024-01-18T00:00:00"/>
    <d v="2024-02-08T00:00:00"/>
    <m/>
    <n v="31226751"/>
    <n v="31226751"/>
    <n v="31226751"/>
    <n v="0"/>
    <n v="31226751"/>
    <n v="624535"/>
    <n v="0"/>
    <n v="0"/>
    <n v="0"/>
    <n v="0"/>
    <m/>
    <m/>
    <m/>
    <n v="0"/>
    <n v="31226751"/>
  </r>
  <r>
    <n v="800212422"/>
    <s v="CHRISTUS SINERGIA SALUD SA"/>
    <s v="CLFR"/>
    <n v="1177121"/>
    <s v="CLFR1177121"/>
    <s v="800212422_CLFR1177121"/>
    <d v="2024-01-24T00:00:00"/>
    <d v="2024-02-15T00:00:00"/>
    <n v="30577525"/>
    <n v="30577525"/>
    <s v="COMFENALCO 2023 (ADMISIONES)"/>
    <s v="Factura pendiente en programacion de pago"/>
    <x v="1"/>
    <n v="29965974"/>
    <n v="1222398541"/>
    <m/>
    <m/>
    <n v="0"/>
    <n v="0"/>
    <m/>
    <m/>
    <n v="0"/>
    <s v="Finalizada"/>
    <d v="2024-01-24T00:00:00"/>
    <d v="2024-02-15T00:00:00"/>
    <m/>
    <n v="30577525"/>
    <n v="30577525"/>
    <n v="30577525"/>
    <n v="0"/>
    <n v="30577525"/>
    <n v="611551"/>
    <n v="0"/>
    <n v="0"/>
    <n v="0"/>
    <n v="0"/>
    <m/>
    <m/>
    <m/>
    <n v="0"/>
    <n v="30577525"/>
  </r>
  <r>
    <n v="800212422"/>
    <s v="CHRISTUS SINERGIA SALUD SA"/>
    <s v="CLFR"/>
    <n v="1179931"/>
    <s v="CLFR1179931"/>
    <s v="800212422_CLFR1179931"/>
    <d v="2024-01-31T00:00:00"/>
    <d v="2024-02-05T00:00:00"/>
    <n v="480000"/>
    <n v="480000"/>
    <s v="COMFENALCO 2023 (ADMISIONES)"/>
    <s v="Factura pendiente en programacion de pago"/>
    <x v="1"/>
    <n v="0"/>
    <m/>
    <m/>
    <m/>
    <n v="0"/>
    <n v="0"/>
    <m/>
    <m/>
    <n v="0"/>
    <s v="Finalizada"/>
    <d v="2024-01-31T00:00:00"/>
    <d v="2024-02-05T00:00:00"/>
    <m/>
    <n v="480000"/>
    <n v="480000"/>
    <n v="480000"/>
    <n v="0"/>
    <n v="122056"/>
    <n v="9600"/>
    <n v="0"/>
    <n v="0"/>
    <n v="0"/>
    <n v="0"/>
    <m/>
    <m/>
    <m/>
    <n v="0"/>
    <n v="480000"/>
  </r>
  <r>
    <n v="800212422"/>
    <s v="CHRISTUS SINERGIA SALUD SA"/>
    <s v="CLFR"/>
    <n v="1180551"/>
    <s v="CLFR1180551"/>
    <s v="800212422_CLFR1180551"/>
    <d v="2024-02-02T00:00:00"/>
    <d v="2024-02-05T00:00:00"/>
    <n v="287900"/>
    <n v="287900"/>
    <s v="COMFENALCO 2023 (ADMISIONES)"/>
    <s v="Factura pendiente en programacion de pago"/>
    <x v="1"/>
    <n v="0"/>
    <m/>
    <m/>
    <m/>
    <n v="0"/>
    <n v="0"/>
    <m/>
    <m/>
    <n v="0"/>
    <s v="Finalizada"/>
    <d v="2024-02-02T00:00:00"/>
    <d v="2024-02-05T00:00:00"/>
    <m/>
    <n v="292400"/>
    <n v="287900"/>
    <n v="292400"/>
    <n v="4500"/>
    <n v="146200"/>
    <n v="5848"/>
    <n v="0"/>
    <n v="0"/>
    <n v="0"/>
    <n v="0"/>
    <m/>
    <m/>
    <m/>
    <n v="0"/>
    <n v="287900"/>
  </r>
  <r>
    <n v="800212422"/>
    <s v="CHRISTUS SINERGIA SALUD SA"/>
    <s v="CLFR"/>
    <n v="1181175"/>
    <s v="CLFR1181175"/>
    <s v="800212422_CLFR1181175"/>
    <d v="2024-02-05T00:00:00"/>
    <d v="2024-03-15T00:00:00"/>
    <n v="51909"/>
    <n v="47809"/>
    <s v="COMFENALCO 2023 (ADMISIONES)"/>
    <s v="Factura pendiente en programacion de pago"/>
    <x v="1"/>
    <n v="0"/>
    <m/>
    <m/>
    <m/>
    <n v="0"/>
    <n v="0"/>
    <m/>
    <m/>
    <n v="0"/>
    <s v="Finalizada"/>
    <d v="2024-02-05T00:00:00"/>
    <d v="2024-03-15T00:00:00"/>
    <m/>
    <n v="51909"/>
    <n v="47809"/>
    <n v="51909"/>
    <n v="4100"/>
    <n v="51909"/>
    <n v="0"/>
    <n v="0"/>
    <n v="0"/>
    <n v="0"/>
    <n v="0"/>
    <m/>
    <m/>
    <m/>
    <n v="0"/>
    <n v="47809"/>
  </r>
  <r>
    <n v="800212422"/>
    <s v="CHRISTUS SINERGIA SALUD SA"/>
    <s v="CLFR"/>
    <n v="1183505"/>
    <s v="CLFR1183505"/>
    <s v="800212422_CLFR1183505"/>
    <d v="2024-02-12T00:00:00"/>
    <d v="2024-03-11T00:00:00"/>
    <n v="47391"/>
    <n v="47391"/>
    <s v="COMFENALCO 2023 (ADMISIONES)"/>
    <s v="Factura pendiente en programacion de pago"/>
    <x v="1"/>
    <n v="0"/>
    <m/>
    <m/>
    <m/>
    <n v="0"/>
    <n v="0"/>
    <m/>
    <m/>
    <n v="0"/>
    <s v="Finalizada"/>
    <d v="2024-02-12T00:00:00"/>
    <d v="2024-03-08T00:00:00"/>
    <m/>
    <n v="51891"/>
    <n v="47391"/>
    <n v="51891"/>
    <n v="4500"/>
    <n v="51891"/>
    <n v="0"/>
    <n v="0"/>
    <n v="0"/>
    <n v="0"/>
    <n v="0"/>
    <m/>
    <m/>
    <m/>
    <n v="0"/>
    <n v="47391"/>
  </r>
  <r>
    <n v="800212422"/>
    <s v="CHRISTUS SINERGIA SALUD SA"/>
    <s v="CLFR"/>
    <n v="1186446"/>
    <s v="CLFR1186446"/>
    <s v="800212422_CLFR1186446"/>
    <d v="2024-02-19T00:00:00"/>
    <d v="2024-03-05T00:00:00"/>
    <n v="620385"/>
    <n v="620385"/>
    <s v="COMFENALCO 2023 (ADMISIONES)"/>
    <s v="Factura pendiente en programacion de pago"/>
    <x v="1"/>
    <n v="0"/>
    <m/>
    <m/>
    <m/>
    <n v="0"/>
    <n v="0"/>
    <m/>
    <m/>
    <n v="0"/>
    <s v="Finalizada"/>
    <d v="2024-02-19T00:00:00"/>
    <d v="2024-03-05T00:00:00"/>
    <m/>
    <n v="620385"/>
    <n v="620385"/>
    <n v="620385"/>
    <n v="0"/>
    <n v="620385"/>
    <n v="12408"/>
    <n v="0"/>
    <n v="0"/>
    <n v="0"/>
    <n v="0"/>
    <m/>
    <m/>
    <m/>
    <n v="0"/>
    <n v="620385"/>
  </r>
  <r>
    <n v="800212422"/>
    <s v="CHRISTUS SINERGIA SALUD SA"/>
    <s v="CLFR"/>
    <n v="1186587"/>
    <s v="CLFR1186587"/>
    <s v="800212422_CLFR1186587"/>
    <d v="2024-02-19T00:00:00"/>
    <d v="2024-03-05T00:00:00"/>
    <n v="75100"/>
    <n v="75100"/>
    <s v="COMFENALCO 2023 (ADMISIONES)"/>
    <s v="Factura pendiente en programacion de pago"/>
    <x v="1"/>
    <n v="0"/>
    <m/>
    <m/>
    <m/>
    <n v="0"/>
    <n v="0"/>
    <m/>
    <m/>
    <n v="0"/>
    <s v="Finalizada"/>
    <d v="2024-02-19T00:00:00"/>
    <d v="2024-03-05T00:00:00"/>
    <m/>
    <n v="75100"/>
    <n v="75100"/>
    <n v="75100"/>
    <n v="0"/>
    <n v="75100"/>
    <n v="0"/>
    <n v="0"/>
    <n v="0"/>
    <n v="0"/>
    <n v="0"/>
    <m/>
    <m/>
    <m/>
    <n v="0"/>
    <n v="75100"/>
  </r>
  <r>
    <n v="800212422"/>
    <s v="CHRISTUS SINERGIA SALUD SA"/>
    <s v="CLFR"/>
    <n v="1186975"/>
    <s v="CLFR1186975"/>
    <s v="800212422_CLFR1186975"/>
    <d v="2024-02-20T00:00:00"/>
    <d v="2024-03-05T00:00:00"/>
    <n v="51909"/>
    <n v="33709"/>
    <s v="COMFENALCO 2023 (ADMISIONES)"/>
    <s v="Factura pendiente en programacion de pago"/>
    <x v="1"/>
    <n v="0"/>
    <m/>
    <m/>
    <m/>
    <n v="0"/>
    <n v="0"/>
    <m/>
    <m/>
    <n v="0"/>
    <s v="Finalizada"/>
    <d v="2024-02-20T00:00:00"/>
    <d v="2024-03-05T00:00:00"/>
    <m/>
    <n v="51909"/>
    <n v="33709"/>
    <n v="51909"/>
    <n v="18200"/>
    <n v="51909"/>
    <n v="0"/>
    <n v="0"/>
    <n v="0"/>
    <n v="0"/>
    <n v="0"/>
    <m/>
    <m/>
    <m/>
    <n v="0"/>
    <n v="33709"/>
  </r>
  <r>
    <n v="800212422"/>
    <s v="CHRISTUS SINERGIA SALUD SA"/>
    <s v="CLFR"/>
    <n v="1188259"/>
    <s v="CLFR1188259"/>
    <s v="800212422_CLFR1188259"/>
    <d v="2024-02-22T00:00:00"/>
    <d v="2024-03-05T00:00:00"/>
    <n v="1525042"/>
    <n v="1525042"/>
    <s v="COMFENALCO 2023 (ADMISIONES)"/>
    <s v="Factura pendiente en programacion de pago"/>
    <x v="1"/>
    <n v="0"/>
    <m/>
    <m/>
    <m/>
    <n v="0"/>
    <n v="0"/>
    <m/>
    <m/>
    <n v="0"/>
    <s v="Finalizada"/>
    <d v="2024-02-22T00:00:00"/>
    <d v="2024-03-05T00:00:00"/>
    <m/>
    <n v="1525042"/>
    <n v="1525042"/>
    <n v="1525042"/>
    <n v="0"/>
    <n v="1525042"/>
    <n v="30501"/>
    <n v="0"/>
    <n v="0"/>
    <n v="0"/>
    <n v="0"/>
    <m/>
    <m/>
    <m/>
    <n v="0"/>
    <n v="1525042"/>
  </r>
  <r>
    <n v="800212422"/>
    <s v="CHRISTUS SINERGIA SALUD SA"/>
    <s v="CLFR"/>
    <n v="1188824"/>
    <s v="CLFR1188824"/>
    <s v="800212422_CLFR1188824"/>
    <d v="2024-02-23T00:00:00"/>
    <d v="2024-03-11T00:00:00"/>
    <n v="166579"/>
    <n v="166579"/>
    <s v="COMFENALCO 2023 (ADMISIONES)"/>
    <s v="Factura pendiente en programacion de pago"/>
    <x v="1"/>
    <n v="0"/>
    <m/>
    <m/>
    <m/>
    <n v="0"/>
    <n v="0"/>
    <m/>
    <m/>
    <n v="0"/>
    <s v="Finalizada"/>
    <d v="2024-02-23T00:00:00"/>
    <d v="2024-03-11T00:00:00"/>
    <m/>
    <n v="171079"/>
    <n v="166579"/>
    <n v="171079"/>
    <n v="4500"/>
    <n v="171079"/>
    <n v="0"/>
    <n v="0"/>
    <n v="0"/>
    <n v="0"/>
    <n v="0"/>
    <m/>
    <m/>
    <m/>
    <n v="0"/>
    <n v="166579"/>
  </r>
  <r>
    <n v="800212422"/>
    <s v="CHRISTUS SINERGIA SALUD SA"/>
    <s v="CLFR"/>
    <n v="1189400"/>
    <s v="CLFR1189400"/>
    <s v="800212422_CLFR1189400"/>
    <d v="2024-02-26T00:00:00"/>
    <d v="2024-03-11T00:00:00"/>
    <n v="1525042"/>
    <n v="1525042"/>
    <s v="COMFENALCO 2023 (ADMISIONES)"/>
    <s v="Factura pendiente en programacion de pago"/>
    <x v="1"/>
    <n v="0"/>
    <m/>
    <m/>
    <m/>
    <n v="0"/>
    <n v="0"/>
    <m/>
    <m/>
    <n v="0"/>
    <s v="Finalizada"/>
    <d v="2024-02-26T00:00:00"/>
    <d v="2024-03-08T00:00:00"/>
    <m/>
    <n v="1525042"/>
    <n v="1525042"/>
    <n v="1525042"/>
    <n v="0"/>
    <n v="1525042"/>
    <n v="30501"/>
    <n v="0"/>
    <n v="0"/>
    <n v="0"/>
    <n v="0"/>
    <m/>
    <m/>
    <m/>
    <n v="0"/>
    <n v="1525042"/>
  </r>
  <r>
    <n v="800212422"/>
    <s v="CHRISTUS SINERGIA SALUD SA"/>
    <s v="CLFR"/>
    <n v="1189639"/>
    <s v="CLFR1189639"/>
    <s v="800212422_CLFR1189639"/>
    <d v="2024-02-27T00:00:00"/>
    <d v="2024-03-05T00:00:00"/>
    <n v="70335"/>
    <n v="70335"/>
    <s v="COMFENALCO 2023 (ADMISIONES)"/>
    <s v="Factura pendiente en programacion de pago"/>
    <x v="1"/>
    <n v="0"/>
    <m/>
    <m/>
    <m/>
    <n v="0"/>
    <n v="0"/>
    <m/>
    <m/>
    <n v="0"/>
    <s v="Finalizada"/>
    <d v="2024-02-27T00:00:00"/>
    <d v="2024-03-05T00:00:00"/>
    <m/>
    <n v="74835"/>
    <n v="70335"/>
    <n v="74835"/>
    <n v="4500"/>
    <n v="74835"/>
    <n v="0"/>
    <n v="0"/>
    <n v="0"/>
    <n v="0"/>
    <n v="0"/>
    <m/>
    <m/>
    <m/>
    <n v="0"/>
    <n v="70335"/>
  </r>
  <r>
    <n v="800212422"/>
    <s v="CHRISTUS SINERGIA SALUD SA"/>
    <s v="CLFR"/>
    <n v="1190257"/>
    <s v="CLFR1190257"/>
    <s v="800212422_CLFR1190257"/>
    <d v="2024-02-28T00:00:00"/>
    <d v="2024-03-05T00:00:00"/>
    <n v="209881"/>
    <n v="209881"/>
    <s v="COMFENALCO 2023 (ADMISIONES)"/>
    <s v="Factura pendiente en programacion de pago"/>
    <x v="1"/>
    <n v="0"/>
    <m/>
    <m/>
    <m/>
    <n v="0"/>
    <n v="0"/>
    <m/>
    <m/>
    <n v="0"/>
    <s v="Finalizada"/>
    <d v="2024-02-28T00:00:00"/>
    <d v="2024-03-05T00:00:00"/>
    <m/>
    <n v="209881"/>
    <n v="209881"/>
    <n v="209881"/>
    <n v="0"/>
    <n v="209881"/>
    <n v="4198"/>
    <n v="0"/>
    <n v="0"/>
    <n v="0"/>
    <n v="0"/>
    <m/>
    <m/>
    <m/>
    <n v="0"/>
    <n v="209881"/>
  </r>
  <r>
    <n v="800212422"/>
    <s v="CHRISTUS SINERGIA SALUD SA"/>
    <s v="CLFR"/>
    <n v="1190333"/>
    <s v="CLFR1190333"/>
    <s v="800212422_CLFR1190333"/>
    <d v="2024-02-28T00:00:00"/>
    <d v="2024-03-05T00:00:00"/>
    <n v="75100"/>
    <n v="75100"/>
    <s v="COMFENALCO 2023 (ADMISIONES)"/>
    <s v="Factura pendiente en programacion de pago"/>
    <x v="1"/>
    <n v="0"/>
    <m/>
    <m/>
    <m/>
    <n v="0"/>
    <n v="0"/>
    <m/>
    <m/>
    <n v="0"/>
    <s v="Finalizada"/>
    <d v="2024-02-28T00:00:00"/>
    <d v="2024-03-05T00:00:00"/>
    <m/>
    <n v="75100"/>
    <n v="75100"/>
    <n v="75100"/>
    <n v="0"/>
    <n v="75100"/>
    <n v="0"/>
    <n v="0"/>
    <n v="0"/>
    <n v="0"/>
    <n v="0"/>
    <m/>
    <m/>
    <m/>
    <n v="0"/>
    <n v="75100"/>
  </r>
  <r>
    <n v="800212422"/>
    <s v="CHRISTUS SINERGIA SALUD SA"/>
    <s v="CLFR"/>
    <n v="1190577"/>
    <s v="CLFR1190577"/>
    <s v="800212422_CLFR1190577"/>
    <d v="2024-02-28T00:00:00"/>
    <d v="2024-03-05T00:00:00"/>
    <n v="1525042"/>
    <n v="1525042"/>
    <s v="COMFENALCO 2023 (ADMISIONES)"/>
    <s v="Factura pendiente en programacion de pago"/>
    <x v="1"/>
    <n v="0"/>
    <m/>
    <m/>
    <m/>
    <n v="0"/>
    <n v="0"/>
    <m/>
    <m/>
    <n v="0"/>
    <s v="Finalizada"/>
    <d v="2024-02-28T00:00:00"/>
    <d v="2024-03-05T00:00:00"/>
    <m/>
    <n v="1525042"/>
    <n v="1525042"/>
    <n v="1525042"/>
    <n v="0"/>
    <n v="1525042"/>
    <n v="30501"/>
    <n v="0"/>
    <n v="0"/>
    <n v="0"/>
    <n v="0"/>
    <m/>
    <m/>
    <m/>
    <n v="0"/>
    <n v="1525042"/>
  </r>
  <r>
    <n v="800212422"/>
    <s v="CHRISTUS SINERGIA SALUD SA"/>
    <s v="CLFR"/>
    <n v="1190615"/>
    <s v="CLFR1190615"/>
    <s v="800212422_CLFR1190615"/>
    <d v="2024-02-28T00:00:00"/>
    <d v="2024-03-05T00:00:00"/>
    <n v="47748"/>
    <n v="47748"/>
    <s v="COMFENALCO 2023 (ADMISIONES)"/>
    <s v="Factura pendiente en programacion de pago"/>
    <x v="1"/>
    <n v="0"/>
    <m/>
    <m/>
    <m/>
    <n v="0"/>
    <n v="0"/>
    <m/>
    <m/>
    <n v="0"/>
    <s v="Finalizada"/>
    <d v="2024-02-28T00:00:00"/>
    <d v="2024-03-05T00:00:00"/>
    <m/>
    <n v="47748"/>
    <n v="47748"/>
    <n v="47748"/>
    <n v="0"/>
    <n v="47748"/>
    <n v="0"/>
    <n v="0"/>
    <n v="0"/>
    <n v="0"/>
    <n v="0"/>
    <m/>
    <m/>
    <m/>
    <n v="0"/>
    <n v="47748"/>
  </r>
  <r>
    <n v="800212422"/>
    <s v="CHRISTUS SINERGIA SALUD SA"/>
    <s v="CLFR"/>
    <n v="1190758"/>
    <s v="CLFR1190758"/>
    <s v="800212422_CLFR1190758"/>
    <d v="2024-02-29T00:00:00"/>
    <d v="2024-03-11T00:00:00"/>
    <n v="31560"/>
    <n v="31560"/>
    <s v="COMFENALCO 2023 (ADMISIONES)"/>
    <s v="Factura pendiente en programacion de pago"/>
    <x v="1"/>
    <n v="0"/>
    <m/>
    <m/>
    <m/>
    <n v="0"/>
    <n v="0"/>
    <m/>
    <m/>
    <n v="0"/>
    <s v="Finalizada"/>
    <d v="2024-02-29T00:00:00"/>
    <d v="2024-03-08T00:00:00"/>
    <m/>
    <n v="31560"/>
    <n v="31560"/>
    <n v="31560"/>
    <n v="0"/>
    <n v="31560"/>
    <n v="0"/>
    <n v="0"/>
    <n v="0"/>
    <n v="0"/>
    <n v="0"/>
    <m/>
    <m/>
    <m/>
    <n v="0"/>
    <n v="31560"/>
  </r>
  <r>
    <n v="800212422"/>
    <s v="CHRISTUS SINERGIA SALUD SA"/>
    <s v="CLFR"/>
    <n v="1191039"/>
    <s v="CLFR1191039"/>
    <s v="800212422_CLFR1191039"/>
    <d v="2024-02-29T00:00:00"/>
    <d v="2024-03-11T00:00:00"/>
    <n v="871920"/>
    <n v="871920"/>
    <s v="COMFENALCO 2023 (ADMISIONES)"/>
    <s v="Factura pendiente en programacion de pago"/>
    <x v="1"/>
    <n v="0"/>
    <m/>
    <m/>
    <m/>
    <n v="0"/>
    <n v="0"/>
    <m/>
    <m/>
    <n v="0"/>
    <s v="Finalizada"/>
    <d v="2024-02-29T00:00:00"/>
    <d v="2024-03-08T00:00:00"/>
    <m/>
    <n v="876420"/>
    <n v="871920"/>
    <n v="876420"/>
    <n v="4500"/>
    <n v="876420"/>
    <n v="17528"/>
    <n v="0"/>
    <n v="0"/>
    <n v="0"/>
    <n v="0"/>
    <m/>
    <m/>
    <m/>
    <n v="0"/>
    <n v="871920"/>
  </r>
  <r>
    <n v="800212422"/>
    <s v="CHRISTUS SINERGIA SALUD SA"/>
    <s v="CLFR"/>
    <n v="1191609"/>
    <s v="CLFR1191609"/>
    <s v="800212422_CLFR1191609"/>
    <d v="2024-03-04T00:00:00"/>
    <d v="2024-03-11T00:00:00"/>
    <n v="625094"/>
    <n v="625094"/>
    <s v="COMFENALCO 2023 (ADMISIONES)"/>
    <s v="Factura pendiente en programacion de pago"/>
    <x v="1"/>
    <n v="0"/>
    <m/>
    <m/>
    <m/>
    <n v="0"/>
    <n v="0"/>
    <m/>
    <m/>
    <n v="0"/>
    <s v="Finalizada"/>
    <d v="2024-03-04T00:00:00"/>
    <d v="2024-03-08T00:00:00"/>
    <m/>
    <n v="625094"/>
    <n v="625094"/>
    <n v="625094"/>
    <n v="0"/>
    <n v="625094"/>
    <n v="12502"/>
    <n v="0"/>
    <n v="0"/>
    <n v="0"/>
    <n v="0"/>
    <m/>
    <m/>
    <m/>
    <n v="0"/>
    <n v="625094"/>
  </r>
  <r>
    <n v="800212422"/>
    <s v="CHRISTUS SINERGIA SALUD SA"/>
    <s v="CLFR"/>
    <n v="1191630"/>
    <s v="CLFR1191630"/>
    <s v="800212422_CLFR1191630"/>
    <d v="2024-03-04T00:00:00"/>
    <d v="2024-03-11T00:00:00"/>
    <n v="51909"/>
    <n v="51909"/>
    <s v="COMFENALCO 2023 (ADMISIONES)"/>
    <s v="Factura pendiente en programacion de pago"/>
    <x v="1"/>
    <n v="0"/>
    <m/>
    <m/>
    <m/>
    <n v="0"/>
    <n v="0"/>
    <m/>
    <m/>
    <n v="0"/>
    <s v="Finalizada"/>
    <d v="2024-03-04T00:00:00"/>
    <d v="2024-03-08T00:00:00"/>
    <m/>
    <n v="51909"/>
    <n v="51909"/>
    <n v="51909"/>
    <n v="0"/>
    <n v="51909"/>
    <n v="0"/>
    <n v="0"/>
    <n v="0"/>
    <n v="0"/>
    <n v="0"/>
    <m/>
    <m/>
    <m/>
    <n v="0"/>
    <n v="51909"/>
  </r>
  <r>
    <n v="800212422"/>
    <s v="CHRISTUS SINERGIA SALUD SA"/>
    <s v="CLFR"/>
    <n v="1191789"/>
    <s v="CLFR1191789"/>
    <s v="800212422_CLFR1191789"/>
    <d v="2024-03-04T00:00:00"/>
    <d v="2024-03-11T00:00:00"/>
    <n v="60000"/>
    <n v="55500"/>
    <s v="COMFENALCO 2023 (ADMISIONES)"/>
    <s v="Factura pendiente en programacion de pago"/>
    <x v="1"/>
    <n v="0"/>
    <m/>
    <m/>
    <m/>
    <n v="0"/>
    <n v="0"/>
    <m/>
    <m/>
    <n v="0"/>
    <s v="Finalizada"/>
    <d v="2024-03-04T00:00:00"/>
    <d v="2024-03-08T00:00:00"/>
    <m/>
    <n v="60000"/>
    <n v="55500"/>
    <n v="60000"/>
    <n v="4500"/>
    <n v="60000"/>
    <n v="0"/>
    <n v="0"/>
    <n v="0"/>
    <n v="0"/>
    <n v="0"/>
    <m/>
    <m/>
    <m/>
    <n v="0"/>
    <n v="55500"/>
  </r>
  <r>
    <n v="800212422"/>
    <s v="CHRISTUS SINERGIA SALUD SA"/>
    <s v="CLFR"/>
    <n v="1192492"/>
    <s v="CLFR1192492"/>
    <s v="800212422_CLFR1192492"/>
    <d v="2024-03-05T00:00:00"/>
    <d v="2024-03-12T00:00:00"/>
    <n v="60000"/>
    <n v="60000"/>
    <s v="COMFENALCO 2023 (ADMISIONES)"/>
    <s v="Factura pendiente en programacion de pago"/>
    <x v="1"/>
    <n v="60000"/>
    <n v="1222432543"/>
    <m/>
    <m/>
    <n v="0"/>
    <n v="0"/>
    <m/>
    <m/>
    <n v="0"/>
    <s v="Finalizada"/>
    <d v="2024-03-05T00:00:00"/>
    <d v="2024-03-12T00:00:00"/>
    <m/>
    <n v="60000"/>
    <n v="60000"/>
    <n v="60000"/>
    <n v="0"/>
    <n v="60000"/>
    <n v="0"/>
    <n v="0"/>
    <n v="0"/>
    <n v="0"/>
    <n v="0"/>
    <m/>
    <m/>
    <m/>
    <n v="0"/>
    <n v="60000"/>
  </r>
  <r>
    <n v="800212422"/>
    <s v="CHRISTUS SINERGIA SALUD SA"/>
    <s v="CLFR"/>
    <n v="1192501"/>
    <s v="CLFR1192501"/>
    <s v="800212422_CLFR1192501"/>
    <d v="2024-03-05T00:00:00"/>
    <d v="2024-03-11T00:00:00"/>
    <n v="60000"/>
    <n v="55500"/>
    <s v="COMFENALCO 2023 (ADMISIONES)"/>
    <s v="Factura pendiente en programacion de pago"/>
    <x v="1"/>
    <n v="0"/>
    <m/>
    <m/>
    <m/>
    <n v="0"/>
    <n v="0"/>
    <m/>
    <m/>
    <n v="0"/>
    <s v="Finalizada"/>
    <d v="2024-03-05T00:00:00"/>
    <d v="2024-03-11T00:00:00"/>
    <m/>
    <n v="60000"/>
    <n v="55500"/>
    <n v="60000"/>
    <n v="4500"/>
    <n v="60000"/>
    <n v="0"/>
    <n v="0"/>
    <n v="0"/>
    <n v="0"/>
    <n v="0"/>
    <m/>
    <m/>
    <m/>
    <n v="0"/>
    <n v="55500"/>
  </r>
  <r>
    <n v="800212422"/>
    <s v="CHRISTUS SINERGIA SALUD SA"/>
    <s v="CLFR"/>
    <n v="1192975"/>
    <s v="CLFR1192975"/>
    <s v="800212422_CLFR1192975"/>
    <d v="2024-03-06T00:00:00"/>
    <d v="2024-03-11T00:00:00"/>
    <n v="60000"/>
    <n v="41800"/>
    <s v="COMFENALCO 2023 (ADMISIONES)"/>
    <s v="Factura pendiente en programacion de pago"/>
    <x v="1"/>
    <n v="0"/>
    <m/>
    <m/>
    <m/>
    <n v="0"/>
    <n v="0"/>
    <m/>
    <m/>
    <n v="0"/>
    <s v="Finalizada"/>
    <d v="2024-03-06T00:00:00"/>
    <d v="2024-03-11T00:00:00"/>
    <m/>
    <n v="60000"/>
    <n v="41800"/>
    <n v="60000"/>
    <n v="18200"/>
    <n v="60000"/>
    <n v="0"/>
    <n v="0"/>
    <n v="0"/>
    <n v="0"/>
    <n v="0"/>
    <m/>
    <m/>
    <m/>
    <n v="0"/>
    <n v="41800"/>
  </r>
  <r>
    <n v="800212422"/>
    <s v="CHRISTUS SINERGIA SALUD SA"/>
    <s v="CLFR"/>
    <n v="1192980"/>
    <s v="CLFR1192980"/>
    <s v="800212422_CLFR1192980"/>
    <d v="2024-03-06T00:00:00"/>
    <d v="2024-03-11T00:00:00"/>
    <n v="60000"/>
    <n v="55500"/>
    <s v="COMFENALCO 2023 (ADMISIONES)"/>
    <s v="Factura pendiente en programacion de pago"/>
    <x v="1"/>
    <n v="0"/>
    <m/>
    <m/>
    <m/>
    <n v="0"/>
    <n v="0"/>
    <m/>
    <m/>
    <n v="0"/>
    <s v="Finalizada"/>
    <d v="2024-03-06T00:00:00"/>
    <d v="2024-03-11T00:00:00"/>
    <m/>
    <n v="60000"/>
    <n v="55500"/>
    <n v="60000"/>
    <n v="4500"/>
    <n v="60000"/>
    <n v="0"/>
    <n v="0"/>
    <n v="0"/>
    <n v="0"/>
    <n v="0"/>
    <m/>
    <m/>
    <m/>
    <n v="0"/>
    <n v="55500"/>
  </r>
  <r>
    <n v="800212422"/>
    <s v="CHRISTUS SINERGIA SALUD SA"/>
    <s v="CLFR"/>
    <n v="1193104"/>
    <s v="CLFR1193104"/>
    <s v="800212422_CLFR1193104"/>
    <d v="2024-03-07T00:00:00"/>
    <d v="2024-03-11T00:00:00"/>
    <n v="60000"/>
    <n v="60000"/>
    <s v="COMFENALCO 2023 (ADMISIONES)"/>
    <s v="Factura pendiente en programacion de pago"/>
    <x v="1"/>
    <n v="0"/>
    <m/>
    <m/>
    <m/>
    <n v="0"/>
    <n v="0"/>
    <m/>
    <m/>
    <n v="0"/>
    <s v="Finalizada"/>
    <d v="2024-03-07T00:00:00"/>
    <d v="2024-03-11T00:00:00"/>
    <m/>
    <n v="60000"/>
    <n v="60000"/>
    <n v="60000"/>
    <n v="0"/>
    <n v="60000"/>
    <n v="0"/>
    <n v="0"/>
    <n v="0"/>
    <n v="0"/>
    <n v="0"/>
    <m/>
    <m/>
    <m/>
    <n v="0"/>
    <n v="60000"/>
  </r>
  <r>
    <n v="800212422"/>
    <s v="CHRISTUS SINERGIA SALUD SA"/>
    <s v="CLFR"/>
    <n v="1193107"/>
    <s v="CLFR1193107"/>
    <s v="800212422_CLFR1193107"/>
    <d v="2024-03-07T00:00:00"/>
    <d v="2024-03-11T00:00:00"/>
    <n v="60000"/>
    <n v="55500"/>
    <s v="COMFENALCO 2023 (ADMISIONES)"/>
    <s v="Factura pendiente en programacion de pago"/>
    <x v="1"/>
    <n v="0"/>
    <m/>
    <m/>
    <m/>
    <n v="0"/>
    <n v="0"/>
    <m/>
    <m/>
    <n v="0"/>
    <s v="Finalizada"/>
    <d v="2024-03-07T00:00:00"/>
    <d v="2024-03-11T00:00:00"/>
    <m/>
    <n v="60000"/>
    <n v="55500"/>
    <n v="60000"/>
    <n v="4500"/>
    <n v="60000"/>
    <n v="0"/>
    <n v="0"/>
    <n v="0"/>
    <n v="0"/>
    <n v="0"/>
    <m/>
    <m/>
    <m/>
    <n v="0"/>
    <n v="55500"/>
  </r>
  <r>
    <n v="800212422"/>
    <s v="CHRISTUS SINERGIA SALUD SA"/>
    <s v="CLFR"/>
    <n v="1193109"/>
    <s v="CLFR1193109"/>
    <s v="800212422_CLFR1193109"/>
    <d v="2024-03-07T00:00:00"/>
    <d v="2024-03-12T00:00:00"/>
    <n v="60000"/>
    <n v="60000"/>
    <s v="COMFENALCO 2023 (ADMISIONES)"/>
    <s v="Factura pendiente en programacion de pago"/>
    <x v="1"/>
    <n v="60000"/>
    <n v="1222432544"/>
    <m/>
    <m/>
    <n v="0"/>
    <n v="0"/>
    <m/>
    <m/>
    <n v="0"/>
    <s v="Finalizada"/>
    <d v="2024-03-07T00:00:00"/>
    <d v="2024-03-12T00:00:00"/>
    <m/>
    <n v="60000"/>
    <n v="60000"/>
    <n v="60000"/>
    <n v="0"/>
    <n v="60000"/>
    <n v="0"/>
    <n v="0"/>
    <n v="0"/>
    <n v="0"/>
    <n v="0"/>
    <m/>
    <m/>
    <m/>
    <n v="0"/>
    <n v="60000"/>
  </r>
  <r>
    <n v="800212422"/>
    <s v="CHRISTUS SINERGIA SALUD SA"/>
    <s v="CLFR"/>
    <n v="1193110"/>
    <s v="CLFR1193110"/>
    <s v="800212422_CLFR1193110"/>
    <d v="2024-03-07T00:00:00"/>
    <d v="2024-03-11T00:00:00"/>
    <n v="60000"/>
    <n v="60000"/>
    <s v="COMFENALCO 2023 (ADMISIONES)"/>
    <s v="Factura pendiente en programacion de pago"/>
    <x v="1"/>
    <n v="0"/>
    <m/>
    <m/>
    <m/>
    <n v="0"/>
    <n v="0"/>
    <m/>
    <m/>
    <n v="0"/>
    <s v="Finalizada"/>
    <d v="2024-03-07T00:00:00"/>
    <d v="2024-03-11T00:00:00"/>
    <m/>
    <n v="60000"/>
    <n v="60000"/>
    <n v="60000"/>
    <n v="0"/>
    <n v="60000"/>
    <n v="0"/>
    <n v="0"/>
    <n v="0"/>
    <n v="0"/>
    <n v="0"/>
    <m/>
    <m/>
    <m/>
    <n v="0"/>
    <n v="60000"/>
  </r>
  <r>
    <n v="800212422"/>
    <s v="CHRISTUS SINERGIA SALUD SA"/>
    <s v="CLFR"/>
    <n v="1193426"/>
    <s v="CLFR1193426"/>
    <s v="800212422_CLFR1193426"/>
    <d v="2024-03-07T00:00:00"/>
    <d v="2024-03-11T00:00:00"/>
    <n v="1525042"/>
    <n v="1525042"/>
    <s v="COMFENALCO 2023 (ADMISIONES)"/>
    <s v="Factura pendiente en programacion de pago"/>
    <x v="1"/>
    <n v="0"/>
    <m/>
    <m/>
    <m/>
    <n v="0"/>
    <n v="0"/>
    <m/>
    <m/>
    <n v="0"/>
    <s v="Finalizada"/>
    <d v="2024-03-07T00:00:00"/>
    <d v="2024-03-11T00:00:00"/>
    <m/>
    <n v="1525042"/>
    <n v="1525042"/>
    <n v="1525042"/>
    <n v="0"/>
    <n v="1525042"/>
    <n v="30501"/>
    <n v="0"/>
    <n v="0"/>
    <n v="0"/>
    <n v="0"/>
    <m/>
    <m/>
    <m/>
    <n v="0"/>
    <n v="1525042"/>
  </r>
  <r>
    <n v="800212422"/>
    <s v="CHRISTUS SINERGIA SALUD SA"/>
    <s v="CLFR"/>
    <n v="1193839"/>
    <s v="CLFR1193839"/>
    <s v="800212422_CLFR1193839"/>
    <d v="2024-03-08T00:00:00"/>
    <d v="2024-03-12T00:00:00"/>
    <n v="1525042"/>
    <n v="1525042"/>
    <s v="COMFENALCO 2023 (ADMISIONES)"/>
    <s v="Factura pendiente en programacion de pago"/>
    <x v="1"/>
    <n v="0"/>
    <m/>
    <m/>
    <m/>
    <n v="0"/>
    <n v="0"/>
    <m/>
    <m/>
    <n v="0"/>
    <s v="Finalizada"/>
    <d v="2024-03-08T00:00:00"/>
    <d v="2024-03-12T00:00:00"/>
    <m/>
    <n v="1525042"/>
    <n v="1525042"/>
    <n v="1525042"/>
    <n v="0"/>
    <n v="1525042"/>
    <n v="30501"/>
    <n v="0"/>
    <n v="0"/>
    <n v="0"/>
    <n v="0"/>
    <m/>
    <m/>
    <m/>
    <n v="0"/>
    <n v="1525042"/>
  </r>
  <r>
    <n v="800212422"/>
    <s v="CHRISTUS SINERGIA SALUD SA"/>
    <s v="CLFR"/>
    <n v="1193890"/>
    <s v="CLFR1193890"/>
    <s v="800212422_CLFR1193890"/>
    <d v="2024-03-08T00:00:00"/>
    <d v="2024-03-12T00:00:00"/>
    <n v="51909"/>
    <n v="47409"/>
    <s v="COMFENALCO 2023 (ADMISIONES)"/>
    <s v="Factura pendiente en programacion de pago"/>
    <x v="1"/>
    <n v="0"/>
    <m/>
    <m/>
    <m/>
    <n v="0"/>
    <n v="0"/>
    <m/>
    <m/>
    <n v="0"/>
    <s v="Finalizada"/>
    <d v="2024-03-08T00:00:00"/>
    <d v="2024-03-12T00:00:00"/>
    <m/>
    <n v="51909"/>
    <n v="47409"/>
    <n v="51909"/>
    <n v="4500"/>
    <n v="51909"/>
    <n v="0"/>
    <n v="0"/>
    <n v="0"/>
    <n v="0"/>
    <n v="0"/>
    <m/>
    <m/>
    <m/>
    <n v="0"/>
    <n v="47409"/>
  </r>
  <r>
    <n v="800212422"/>
    <s v="CHRISTUS SINERGIA SALUD SA"/>
    <s v="CLFR"/>
    <n v="1194096"/>
    <s v="CLFR1194096"/>
    <s v="800212422_CLFR1194096"/>
    <d v="2024-03-11T00:00:00"/>
    <d v="2024-03-26T00:00:00"/>
    <n v="47391"/>
    <n v="47391"/>
    <s v="COMFENALCO 2023 (ADMISIONES)"/>
    <s v="Factura pendiente en programacion de pago"/>
    <x v="1"/>
    <n v="47391"/>
    <n v="1222436292"/>
    <m/>
    <m/>
    <n v="0"/>
    <n v="0"/>
    <m/>
    <m/>
    <n v="0"/>
    <s v="Finalizada"/>
    <d v="2024-03-11T00:00:00"/>
    <d v="2024-04-01T00:00:00"/>
    <m/>
    <n v="51891"/>
    <n v="47391"/>
    <n v="51891"/>
    <n v="4500"/>
    <n v="51891"/>
    <n v="0"/>
    <n v="0"/>
    <n v="0"/>
    <n v="0"/>
    <n v="0"/>
    <m/>
    <m/>
    <m/>
    <n v="0"/>
    <n v="47391"/>
  </r>
  <r>
    <n v="800212422"/>
    <s v="CHRISTUS SINERGIA SALUD SA"/>
    <s v="CLFR"/>
    <n v="1194506"/>
    <s v="CLFR1194506"/>
    <s v="800212422_CLFR1194506"/>
    <d v="2024-03-11T00:00:00"/>
    <d v="2024-03-21T00:00:00"/>
    <n v="11643709"/>
    <n v="11643709"/>
    <s v="COMFENALCO 2023 (ADMISIONES)"/>
    <s v="Factura pendiente en programacion de pago"/>
    <x v="1"/>
    <n v="11410835"/>
    <n v="1222437736"/>
    <m/>
    <m/>
    <n v="0"/>
    <n v="0"/>
    <m/>
    <m/>
    <n v="0"/>
    <s v="Finalizada"/>
    <d v="2024-03-11T00:00:00"/>
    <d v="2024-04-01T00:00:00"/>
    <m/>
    <n v="11643709"/>
    <n v="11643709"/>
    <n v="11643709"/>
    <n v="0"/>
    <n v="11643709"/>
    <n v="232874"/>
    <n v="0"/>
    <n v="0"/>
    <n v="0"/>
    <n v="0"/>
    <m/>
    <m/>
    <m/>
    <n v="0"/>
    <n v="11643709"/>
  </r>
  <r>
    <n v="800212422"/>
    <s v="CHRISTUS SINERGIA SALUD SA"/>
    <s v="CLFR"/>
    <n v="1194645"/>
    <s v="CLFR1194645"/>
    <s v="800212422_CLFR1194645"/>
    <d v="2024-03-12T00:00:00"/>
    <d v="2024-03-27T00:00:00"/>
    <n v="85065"/>
    <n v="85065"/>
    <s v="COMFENALCO 2023 (ADMISIONES)"/>
    <s v="Factura pendiente en programacion de pago"/>
    <x v="1"/>
    <n v="85065"/>
    <n v="1222436342"/>
    <m/>
    <m/>
    <n v="0"/>
    <n v="0"/>
    <m/>
    <m/>
    <n v="0"/>
    <s v="Finalizada"/>
    <d v="2024-03-12T00:00:00"/>
    <d v="2024-04-01T00:00:00"/>
    <m/>
    <n v="89565"/>
    <n v="85065"/>
    <n v="89565"/>
    <n v="4500"/>
    <n v="89565"/>
    <n v="0"/>
    <n v="0"/>
    <n v="0"/>
    <n v="0"/>
    <n v="0"/>
    <m/>
    <m/>
    <m/>
    <n v="0"/>
    <n v="85065"/>
  </r>
  <r>
    <n v="800212422"/>
    <s v="CHRISTUS SINERGIA SALUD SA"/>
    <s v="CLFR"/>
    <n v="1194757"/>
    <s v="CLFR1194757"/>
    <s v="800212422_CLFR1194757"/>
    <d v="2024-03-12T00:00:00"/>
    <d v="2024-04-03T00:00:00"/>
    <n v="10289911"/>
    <n v="10289911"/>
    <s v="COMFENALCO 2023 (ADMISIONES)"/>
    <s v="Factura pendiente en programacion de pago"/>
    <x v="1"/>
    <n v="10084113"/>
    <n v="1222440675"/>
    <m/>
    <m/>
    <n v="0"/>
    <n v="0"/>
    <m/>
    <m/>
    <n v="0"/>
    <s v="Finalizada"/>
    <d v="2024-03-12T00:00:00"/>
    <d v="2024-04-03T00:00:00"/>
    <m/>
    <n v="10289911"/>
    <n v="10289911"/>
    <n v="10289911"/>
    <n v="0"/>
    <n v="10289911"/>
    <n v="205798"/>
    <n v="0"/>
    <n v="0"/>
    <n v="0"/>
    <n v="0"/>
    <m/>
    <m/>
    <m/>
    <n v="0"/>
    <n v="10289911"/>
  </r>
  <r>
    <n v="800212422"/>
    <s v="CHRISTUS SINERGIA SALUD SA"/>
    <s v="CLFR"/>
    <n v="1194830"/>
    <s v="CLFR1194830"/>
    <s v="800212422_CLFR1194830"/>
    <d v="2024-03-12T00:00:00"/>
    <d v="2024-03-13T00:00:00"/>
    <n v="7310849"/>
    <n v="7306349"/>
    <s v="COMFENALCO 2023 (ADMISIONES)"/>
    <s v="Factura pendiente en programacion de pago"/>
    <x v="1"/>
    <n v="0"/>
    <m/>
    <m/>
    <m/>
    <n v="0"/>
    <n v="0"/>
    <m/>
    <m/>
    <n v="0"/>
    <s v="Finalizada"/>
    <d v="2024-03-12T00:00:00"/>
    <d v="2024-03-13T00:00:00"/>
    <m/>
    <n v="7310849"/>
    <n v="7310849"/>
    <n v="7310849"/>
    <n v="0"/>
    <n v="7310849"/>
    <n v="146217"/>
    <n v="0"/>
    <n v="0"/>
    <n v="0"/>
    <n v="0"/>
    <m/>
    <m/>
    <m/>
    <n v="0"/>
    <n v="7310849"/>
  </r>
  <r>
    <n v="800212422"/>
    <s v="CHRISTUS SINERGIA SALUD SA"/>
    <s v="CLFR"/>
    <n v="1194938"/>
    <s v="CLFR1194938"/>
    <s v="800212422_CLFR1194938"/>
    <d v="2024-03-12T00:00:00"/>
    <d v="2024-03-13T00:00:00"/>
    <n v="64479"/>
    <n v="64479"/>
    <s v="COMFENALCO 2023 (ADMISIONES)"/>
    <s v="Factura pendiente en programacion de pago"/>
    <x v="1"/>
    <n v="0"/>
    <m/>
    <m/>
    <m/>
    <n v="0"/>
    <n v="0"/>
    <m/>
    <m/>
    <n v="0"/>
    <s v="Finalizada"/>
    <d v="2024-03-12T00:00:00"/>
    <d v="2024-03-13T00:00:00"/>
    <m/>
    <n v="64479"/>
    <n v="64479"/>
    <n v="64479"/>
    <n v="0"/>
    <n v="64479"/>
    <n v="0"/>
    <n v="0"/>
    <n v="0"/>
    <n v="0"/>
    <n v="0"/>
    <m/>
    <m/>
    <m/>
    <n v="0"/>
    <n v="64479"/>
  </r>
  <r>
    <n v="800212422"/>
    <s v="CHRISTUS SINERGIA SALUD SA"/>
    <s v="CLFR"/>
    <n v="1195158"/>
    <s v="CLFR1195158"/>
    <s v="800212422_CLFR1195158"/>
    <d v="2024-03-12T00:00:00"/>
    <d v="2024-03-14T00:00:00"/>
    <n v="51909"/>
    <n v="47409"/>
    <s v="COMFENALCO 2023 (ADMISIONES)"/>
    <s v="Factura pendiente en programacion de pago"/>
    <x v="1"/>
    <n v="0"/>
    <m/>
    <m/>
    <m/>
    <n v="0"/>
    <n v="0"/>
    <m/>
    <m/>
    <n v="0"/>
    <s v="Finalizada"/>
    <d v="2024-03-12T00:00:00"/>
    <d v="2024-03-14T00:00:00"/>
    <m/>
    <n v="51909"/>
    <n v="47409"/>
    <n v="51909"/>
    <n v="4500"/>
    <n v="51909"/>
    <n v="0"/>
    <n v="0"/>
    <n v="0"/>
    <n v="0"/>
    <n v="0"/>
    <m/>
    <m/>
    <m/>
    <n v="0"/>
    <n v="47409"/>
  </r>
  <r>
    <n v="800212422"/>
    <s v="CHRISTUS SINERGIA SALUD SA"/>
    <s v="CLFR"/>
    <n v="1195386"/>
    <s v="CLFR1195386"/>
    <s v="800212422_CLFR1195386"/>
    <d v="2024-03-13T00:00:00"/>
    <d v="2024-03-21T00:00:00"/>
    <n v="1778417"/>
    <n v="1778417"/>
    <s v="COMFENALCO 2023 (ADMISIONES)"/>
    <s v="Factura pendiente en programacion de pago"/>
    <x v="1"/>
    <n v="1742849"/>
    <n v="1222435840"/>
    <m/>
    <m/>
    <n v="0"/>
    <n v="0"/>
    <m/>
    <m/>
    <n v="0"/>
    <s v="Finalizada"/>
    <d v="2024-03-13T00:00:00"/>
    <d v="2024-04-01T00:00:00"/>
    <m/>
    <n v="1778417"/>
    <n v="1778417"/>
    <n v="1778417"/>
    <n v="0"/>
    <n v="1778417"/>
    <n v="35568"/>
    <n v="0"/>
    <n v="0"/>
    <n v="0"/>
    <n v="0"/>
    <m/>
    <m/>
    <m/>
    <n v="0"/>
    <n v="1778417"/>
  </r>
  <r>
    <n v="800212422"/>
    <s v="CHRISTUS SINERGIA SALUD SA"/>
    <s v="CLFR"/>
    <n v="1195688"/>
    <s v="CLFR1195688"/>
    <s v="800212422_CLFR1195688"/>
    <d v="2024-03-14T00:00:00"/>
    <d v="2024-03-15T00:00:00"/>
    <n v="60000"/>
    <n v="55500"/>
    <s v="COMFENALCO 2023 (ADMISIONES)"/>
    <s v="Factura pendiente en programacion de pago"/>
    <x v="1"/>
    <n v="0"/>
    <m/>
    <m/>
    <m/>
    <n v="0"/>
    <n v="0"/>
    <m/>
    <m/>
    <n v="0"/>
    <s v="Finalizada"/>
    <d v="2024-03-14T00:00:00"/>
    <d v="2024-03-15T00:00:00"/>
    <m/>
    <n v="60000"/>
    <n v="55500"/>
    <n v="60000"/>
    <n v="4500"/>
    <n v="60000"/>
    <n v="0"/>
    <n v="0"/>
    <n v="0"/>
    <n v="0"/>
    <n v="0"/>
    <m/>
    <m/>
    <m/>
    <n v="0"/>
    <n v="55500"/>
  </r>
  <r>
    <n v="800212422"/>
    <s v="CHRISTUS SINERGIA SALUD SA"/>
    <s v="CLFR"/>
    <n v="1195995"/>
    <s v="CLFR1195995"/>
    <s v="800212422_CLFR1195995"/>
    <d v="2024-03-14T00:00:00"/>
    <d v="2024-03-15T00:00:00"/>
    <n v="60000"/>
    <n v="60000"/>
    <s v="COMFENALCO 2023 (ADMISIONES)"/>
    <s v="Factura pendiente en programacion de pago"/>
    <x v="1"/>
    <n v="0"/>
    <m/>
    <m/>
    <m/>
    <n v="0"/>
    <n v="0"/>
    <m/>
    <m/>
    <n v="0"/>
    <s v="Finalizada"/>
    <d v="2024-03-14T00:00:00"/>
    <d v="2024-03-15T00:00:00"/>
    <m/>
    <n v="60000"/>
    <n v="60000"/>
    <n v="60000"/>
    <n v="0"/>
    <n v="60000"/>
    <n v="0"/>
    <n v="0"/>
    <n v="0"/>
    <n v="0"/>
    <n v="0"/>
    <m/>
    <m/>
    <m/>
    <n v="0"/>
    <n v="60000"/>
  </r>
  <r>
    <n v="800212422"/>
    <s v="CHRISTUS SINERGIA SALUD SA"/>
    <s v="CLFR"/>
    <n v="1195997"/>
    <s v="CLFR1195997"/>
    <s v="800212422_CLFR1195997"/>
    <d v="2024-03-14T00:00:00"/>
    <d v="2024-03-18T00:00:00"/>
    <n v="51909"/>
    <n v="51909"/>
    <s v="COMFENALCO 2023 (ADMISIONES)"/>
    <s v="Factura pendiente en programacion de pago"/>
    <x v="1"/>
    <n v="51909"/>
    <n v="1222432907"/>
    <m/>
    <m/>
    <n v="0"/>
    <n v="0"/>
    <m/>
    <m/>
    <n v="0"/>
    <s v="Finalizada"/>
    <d v="2024-03-14T00:00:00"/>
    <d v="2024-04-01T00:00:00"/>
    <m/>
    <n v="51909"/>
    <n v="51909"/>
    <n v="51909"/>
    <n v="0"/>
    <n v="51909"/>
    <n v="0"/>
    <n v="0"/>
    <n v="0"/>
    <n v="0"/>
    <n v="0"/>
    <m/>
    <m/>
    <m/>
    <n v="0"/>
    <n v="51909"/>
  </r>
  <r>
    <n v="800212422"/>
    <s v="CHRISTUS SINERGIA SALUD SA"/>
    <s v="CLFR"/>
    <n v="1196049"/>
    <s v="CLFR1196049"/>
    <s v="800212422_CLFR1196049"/>
    <d v="2024-03-14T00:00:00"/>
    <d v="2024-03-15T00:00:00"/>
    <n v="51909"/>
    <n v="33709"/>
    <s v="COMFENALCO 2023 (ADMISIONES)"/>
    <s v="Factura pendiente en programacion de pago"/>
    <x v="1"/>
    <n v="0"/>
    <m/>
    <m/>
    <m/>
    <n v="0"/>
    <n v="0"/>
    <m/>
    <m/>
    <n v="0"/>
    <s v="Finalizada"/>
    <d v="2024-03-14T00:00:00"/>
    <d v="2024-03-15T00:00:00"/>
    <m/>
    <n v="51909"/>
    <n v="33709"/>
    <n v="51909"/>
    <n v="18200"/>
    <n v="51909"/>
    <n v="0"/>
    <n v="0"/>
    <n v="0"/>
    <n v="0"/>
    <n v="0"/>
    <m/>
    <m/>
    <m/>
    <n v="0"/>
    <n v="33709"/>
  </r>
  <r>
    <n v="800212422"/>
    <s v="CHRISTUS SINERGIA SALUD SA"/>
    <s v="CLFR"/>
    <n v="1196069"/>
    <s v="CLFR1196069"/>
    <s v="800212422_CLFR1196069"/>
    <d v="2024-03-14T00:00:00"/>
    <d v="2024-03-15T00:00:00"/>
    <n v="60000"/>
    <n v="55500"/>
    <s v="COMFENALCO 2023 (ADMISIONES)"/>
    <s v="Factura pendiente en programacion de pago"/>
    <x v="1"/>
    <n v="0"/>
    <m/>
    <m/>
    <m/>
    <n v="0"/>
    <n v="0"/>
    <m/>
    <m/>
    <n v="0"/>
    <s v="Finalizada"/>
    <d v="2024-03-14T00:00:00"/>
    <d v="2024-03-15T00:00:00"/>
    <m/>
    <n v="60000"/>
    <n v="55500"/>
    <n v="60000"/>
    <n v="4500"/>
    <n v="60000"/>
    <n v="0"/>
    <n v="0"/>
    <n v="0"/>
    <n v="0"/>
    <n v="0"/>
    <m/>
    <m/>
    <m/>
    <n v="0"/>
    <n v="55500"/>
  </r>
  <r>
    <n v="800212422"/>
    <s v="CHRISTUS SINERGIA SALUD SA"/>
    <s v="CLFR"/>
    <n v="1196086"/>
    <s v="CLFR1196086"/>
    <s v="800212422_CLFR1196086"/>
    <d v="2024-03-14T00:00:00"/>
    <d v="2024-03-15T00:00:00"/>
    <n v="49238"/>
    <n v="44738"/>
    <s v="COMFENALCO 2023 (ADMISIONES)"/>
    <s v="Factura pendiente en programacion de pago"/>
    <x v="1"/>
    <n v="0"/>
    <m/>
    <m/>
    <m/>
    <n v="0"/>
    <n v="0"/>
    <m/>
    <m/>
    <n v="0"/>
    <s v="Finalizada"/>
    <d v="2024-03-14T00:00:00"/>
    <d v="2024-03-15T00:00:00"/>
    <m/>
    <n v="49238"/>
    <n v="44738"/>
    <n v="49238"/>
    <n v="4500"/>
    <n v="49238"/>
    <n v="0"/>
    <n v="0"/>
    <n v="0"/>
    <n v="0"/>
    <n v="0"/>
    <m/>
    <m/>
    <m/>
    <n v="0"/>
    <n v="44738"/>
  </r>
  <r>
    <n v="800212422"/>
    <s v="CHRISTUS SINERGIA SALUD SA"/>
    <s v="CLFR"/>
    <n v="1196376"/>
    <s v="CLFR1196376"/>
    <s v="800212422_CLFR1196376"/>
    <d v="2024-03-15T00:00:00"/>
    <d v="2024-03-20T00:00:00"/>
    <n v="19716731"/>
    <n v="19378732"/>
    <s v="COMFENALCO 2023 (ADMISIONES)"/>
    <s v="Factura pendiente en programacion de pago"/>
    <x v="1"/>
    <n v="18984397"/>
    <n v="1222435125"/>
    <m/>
    <m/>
    <n v="0"/>
    <n v="0"/>
    <m/>
    <m/>
    <n v="0"/>
    <s v="Finalizada"/>
    <d v="2024-03-15T00:00:00"/>
    <d v="2024-04-01T00:00:00"/>
    <m/>
    <n v="19716731"/>
    <n v="19378732"/>
    <n v="19716731"/>
    <n v="337999"/>
    <n v="19716731"/>
    <n v="394335"/>
    <n v="0"/>
    <n v="0"/>
    <n v="0"/>
    <n v="0"/>
    <m/>
    <m/>
    <m/>
    <n v="0"/>
    <n v="19378732"/>
  </r>
  <r>
    <n v="800212422"/>
    <s v="CHRISTUS SINERGIA SALUD SA"/>
    <s v="CLFR"/>
    <n v="1197379"/>
    <s v="CLFR1197379"/>
    <s v="800212422_CLFR1197379"/>
    <d v="2024-03-19T00:00:00"/>
    <d v="2024-03-20T00:00:00"/>
    <n v="8890037"/>
    <n v="8890037"/>
    <s v="COMFENALCO 2023 (ADMISIONES)"/>
    <s v="Factura pendiente en programacion de pago"/>
    <x v="1"/>
    <n v="8712236"/>
    <n v="1222440788"/>
    <m/>
    <m/>
    <n v="0"/>
    <n v="0"/>
    <m/>
    <m/>
    <n v="0"/>
    <s v="Finalizada"/>
    <d v="2024-03-19T00:00:00"/>
    <d v="2024-04-01T00:00:00"/>
    <m/>
    <n v="8890037"/>
    <n v="8890037"/>
    <n v="8890037"/>
    <n v="0"/>
    <n v="8890037"/>
    <n v="177801"/>
    <n v="0"/>
    <n v="0"/>
    <n v="0"/>
    <n v="0"/>
    <m/>
    <m/>
    <m/>
    <n v="0"/>
    <n v="8890037"/>
  </r>
  <r>
    <n v="800212422"/>
    <s v="CHRISTUS SINERGIA SALUD SA"/>
    <s v="CLFR"/>
    <n v="1197494"/>
    <s v="CLFR1197494"/>
    <s v="800212422_CLFR1197494"/>
    <d v="2024-03-19T00:00:00"/>
    <d v="2024-03-20T00:00:00"/>
    <n v="51909"/>
    <n v="51909"/>
    <s v="COMFENALCO 2023 (ADMISIONES)"/>
    <s v="Factura pendiente en programacion de pago"/>
    <x v="1"/>
    <n v="51909"/>
    <n v="1222436176"/>
    <m/>
    <m/>
    <n v="0"/>
    <n v="0"/>
    <m/>
    <m/>
    <n v="0"/>
    <s v="Finalizada"/>
    <d v="2024-03-19T00:00:00"/>
    <d v="2024-04-01T00:00:00"/>
    <m/>
    <n v="51909"/>
    <n v="51909"/>
    <n v="51909"/>
    <n v="0"/>
    <n v="51909"/>
    <n v="0"/>
    <n v="0"/>
    <n v="0"/>
    <n v="0"/>
    <n v="0"/>
    <m/>
    <m/>
    <m/>
    <n v="0"/>
    <n v="51909"/>
  </r>
  <r>
    <n v="800212422"/>
    <s v="CHRISTUS SINERGIA SALUD SA"/>
    <s v="CLFR"/>
    <n v="1198028"/>
    <s v="CLFR1198028"/>
    <s v="800212422_CLFR1198028"/>
    <d v="2024-03-20T00:00:00"/>
    <d v="2024-03-26T00:00:00"/>
    <n v="14176326"/>
    <n v="14176326"/>
    <s v="COMFENALCO 2023 (ADMISIONES)"/>
    <s v="Factura pendiente en programacion de pago"/>
    <x v="1"/>
    <n v="13892799"/>
    <n v="1222440785"/>
    <m/>
    <m/>
    <n v="0"/>
    <n v="0"/>
    <m/>
    <m/>
    <n v="0"/>
    <s v="Finalizada"/>
    <d v="2024-03-20T00:00:00"/>
    <d v="2024-04-01T00:00:00"/>
    <m/>
    <n v="14176326"/>
    <n v="14176326"/>
    <n v="14176326"/>
    <n v="0"/>
    <n v="8890037"/>
    <n v="283527"/>
    <n v="0"/>
    <n v="0"/>
    <n v="0"/>
    <n v="0"/>
    <m/>
    <m/>
    <m/>
    <n v="0"/>
    <n v="14176326"/>
  </r>
  <r>
    <n v="800212422"/>
    <s v="CHRISTUS SINERGIA SALUD SA"/>
    <s v="CLFR"/>
    <n v="1198302"/>
    <s v="CLFR1198302"/>
    <s v="800212422_CLFR1198302"/>
    <d v="2024-03-21T00:00:00"/>
    <d v="2024-03-26T00:00:00"/>
    <n v="24415095"/>
    <n v="24415095"/>
    <s v="COMFENALCO 2023 (ADMISIONES)"/>
    <s v="Factura pendiente en programacion de pago"/>
    <x v="1"/>
    <n v="23926793"/>
    <n v="1222440783"/>
    <m/>
    <m/>
    <n v="0"/>
    <n v="0"/>
    <m/>
    <m/>
    <n v="0"/>
    <s v="Finalizada"/>
    <d v="2024-03-21T00:00:00"/>
    <d v="2024-04-01T00:00:00"/>
    <m/>
    <n v="24415095"/>
    <n v="24415095"/>
    <n v="24415095"/>
    <n v="0"/>
    <n v="15156104"/>
    <n v="488302"/>
    <n v="0"/>
    <n v="0"/>
    <n v="0"/>
    <n v="0"/>
    <m/>
    <m/>
    <m/>
    <n v="0"/>
    <n v="24415095"/>
  </r>
  <r>
    <n v="800212422"/>
    <s v="CHRISTUS SINERGIA SALUD SA"/>
    <s v="CLFR"/>
    <n v="1198315"/>
    <s v="CLFR1198315"/>
    <s v="800212422_CLFR1198315"/>
    <d v="2024-03-21T00:00:00"/>
    <d v="2024-03-26T00:00:00"/>
    <n v="35718"/>
    <n v="35718"/>
    <s v="COMFENALCO 2023 (ADMISIONES)"/>
    <s v="Factura pendiente en programacion de pago"/>
    <x v="1"/>
    <n v="35718"/>
    <n v="1222436304"/>
    <m/>
    <m/>
    <n v="0"/>
    <n v="0"/>
    <m/>
    <m/>
    <n v="0"/>
    <s v="Finalizada"/>
    <d v="2024-03-21T00:00:00"/>
    <d v="2024-04-01T00:00:00"/>
    <m/>
    <n v="35718"/>
    <n v="35718"/>
    <n v="35718"/>
    <n v="0"/>
    <n v="35718"/>
    <n v="0"/>
    <n v="0"/>
    <n v="0"/>
    <n v="0"/>
    <n v="0"/>
    <m/>
    <m/>
    <m/>
    <n v="0"/>
    <n v="35718"/>
  </r>
  <r>
    <n v="800212422"/>
    <s v="CHRISTUS SINERGIA SALUD SA"/>
    <s v="CLFR"/>
    <n v="1198453"/>
    <s v="CLFR1198453"/>
    <s v="800212422_CLFR1198453"/>
    <d v="2024-03-21T00:00:00"/>
    <d v="2024-03-26T00:00:00"/>
    <n v="60000"/>
    <n v="55500"/>
    <s v="COMFENALCO 2023 (ADMISIONES)"/>
    <s v="Factura pendiente en programacion de pago"/>
    <x v="1"/>
    <n v="55500"/>
    <n v="1222436217"/>
    <m/>
    <m/>
    <n v="0"/>
    <n v="0"/>
    <m/>
    <m/>
    <n v="0"/>
    <s v="Finalizada"/>
    <d v="2024-03-21T00:00:00"/>
    <d v="2024-04-01T00:00:00"/>
    <m/>
    <n v="60000"/>
    <n v="55500"/>
    <n v="60000"/>
    <n v="4500"/>
    <n v="60000"/>
    <n v="0"/>
    <n v="0"/>
    <n v="0"/>
    <n v="0"/>
    <n v="0"/>
    <m/>
    <m/>
    <m/>
    <n v="0"/>
    <n v="55500"/>
  </r>
  <r>
    <n v="800212422"/>
    <s v="CHRISTUS SINERGIA SALUD SA"/>
    <s v="CLFR"/>
    <n v="1198455"/>
    <s v="CLFR1198455"/>
    <s v="800212422_CLFR1198455"/>
    <d v="2024-03-21T00:00:00"/>
    <d v="2024-03-26T00:00:00"/>
    <n v="60000"/>
    <n v="55500"/>
    <s v="COMFENALCO 2023 (ADMISIONES)"/>
    <s v="Factura pendiente en programacion de pago"/>
    <x v="1"/>
    <n v="55500"/>
    <n v="1222434968"/>
    <m/>
    <m/>
    <n v="0"/>
    <n v="0"/>
    <m/>
    <m/>
    <n v="0"/>
    <s v="Finalizada"/>
    <d v="2024-03-21T00:00:00"/>
    <d v="2024-04-01T00:00:00"/>
    <m/>
    <n v="60000"/>
    <n v="55500"/>
    <n v="60000"/>
    <n v="4500"/>
    <n v="60000"/>
    <n v="0"/>
    <n v="0"/>
    <n v="0"/>
    <n v="0"/>
    <n v="0"/>
    <m/>
    <m/>
    <m/>
    <n v="0"/>
    <n v="55500"/>
  </r>
  <r>
    <n v="800212422"/>
    <s v="CHRISTUS SINERGIA SALUD SA"/>
    <s v="CLFR"/>
    <n v="1198457"/>
    <s v="CLFR1198457"/>
    <s v="800212422_CLFR1198457"/>
    <d v="2024-03-21T00:00:00"/>
    <d v="2024-03-26T00:00:00"/>
    <n v="60000"/>
    <n v="60000"/>
    <s v="COMFENALCO 2023 (ADMISIONES)"/>
    <s v="Factura pendiente en programacion de pago"/>
    <x v="1"/>
    <n v="60000"/>
    <n v="1222432962"/>
    <m/>
    <m/>
    <n v="0"/>
    <n v="0"/>
    <m/>
    <m/>
    <n v="0"/>
    <s v="Finalizada"/>
    <d v="2024-03-21T00:00:00"/>
    <d v="2024-04-01T00:00:00"/>
    <m/>
    <n v="60000"/>
    <n v="60000"/>
    <n v="60000"/>
    <n v="0"/>
    <n v="60000"/>
    <n v="0"/>
    <n v="0"/>
    <n v="0"/>
    <n v="0"/>
    <n v="0"/>
    <m/>
    <m/>
    <m/>
    <n v="0"/>
    <n v="60000"/>
  </r>
  <r>
    <n v="800212422"/>
    <s v="CHRISTUS SINERGIA SALUD SA"/>
    <s v="CLFR"/>
    <n v="1198458"/>
    <s v="CLFR1198458"/>
    <s v="800212422_CLFR1198458"/>
    <d v="2024-03-21T00:00:00"/>
    <d v="2024-03-26T00:00:00"/>
    <n v="60000"/>
    <n v="55500"/>
    <s v="COMFENALCO 2023 (ADMISIONES)"/>
    <s v="Factura pendiente en programacion de pago"/>
    <x v="1"/>
    <n v="55500"/>
    <n v="1222436221"/>
    <m/>
    <m/>
    <n v="0"/>
    <n v="0"/>
    <m/>
    <m/>
    <n v="0"/>
    <s v="Finalizada"/>
    <d v="2024-03-21T00:00:00"/>
    <d v="2024-04-01T00:00:00"/>
    <m/>
    <n v="60000"/>
    <n v="55500"/>
    <n v="60000"/>
    <n v="4500"/>
    <n v="60000"/>
    <n v="0"/>
    <n v="0"/>
    <n v="0"/>
    <n v="0"/>
    <n v="0"/>
    <m/>
    <m/>
    <m/>
    <n v="0"/>
    <n v="55500"/>
  </r>
  <r>
    <n v="800212422"/>
    <s v="CHRISTUS SINERGIA SALUD SA"/>
    <s v="CLFR"/>
    <n v="1198478"/>
    <s v="CLFR1198478"/>
    <s v="800212422_CLFR1198478"/>
    <d v="2024-03-21T00:00:00"/>
    <d v="2024-03-26T00:00:00"/>
    <n v="60000"/>
    <n v="55500"/>
    <s v="COMFENALCO 2023 (ADMISIONES)"/>
    <s v="Factura pendiente en programacion de pago"/>
    <x v="1"/>
    <n v="55500"/>
    <n v="1222436218"/>
    <m/>
    <m/>
    <n v="0"/>
    <n v="0"/>
    <m/>
    <m/>
    <n v="0"/>
    <s v="Finalizada"/>
    <d v="2024-03-21T00:00:00"/>
    <d v="2024-04-01T00:00:00"/>
    <m/>
    <n v="60000"/>
    <n v="55500"/>
    <n v="60000"/>
    <n v="4500"/>
    <n v="60000"/>
    <n v="0"/>
    <n v="0"/>
    <n v="0"/>
    <n v="0"/>
    <n v="0"/>
    <m/>
    <m/>
    <m/>
    <n v="0"/>
    <n v="55500"/>
  </r>
  <r>
    <n v="800212422"/>
    <s v="CHRISTUS SINERGIA SALUD SA"/>
    <s v="CLFR"/>
    <n v="1198481"/>
    <s v="CLFR1198481"/>
    <s v="800212422_CLFR1198481"/>
    <d v="2024-03-21T00:00:00"/>
    <d v="2024-03-26T00:00:00"/>
    <n v="60000"/>
    <n v="60000"/>
    <s v="COMFENALCO 2023 (ADMISIONES)"/>
    <s v="Factura pendiente en programacion de pago"/>
    <x v="1"/>
    <n v="60000"/>
    <n v="1222436220"/>
    <m/>
    <m/>
    <n v="0"/>
    <n v="0"/>
    <m/>
    <m/>
    <n v="0"/>
    <s v="Finalizada"/>
    <d v="2024-03-21T00:00:00"/>
    <d v="2024-04-01T00:00:00"/>
    <m/>
    <n v="60000"/>
    <n v="60000"/>
    <n v="60000"/>
    <n v="0"/>
    <n v="60000"/>
    <n v="0"/>
    <n v="0"/>
    <n v="0"/>
    <n v="0"/>
    <n v="0"/>
    <m/>
    <m/>
    <m/>
    <n v="0"/>
    <n v="60000"/>
  </r>
  <r>
    <n v="800212422"/>
    <s v="CHRISTUS SINERGIA SALUD SA"/>
    <s v="CLFR"/>
    <n v="1198483"/>
    <s v="CLFR1198483"/>
    <s v="800212422_CLFR1198483"/>
    <d v="2024-03-21T00:00:00"/>
    <d v="2024-03-26T00:00:00"/>
    <n v="64479"/>
    <n v="46279"/>
    <s v="COMFENALCO 2023 (ADMISIONES)"/>
    <s v="Factura pendiente en programacion de pago"/>
    <x v="1"/>
    <n v="46279"/>
    <n v="1222436219"/>
    <m/>
    <m/>
    <n v="0"/>
    <n v="0"/>
    <m/>
    <m/>
    <n v="0"/>
    <s v="Finalizada"/>
    <d v="2024-03-21T00:00:00"/>
    <d v="2024-04-01T00:00:00"/>
    <m/>
    <n v="64479"/>
    <n v="46279"/>
    <n v="64479"/>
    <n v="18200"/>
    <n v="64479"/>
    <n v="0"/>
    <n v="0"/>
    <n v="0"/>
    <n v="0"/>
    <n v="0"/>
    <m/>
    <m/>
    <m/>
    <n v="0"/>
    <n v="46279"/>
  </r>
  <r>
    <n v="800212422"/>
    <s v="CHRISTUS SINERGIA SALUD SA"/>
    <s v="CLFR"/>
    <n v="1198506"/>
    <s v="CLFR1198506"/>
    <s v="800212422_CLFR1198506"/>
    <d v="2024-03-22T00:00:00"/>
    <d v="2024-03-26T00:00:00"/>
    <n v="1327"/>
    <n v="1327"/>
    <s v="COMFENALCO 2023 (ADMISIONES)"/>
    <s v="Factura pendiente en programacion de pago"/>
    <x v="1"/>
    <n v="1327"/>
    <n v="1222436216"/>
    <m/>
    <m/>
    <n v="0"/>
    <n v="0"/>
    <m/>
    <m/>
    <n v="0"/>
    <s v="Finalizada"/>
    <d v="2024-03-22T00:00:00"/>
    <d v="2024-04-01T00:00:00"/>
    <m/>
    <n v="5827"/>
    <n v="1327"/>
    <n v="5827"/>
    <n v="4500"/>
    <n v="5827"/>
    <n v="0"/>
    <n v="0"/>
    <n v="0"/>
    <n v="0"/>
    <n v="0"/>
    <m/>
    <m/>
    <m/>
    <n v="0"/>
    <n v="1327"/>
  </r>
  <r>
    <n v="800212422"/>
    <s v="CHRISTUS SINERGIA SALUD SA"/>
    <s v="CLFR"/>
    <n v="1198586"/>
    <s v="CLFR1198586"/>
    <s v="800212422_CLFR1198586"/>
    <d v="2024-03-22T00:00:00"/>
    <d v="2024-03-26T00:00:00"/>
    <n v="199846"/>
    <n v="199846"/>
    <s v="COMFENALCO 2023 (ADMISIONES)"/>
    <s v="Factura pendiente en programacion de pago"/>
    <x v="1"/>
    <n v="195849"/>
    <n v="1222435838"/>
    <m/>
    <m/>
    <n v="0"/>
    <n v="0"/>
    <m/>
    <m/>
    <n v="0"/>
    <s v="Finalizada"/>
    <d v="2024-03-22T00:00:00"/>
    <d v="2024-04-01T00:00:00"/>
    <m/>
    <n v="199846"/>
    <n v="199846"/>
    <n v="199846"/>
    <n v="0"/>
    <n v="199846"/>
    <n v="3997"/>
    <n v="0"/>
    <n v="0"/>
    <n v="0"/>
    <n v="0"/>
    <m/>
    <m/>
    <m/>
    <n v="0"/>
    <n v="199846"/>
  </r>
  <r>
    <n v="800212422"/>
    <s v="CHRISTUS SINERGIA SALUD SA"/>
    <s v="CLFR"/>
    <n v="1198776"/>
    <s v="CLFR1198776"/>
    <s v="800212422_CLFR1198776"/>
    <d v="2024-03-22T00:00:00"/>
    <d v="2024-03-27T00:00:00"/>
    <n v="115447"/>
    <n v="115447"/>
    <s v="COMFENALCO 2023 (ADMISIONES)"/>
    <s v="Factura pendiente en programacion de pago"/>
    <x v="1"/>
    <n v="115447"/>
    <n v="1222436345"/>
    <m/>
    <m/>
    <n v="0"/>
    <n v="0"/>
    <m/>
    <m/>
    <n v="0"/>
    <s v="Finalizada"/>
    <d v="2024-03-22T00:00:00"/>
    <d v="2024-04-01T00:00:00"/>
    <m/>
    <n v="115447"/>
    <n v="115447"/>
    <n v="115447"/>
    <n v="0"/>
    <n v="35718"/>
    <n v="0"/>
    <n v="0"/>
    <n v="0"/>
    <n v="0"/>
    <n v="0"/>
    <m/>
    <m/>
    <m/>
    <n v="0"/>
    <n v="115447"/>
  </r>
  <r>
    <n v="800212422"/>
    <s v="CHRISTUS SINERGIA SALUD SA"/>
    <s v="CLFR"/>
    <n v="1198993"/>
    <s v="CLFR1198993"/>
    <s v="800212422_CLFR1198993"/>
    <d v="2024-03-23T00:00:00"/>
    <d v="2024-03-27T00:00:00"/>
    <n v="28628"/>
    <n v="28628"/>
    <s v="COMFENALCO 2023 (ADMISIONES)"/>
    <s v="Factura pendiente en programacion de pago"/>
    <x v="1"/>
    <n v="28628"/>
    <n v="1222436286"/>
    <m/>
    <m/>
    <n v="0"/>
    <n v="0"/>
    <m/>
    <m/>
    <n v="0"/>
    <s v="Finalizada"/>
    <d v="2024-03-23T00:00:00"/>
    <d v="2024-04-01T00:00:00"/>
    <m/>
    <n v="33128"/>
    <n v="28628"/>
    <n v="33128"/>
    <n v="4500"/>
    <n v="33128"/>
    <n v="0"/>
    <n v="0"/>
    <n v="0"/>
    <n v="0"/>
    <n v="0"/>
    <m/>
    <m/>
    <m/>
    <n v="0"/>
    <n v="28628"/>
  </r>
  <r>
    <n v="800212422"/>
    <s v="CHRISTUS SINERGIA SALUD SA"/>
    <s v="CLFR"/>
    <n v="1199021"/>
    <s v="CLFR1199021"/>
    <s v="800212422_CLFR1199021"/>
    <d v="2024-03-23T00:00:00"/>
    <d v="2024-03-27T00:00:00"/>
    <n v="382867"/>
    <n v="382867"/>
    <s v="COMFENALCO 2023 (ADMISIONES)"/>
    <s v="Factura pendiente en programacion de pago"/>
    <x v="1"/>
    <n v="375210"/>
    <n v="1222436329"/>
    <m/>
    <m/>
    <n v="0"/>
    <n v="0"/>
    <m/>
    <m/>
    <n v="0"/>
    <s v="Finalizada"/>
    <d v="2024-03-23T00:00:00"/>
    <d v="2024-04-01T00:00:00"/>
    <m/>
    <n v="382867"/>
    <n v="382867"/>
    <n v="382867"/>
    <n v="0"/>
    <n v="35718"/>
    <n v="7657"/>
    <n v="0"/>
    <n v="0"/>
    <n v="0"/>
    <n v="0"/>
    <m/>
    <m/>
    <m/>
    <n v="0"/>
    <n v="382867"/>
  </r>
  <r>
    <n v="800212422"/>
    <s v="CHRISTUS SINERGIA SALUD SA"/>
    <s v="CLFR"/>
    <n v="1199216"/>
    <s v="CLFR1199216"/>
    <s v="800212422_CLFR1199216"/>
    <d v="2024-03-25T00:00:00"/>
    <d v="2024-03-27T00:00:00"/>
    <n v="51909"/>
    <n v="47409"/>
    <s v="COMFENALCO 2023 (ADMISIONES)"/>
    <s v="Factura pendiente en programacion de pago"/>
    <x v="1"/>
    <n v="47409"/>
    <n v="1222436222"/>
    <m/>
    <m/>
    <n v="0"/>
    <n v="0"/>
    <m/>
    <m/>
    <n v="0"/>
    <s v="Finalizada"/>
    <d v="2024-03-25T00:00:00"/>
    <d v="2024-04-01T00:00:00"/>
    <m/>
    <n v="51909"/>
    <n v="47409"/>
    <n v="51909"/>
    <n v="4500"/>
    <n v="51909"/>
    <n v="0"/>
    <n v="0"/>
    <n v="0"/>
    <n v="0"/>
    <n v="0"/>
    <m/>
    <m/>
    <m/>
    <n v="0"/>
    <n v="47409"/>
  </r>
  <r>
    <n v="800212422"/>
    <s v="CHRISTUS SINERGIA SALUD SA"/>
    <s v="CLFR"/>
    <n v="1199217"/>
    <s v="CLFR1199217"/>
    <s v="800212422_CLFR1199217"/>
    <d v="2024-03-25T00:00:00"/>
    <d v="2024-03-27T00:00:00"/>
    <n v="60000"/>
    <n v="60000"/>
    <s v="COMFENALCO 2023 (ADMISIONES)"/>
    <s v="Factura pendiente en programacion de pago"/>
    <x v="1"/>
    <n v="60000"/>
    <n v="1222436223"/>
    <m/>
    <m/>
    <n v="0"/>
    <n v="0"/>
    <m/>
    <m/>
    <n v="0"/>
    <s v="Finalizada"/>
    <d v="2024-03-25T00:00:00"/>
    <d v="2024-04-01T00:00:00"/>
    <m/>
    <n v="60000"/>
    <n v="60000"/>
    <n v="60000"/>
    <n v="0"/>
    <n v="60000"/>
    <n v="0"/>
    <n v="0"/>
    <n v="0"/>
    <n v="0"/>
    <n v="0"/>
    <m/>
    <m/>
    <m/>
    <n v="0"/>
    <n v="60000"/>
  </r>
  <r>
    <n v="800212422"/>
    <s v="CHRISTUS SINERGIA SALUD SA"/>
    <s v="CLFR"/>
    <n v="1199219"/>
    <s v="CLFR1199219"/>
    <s v="800212422_CLFR1199219"/>
    <d v="2024-03-25T00:00:00"/>
    <d v="2024-03-27T00:00:00"/>
    <n v="51909"/>
    <n v="47409"/>
    <s v="COMFENALCO 2023 (ADMISIONES)"/>
    <s v="Factura pendiente en programacion de pago"/>
    <x v="1"/>
    <n v="47409"/>
    <n v="1222436224"/>
    <m/>
    <m/>
    <n v="0"/>
    <n v="0"/>
    <m/>
    <m/>
    <n v="0"/>
    <s v="Finalizada"/>
    <d v="2024-03-25T00:00:00"/>
    <d v="2024-04-01T00:00:00"/>
    <m/>
    <n v="51909"/>
    <n v="47409"/>
    <n v="51909"/>
    <n v="4500"/>
    <n v="51909"/>
    <n v="0"/>
    <n v="0"/>
    <n v="0"/>
    <n v="0"/>
    <n v="0"/>
    <m/>
    <m/>
    <m/>
    <n v="0"/>
    <n v="47409"/>
  </r>
  <r>
    <n v="800212422"/>
    <s v="CHRISTUS SINERGIA SALUD SA"/>
    <s v="CLFR"/>
    <n v="1199328"/>
    <s v="CLFR1199328"/>
    <s v="800212422_CLFR1199328"/>
    <d v="2024-03-26T00:00:00"/>
    <d v="2024-04-02T00:00:00"/>
    <n v="35753"/>
    <n v="35753"/>
    <s v="COMFENALCO 2023 (ADMISIONES)"/>
    <s v="Factura pendiente en programacion de pago"/>
    <x v="1"/>
    <n v="35753"/>
    <n v="1222436288"/>
    <m/>
    <m/>
    <n v="0"/>
    <n v="0"/>
    <m/>
    <m/>
    <n v="0"/>
    <s v="Finalizada"/>
    <d v="2024-03-26T00:00:00"/>
    <d v="2024-04-02T00:00:00"/>
    <m/>
    <n v="35753"/>
    <n v="35753"/>
    <n v="35753"/>
    <n v="0"/>
    <n v="35753"/>
    <n v="0"/>
    <n v="0"/>
    <n v="0"/>
    <n v="0"/>
    <n v="0"/>
    <m/>
    <m/>
    <m/>
    <n v="0"/>
    <n v="35753"/>
  </r>
  <r>
    <n v="800212422"/>
    <s v="CHRISTUS SINERGIA SALUD SA"/>
    <s v="CLFR"/>
    <n v="1199540"/>
    <s v="CLFR1199540"/>
    <s v="800212422_CLFR1199540"/>
    <d v="2024-03-26T00:00:00"/>
    <d v="2024-04-02T00:00:00"/>
    <n v="56778"/>
    <n v="56778"/>
    <s v="COMFENALCO 2023 (ADMISIONES)"/>
    <s v="Factura pendiente en programacion de pago"/>
    <x v="1"/>
    <n v="56778"/>
    <n v="1222436332"/>
    <m/>
    <m/>
    <n v="0"/>
    <n v="0"/>
    <m/>
    <m/>
    <n v="0"/>
    <s v="Finalizada"/>
    <d v="2024-03-26T00:00:00"/>
    <d v="2024-04-02T00:00:00"/>
    <m/>
    <n v="56778"/>
    <n v="56778"/>
    <n v="56778"/>
    <n v="0"/>
    <n v="56778"/>
    <n v="0"/>
    <n v="0"/>
    <n v="0"/>
    <n v="0"/>
    <n v="0"/>
    <m/>
    <m/>
    <m/>
    <n v="0"/>
    <n v="56778"/>
  </r>
  <r>
    <n v="800212422"/>
    <s v="CHRISTUS SINERGIA SALUD SA"/>
    <s v="CLFR"/>
    <n v="1199648"/>
    <s v="CLFR1199648"/>
    <s v="800212422_CLFR1199648"/>
    <d v="2024-03-26T00:00:00"/>
    <d v="2024-03-28T00:00:00"/>
    <n v="75755"/>
    <n v="75755"/>
    <s v="COMFENALCO 2023 (ADMISIONES)"/>
    <s v="Factura pendiente en programacion de pago"/>
    <x v="1"/>
    <n v="75755"/>
    <n v="1222436236"/>
    <m/>
    <m/>
    <n v="0"/>
    <n v="0"/>
    <m/>
    <m/>
    <n v="0"/>
    <s v="Finalizada"/>
    <d v="2024-03-26T00:00:00"/>
    <d v="2024-04-01T00:00:00"/>
    <m/>
    <n v="75755"/>
    <n v="75755"/>
    <n v="75755"/>
    <n v="0"/>
    <n v="75755"/>
    <n v="0"/>
    <n v="0"/>
    <n v="0"/>
    <n v="0"/>
    <n v="0"/>
    <m/>
    <m/>
    <m/>
    <n v="0"/>
    <n v="75755"/>
  </r>
  <r>
    <n v="800212422"/>
    <s v="CHRISTUS SINERGIA SALUD SA"/>
    <s v="CLFR"/>
    <n v="1199878"/>
    <s v="CLFR1199878"/>
    <s v="800212422_CLFR1199878"/>
    <d v="2024-03-27T00:00:00"/>
    <d v="2024-04-02T00:00:00"/>
    <n v="11777271"/>
    <n v="11777271"/>
    <s v="COMFENALCO 2023 (ADMISIONES)"/>
    <s v="Factura pendiente en programacion de pago"/>
    <x v="1"/>
    <n v="11541726"/>
    <n v="1222436640"/>
    <m/>
    <m/>
    <n v="0"/>
    <n v="0"/>
    <m/>
    <m/>
    <n v="0"/>
    <s v="Finalizada"/>
    <d v="2024-03-27T00:00:00"/>
    <d v="2024-04-02T00:00:00"/>
    <m/>
    <n v="11777271"/>
    <n v="11777271"/>
    <n v="11777271"/>
    <n v="0"/>
    <n v="35718"/>
    <n v="235545"/>
    <n v="0"/>
    <n v="0"/>
    <n v="0"/>
    <n v="0"/>
    <m/>
    <m/>
    <m/>
    <n v="0"/>
    <n v="11777271"/>
  </r>
  <r>
    <n v="800212422"/>
    <s v="CHRISTUS SINERGIA SALUD SA"/>
    <s v="CLFR"/>
    <n v="1200451"/>
    <s v="CLFR1200451"/>
    <s v="800212422_CLFR1200451"/>
    <d v="2024-03-29T00:00:00"/>
    <d v="2024-04-02T00:00:00"/>
    <n v="60000"/>
    <n v="60000"/>
    <s v="COMFENALCO 2023 (ADMISIONES)"/>
    <s v="Factura pendiente en programacion de pago"/>
    <x v="1"/>
    <n v="60000"/>
    <n v="1222436336"/>
    <m/>
    <m/>
    <n v="0"/>
    <n v="0"/>
    <m/>
    <m/>
    <n v="0"/>
    <s v="Finalizada"/>
    <d v="2024-03-29T00:00:00"/>
    <d v="2024-04-02T00:00:00"/>
    <m/>
    <n v="60000"/>
    <n v="60000"/>
    <n v="60000"/>
    <n v="0"/>
    <n v="60000"/>
    <n v="0"/>
    <n v="0"/>
    <n v="0"/>
    <n v="0"/>
    <n v="0"/>
    <m/>
    <m/>
    <m/>
    <n v="0"/>
    <n v="60000"/>
  </r>
  <r>
    <n v="800212422"/>
    <s v="CHRISTUS SINERGIA SALUD SA"/>
    <s v="CLFR"/>
    <n v="1200499"/>
    <s v="CLFR1200499"/>
    <s v="800212422_CLFR1200499"/>
    <d v="2024-03-29T00:00:00"/>
    <d v="2024-04-02T00:00:00"/>
    <n v="9800000"/>
    <n v="9800000"/>
    <s v="COMFENALCO 2023 (ADMISIONES)"/>
    <s v="Factura pendiente en programacion de pago"/>
    <x v="1"/>
    <n v="9604000"/>
    <n v="1222440787"/>
    <m/>
    <m/>
    <n v="0"/>
    <n v="0"/>
    <m/>
    <m/>
    <n v="0"/>
    <s v="Finalizada"/>
    <d v="2024-03-29T00:00:00"/>
    <d v="2024-04-02T00:00:00"/>
    <m/>
    <n v="9800000"/>
    <n v="9800000"/>
    <n v="9800000"/>
    <n v="0"/>
    <n v="9800000"/>
    <n v="196000"/>
    <n v="0"/>
    <n v="0"/>
    <n v="0"/>
    <n v="0"/>
    <m/>
    <m/>
    <m/>
    <n v="0"/>
    <n v="9800000"/>
  </r>
  <r>
    <n v="800212422"/>
    <s v="CHRISTUS SINERGIA SALUD SA"/>
    <s v="CLFR"/>
    <n v="1200567"/>
    <s v="CLFR1200567"/>
    <s v="800212422_CLFR1200567"/>
    <d v="2024-03-29T00:00:00"/>
    <d v="2024-04-02T00:00:00"/>
    <n v="157319"/>
    <n v="157319"/>
    <s v="COMFENALCO 2023 (ADMISIONES)"/>
    <s v="Factura pendiente en programacion de pago"/>
    <x v="1"/>
    <n v="157319"/>
    <n v="1222442304"/>
    <m/>
    <m/>
    <n v="0"/>
    <n v="0"/>
    <m/>
    <m/>
    <n v="0"/>
    <s v="Finalizada"/>
    <d v="2024-03-29T00:00:00"/>
    <d v="2024-04-02T00:00:00"/>
    <m/>
    <n v="157319"/>
    <n v="157319"/>
    <n v="157319"/>
    <n v="0"/>
    <n v="157319"/>
    <n v="0"/>
    <n v="0"/>
    <n v="0"/>
    <n v="0"/>
    <n v="0"/>
    <m/>
    <m/>
    <m/>
    <n v="0"/>
    <n v="157319"/>
  </r>
  <r>
    <n v="800212422"/>
    <s v="CHRISTUS SINERGIA SALUD SA"/>
    <s v="CLFR"/>
    <n v="1200644"/>
    <s v="CLFR1200644"/>
    <s v="800212422_CLFR1200644"/>
    <d v="2024-03-30T00:00:00"/>
    <d v="2024-04-02T00:00:00"/>
    <n v="308142"/>
    <n v="272706"/>
    <s v="COMFENALCO 2023 (ADMISIONES)"/>
    <s v="Factura pendiente en programacion de pago"/>
    <x v="1"/>
    <n v="266543"/>
    <n v="1222442446"/>
    <m/>
    <m/>
    <n v="0"/>
    <n v="0"/>
    <m/>
    <m/>
    <n v="0"/>
    <s v="Finalizada"/>
    <d v="2024-03-30T00:00:00"/>
    <d v="2024-04-02T00:00:00"/>
    <m/>
    <n v="308142"/>
    <n v="272706"/>
    <n v="308142"/>
    <n v="35436"/>
    <n v="308142"/>
    <n v="6163"/>
    <n v="0"/>
    <n v="0"/>
    <n v="0"/>
    <n v="0"/>
    <m/>
    <m/>
    <m/>
    <n v="0"/>
    <n v="272706"/>
  </r>
  <r>
    <n v="800212422"/>
    <s v="CHRISTUS SINERGIA SALUD SA"/>
    <s v="CLFR"/>
    <n v="1200645"/>
    <s v="CLFR1200645"/>
    <s v="800212422_CLFR1200645"/>
    <d v="2024-03-30T00:00:00"/>
    <d v="2024-04-03T00:00:00"/>
    <n v="203779"/>
    <n v="203779"/>
    <s v="COMFENALCO 2023 (ADMISIONES)"/>
    <s v="Factura pendiente en programacion de pago"/>
    <x v="1"/>
    <n v="199703"/>
    <n v="1222442449"/>
    <m/>
    <m/>
    <n v="0"/>
    <n v="0"/>
    <m/>
    <m/>
    <n v="0"/>
    <s v="Finalizada"/>
    <d v="2024-03-30T00:00:00"/>
    <d v="2024-04-03T00:00:00"/>
    <m/>
    <n v="203779"/>
    <n v="203779"/>
    <n v="203779"/>
    <n v="0"/>
    <n v="203779"/>
    <n v="4076"/>
    <n v="0"/>
    <n v="0"/>
    <n v="0"/>
    <n v="0"/>
    <m/>
    <m/>
    <m/>
    <n v="0"/>
    <n v="203779"/>
  </r>
  <r>
    <n v="800212422"/>
    <s v="CHRISTUS SINERGIA SALUD SA"/>
    <s v="CLFR"/>
    <n v="1200978"/>
    <s v="CLFR1200978"/>
    <s v="800212422_CLFR1200978"/>
    <d v="2024-03-31T00:00:00"/>
    <d v="2024-04-02T00:00:00"/>
    <n v="552302"/>
    <n v="547802"/>
    <s v="COMFENALCO 2023 (ADMISIONES)"/>
    <s v="Factura pendiente en programacion de pago"/>
    <x v="1"/>
    <n v="536756"/>
    <n v="1222435223"/>
    <m/>
    <m/>
    <n v="0"/>
    <n v="0"/>
    <m/>
    <m/>
    <n v="0"/>
    <s v="Finalizada"/>
    <d v="2024-03-31T00:00:00"/>
    <d v="2024-04-02T00:00:00"/>
    <m/>
    <n v="552302"/>
    <n v="547802"/>
    <n v="552302"/>
    <n v="4500"/>
    <n v="552302"/>
    <n v="11046"/>
    <n v="0"/>
    <n v="0"/>
    <n v="0"/>
    <n v="0"/>
    <m/>
    <m/>
    <m/>
    <n v="0"/>
    <n v="547802"/>
  </r>
  <r>
    <n v="800212422"/>
    <s v="CHRISTUS SINERGIA SALUD SA"/>
    <s v="CLV"/>
    <n v="102866"/>
    <s v="CLV102866"/>
    <s v="800212422_CLV102866"/>
    <d v="2024-04-02T00:00:00"/>
    <d v="2024-04-04T00:00:00"/>
    <n v="197186"/>
    <n v="197186"/>
    <s v="COMFENALCO 2023 (ADMISIONES)"/>
    <e v="#N/A"/>
    <x v="1"/>
    <n v="193242"/>
    <n v="1222442458"/>
    <m/>
    <m/>
    <n v="0"/>
    <n v="0"/>
    <m/>
    <m/>
    <n v="0"/>
    <s v="Finalizada"/>
    <d v="2024-04-02T00:00:00"/>
    <d v="2024-04-04T00:00:00"/>
    <m/>
    <n v="197186"/>
    <n v="197186"/>
    <n v="197186"/>
    <n v="0"/>
    <n v="213459"/>
    <n v="3944"/>
    <n v="0"/>
    <n v="0"/>
    <n v="0"/>
    <n v="0"/>
    <m/>
    <m/>
    <m/>
    <n v="0"/>
    <n v="197186"/>
  </r>
  <r>
    <n v="800212422"/>
    <s v="CHRISTUS SINERGIA SALUD SA"/>
    <s v="CLFR"/>
    <n v="1201591"/>
    <s v="CLFR1201591"/>
    <s v="800212422_CLFR1201591"/>
    <d v="2024-04-03T00:00:00"/>
    <d v="2024-04-03T00:00:00"/>
    <n v="50692"/>
    <n v="50692"/>
    <s v="COMFENALCO 2023 (ADMISIONES)"/>
    <e v="#N/A"/>
    <x v="1"/>
    <n v="50692"/>
    <n v="1222436322"/>
    <m/>
    <m/>
    <n v="0"/>
    <n v="0"/>
    <m/>
    <m/>
    <n v="0"/>
    <s v="Finalizada"/>
    <d v="2024-04-03T00:00:00"/>
    <d v="2024-04-03T00:00:00"/>
    <m/>
    <n v="55192"/>
    <n v="50692"/>
    <n v="55192"/>
    <n v="4500"/>
    <n v="55192"/>
    <n v="0"/>
    <n v="0"/>
    <n v="0"/>
    <n v="0"/>
    <n v="0"/>
    <m/>
    <m/>
    <m/>
    <n v="0"/>
    <n v="50692"/>
  </r>
  <r>
    <n v="800212422"/>
    <s v="CHRISTUS SINERGIA SALUD SA"/>
    <s v="CLFR"/>
    <n v="1201673"/>
    <s v="CLFR1201673"/>
    <s v="800212422_CLFR1201673"/>
    <d v="2024-04-03T00:00:00"/>
    <d v="2024-04-10T00:00:00"/>
    <n v="64479"/>
    <n v="59979"/>
    <s v="COMFENALCO 2023 (ADMISIONES)"/>
    <e v="#N/A"/>
    <x v="1"/>
    <n v="59979"/>
    <n v="1222442271"/>
    <m/>
    <m/>
    <n v="0"/>
    <n v="0"/>
    <m/>
    <m/>
    <n v="0"/>
    <s v="Finalizada"/>
    <d v="2024-04-03T00:00:00"/>
    <d v="2024-04-10T00:00:00"/>
    <m/>
    <n v="64479"/>
    <n v="59979"/>
    <n v="64479"/>
    <n v="4500"/>
    <n v="64479"/>
    <n v="0"/>
    <n v="0"/>
    <n v="0"/>
    <n v="0"/>
    <n v="0"/>
    <m/>
    <m/>
    <m/>
    <n v="0"/>
    <n v="59979"/>
  </r>
  <r>
    <n v="800212422"/>
    <s v="CHRISTUS SINERGIA SALUD SA"/>
    <s v="CLFR"/>
    <n v="1201674"/>
    <s v="CLFR1201674"/>
    <s v="800212422_CLFR1201674"/>
    <d v="2024-04-03T00:00:00"/>
    <d v="2024-04-10T00:00:00"/>
    <n v="51909"/>
    <n v="47409"/>
    <s v="COMFENALCO 2023 (ADMISIONES)"/>
    <e v="#N/A"/>
    <x v="1"/>
    <n v="47409"/>
    <n v="1222441526"/>
    <m/>
    <m/>
    <n v="0"/>
    <n v="0"/>
    <m/>
    <m/>
    <n v="0"/>
    <s v="Finalizada"/>
    <d v="2024-04-03T00:00:00"/>
    <d v="2024-04-10T00:00:00"/>
    <m/>
    <n v="51909"/>
    <n v="47409"/>
    <n v="51909"/>
    <n v="4500"/>
    <n v="51909"/>
    <n v="0"/>
    <n v="0"/>
    <n v="0"/>
    <n v="0"/>
    <n v="0"/>
    <m/>
    <m/>
    <m/>
    <n v="0"/>
    <n v="47409"/>
  </r>
  <r>
    <n v="800212422"/>
    <s v="CHRISTUS SINERGIA SALUD SA"/>
    <s v="CLFR"/>
    <n v="1201808"/>
    <s v="CLFR1201808"/>
    <s v="800212422_CLFR1201808"/>
    <d v="2024-04-03T00:00:00"/>
    <d v="2024-04-10T00:00:00"/>
    <n v="51909"/>
    <n v="47409"/>
    <s v="COMFENALCO 2023 (ADMISIONES)"/>
    <e v="#N/A"/>
    <x v="1"/>
    <n v="47409"/>
    <n v="1222441528"/>
    <m/>
    <m/>
    <n v="0"/>
    <n v="0"/>
    <m/>
    <m/>
    <n v="0"/>
    <s v="Finalizada"/>
    <d v="2024-04-03T00:00:00"/>
    <d v="2024-04-10T00:00:00"/>
    <m/>
    <n v="51909"/>
    <n v="47409"/>
    <n v="51909"/>
    <n v="4500"/>
    <n v="51909"/>
    <n v="0"/>
    <n v="0"/>
    <n v="0"/>
    <n v="0"/>
    <n v="0"/>
    <m/>
    <m/>
    <m/>
    <n v="0"/>
    <n v="47409"/>
  </r>
  <r>
    <n v="800212422"/>
    <s v="CHRISTUS SINERGIA SALUD SA"/>
    <s v="CLFR"/>
    <n v="1202505"/>
    <s v="CLFR1202505"/>
    <s v="800212422_CLFR1202505"/>
    <d v="2024-04-05T00:00:00"/>
    <m/>
    <n v="51909"/>
    <n v="51909"/>
    <s v="COMFENALCO 2023 (ADMISIONES)"/>
    <e v="#N/A"/>
    <x v="1"/>
    <n v="0"/>
    <m/>
    <m/>
    <m/>
    <n v="0"/>
    <n v="0"/>
    <m/>
    <m/>
    <n v="0"/>
    <s v="Finalizada"/>
    <d v="2024-04-05T00:00:00"/>
    <d v="2024-05-03T00:00:00"/>
    <m/>
    <n v="51909"/>
    <n v="51909"/>
    <n v="51909"/>
    <n v="0"/>
    <n v="51909"/>
    <n v="0"/>
    <n v="0"/>
    <n v="0"/>
    <n v="0"/>
    <n v="0"/>
    <m/>
    <m/>
    <m/>
    <n v="0"/>
    <n v="51909"/>
  </r>
  <r>
    <n v="800212422"/>
    <s v="CHRISTUS SINERGIA SALUD SA"/>
    <s v="CLFR"/>
    <n v="1202561"/>
    <s v="CLFR1202561"/>
    <s v="800212422_CLFR1202561"/>
    <d v="2024-04-05T00:00:00"/>
    <m/>
    <n v="47000"/>
    <n v="47000"/>
    <s v="COMFENALCO 2023 (ADMISIONES)"/>
    <e v="#N/A"/>
    <x v="1"/>
    <n v="0"/>
    <m/>
    <m/>
    <m/>
    <n v="0"/>
    <n v="0"/>
    <m/>
    <m/>
    <n v="0"/>
    <s v="Finalizada"/>
    <d v="2024-04-05T00:00:00"/>
    <d v="2024-05-03T00:00:00"/>
    <m/>
    <n v="47000"/>
    <n v="47000"/>
    <n v="47000"/>
    <n v="0"/>
    <n v="47000"/>
    <n v="0"/>
    <n v="0"/>
    <n v="0"/>
    <n v="0"/>
    <n v="0"/>
    <m/>
    <m/>
    <m/>
    <n v="0"/>
    <n v="47000"/>
  </r>
  <r>
    <n v="800212422"/>
    <s v="CHRISTUS SINERGIA SALUD SA"/>
    <s v="CLFR"/>
    <n v="1202605"/>
    <s v="CLFR1202605"/>
    <s v="800212422_CLFR1202605"/>
    <d v="2024-04-05T00:00:00"/>
    <d v="2024-04-10T00:00:00"/>
    <n v="51909"/>
    <n v="47409"/>
    <s v="COMFENALCO 2023 (ADMISIONES)"/>
    <e v="#N/A"/>
    <x v="1"/>
    <n v="47409"/>
    <n v="1222440767"/>
    <m/>
    <m/>
    <n v="0"/>
    <n v="0"/>
    <m/>
    <m/>
    <n v="0"/>
    <s v="Finalizada"/>
    <d v="2024-04-05T00:00:00"/>
    <d v="2024-04-10T00:00:00"/>
    <m/>
    <n v="51909"/>
    <n v="47409"/>
    <n v="51909"/>
    <n v="4500"/>
    <n v="51909"/>
    <n v="0"/>
    <n v="0"/>
    <n v="0"/>
    <n v="0"/>
    <n v="0"/>
    <m/>
    <m/>
    <m/>
    <n v="0"/>
    <n v="47409"/>
  </r>
  <r>
    <n v="800212422"/>
    <s v="CHRISTUS SINERGIA SALUD SA"/>
    <s v="CLFR"/>
    <n v="1202606"/>
    <s v="CLFR1202606"/>
    <s v="800212422_CLFR1202606"/>
    <d v="2024-04-05T00:00:00"/>
    <d v="2024-04-10T00:00:00"/>
    <n v="51909"/>
    <n v="47409"/>
    <s v="COMFENALCO 2023 (ADMISIONES)"/>
    <e v="#N/A"/>
    <x v="1"/>
    <n v="47409"/>
    <n v="1222441525"/>
    <m/>
    <m/>
    <n v="0"/>
    <n v="0"/>
    <m/>
    <m/>
    <n v="0"/>
    <s v="Finalizada"/>
    <d v="2024-04-05T00:00:00"/>
    <d v="2024-04-10T00:00:00"/>
    <m/>
    <n v="51909"/>
    <n v="47409"/>
    <n v="51909"/>
    <n v="4500"/>
    <n v="51909"/>
    <n v="0"/>
    <n v="0"/>
    <n v="0"/>
    <n v="0"/>
    <n v="0"/>
    <m/>
    <m/>
    <m/>
    <n v="0"/>
    <n v="47409"/>
  </r>
  <r>
    <n v="800212422"/>
    <s v="CHRISTUS SINERGIA SALUD SA"/>
    <s v="CLFR"/>
    <n v="1202609"/>
    <s v="CLFR1202609"/>
    <s v="800212422_CLFR1202609"/>
    <d v="2024-04-05T00:00:00"/>
    <d v="2024-04-10T00:00:00"/>
    <n v="60000"/>
    <n v="55500"/>
    <s v="COMFENALCO 2023 (ADMISIONES)"/>
    <e v="#N/A"/>
    <x v="1"/>
    <n v="55500"/>
    <n v="1222441538"/>
    <m/>
    <m/>
    <n v="0"/>
    <n v="0"/>
    <m/>
    <m/>
    <n v="0"/>
    <s v="Finalizada"/>
    <d v="2024-04-05T00:00:00"/>
    <d v="2024-04-10T00:00:00"/>
    <m/>
    <n v="60000"/>
    <n v="55500"/>
    <n v="60000"/>
    <n v="4500"/>
    <n v="60000"/>
    <n v="0"/>
    <n v="0"/>
    <n v="0"/>
    <n v="0"/>
    <n v="0"/>
    <m/>
    <m/>
    <m/>
    <n v="0"/>
    <n v="55500"/>
  </r>
  <r>
    <n v="800212422"/>
    <s v="CHRISTUS SINERGIA SALUD SA"/>
    <s v="CLFR"/>
    <n v="1202754"/>
    <s v="CLFR1202754"/>
    <s v="800212422_CLFR1202754"/>
    <d v="2024-04-05T00:00:00"/>
    <d v="2024-04-10T00:00:00"/>
    <n v="615119"/>
    <n v="544380"/>
    <s v="COMFENALCO 2023 (ADMISIONES)"/>
    <e v="#N/A"/>
    <x v="1"/>
    <n v="532078"/>
    <n v="1222442426"/>
    <m/>
    <m/>
    <n v="0"/>
    <n v="0"/>
    <m/>
    <m/>
    <n v="0"/>
    <s v="Finalizada"/>
    <d v="2024-04-05T00:00:00"/>
    <d v="2024-04-10T00:00:00"/>
    <m/>
    <n v="615119"/>
    <n v="544380"/>
    <n v="615119"/>
    <n v="70739"/>
    <n v="615119"/>
    <n v="12302"/>
    <n v="0"/>
    <n v="0"/>
    <n v="0"/>
    <n v="0"/>
    <m/>
    <m/>
    <m/>
    <n v="0"/>
    <n v="544380"/>
  </r>
  <r>
    <n v="800212422"/>
    <s v="CHRISTUS SINERGIA SALUD SA"/>
    <s v="CLFR"/>
    <n v="1202757"/>
    <s v="CLFR1202757"/>
    <s v="800212422_CLFR1202757"/>
    <d v="2024-04-05T00:00:00"/>
    <d v="2024-04-10T00:00:00"/>
    <n v="455373"/>
    <n v="450873"/>
    <s v="COMFENALCO 2023 (ADMISIONES)"/>
    <e v="#N/A"/>
    <x v="1"/>
    <n v="441766"/>
    <n v="1222442436"/>
    <m/>
    <m/>
    <n v="0"/>
    <n v="0"/>
    <m/>
    <m/>
    <n v="0"/>
    <s v="Finalizada"/>
    <d v="2024-04-05T00:00:00"/>
    <d v="2024-04-10T00:00:00"/>
    <m/>
    <n v="455373"/>
    <n v="450873"/>
    <n v="455373"/>
    <n v="4500"/>
    <n v="455373"/>
    <n v="9107"/>
    <n v="0"/>
    <n v="0"/>
    <n v="0"/>
    <n v="0"/>
    <m/>
    <m/>
    <m/>
    <n v="0"/>
    <n v="450873"/>
  </r>
  <r>
    <n v="800212422"/>
    <s v="CHRISTUS SINERGIA SALUD SA"/>
    <s v="CLFR"/>
    <n v="1202791"/>
    <s v="CLFR1202791"/>
    <s v="800212422_CLFR1202791"/>
    <d v="2024-04-05T00:00:00"/>
    <d v="2024-04-10T00:00:00"/>
    <n v="51909"/>
    <n v="4209"/>
    <s v="COMFENALCO 2023 (ADMISIONES)"/>
    <e v="#N/A"/>
    <x v="1"/>
    <n v="4209"/>
    <n v="1222441518"/>
    <m/>
    <m/>
    <n v="0"/>
    <n v="0"/>
    <m/>
    <m/>
    <n v="0"/>
    <s v="Finalizada"/>
    <d v="2024-04-05T00:00:00"/>
    <d v="2024-04-10T00:00:00"/>
    <m/>
    <n v="51909"/>
    <n v="4209"/>
    <n v="51909"/>
    <n v="47700"/>
    <n v="51909"/>
    <n v="0"/>
    <n v="0"/>
    <n v="0"/>
    <n v="0"/>
    <n v="0"/>
    <m/>
    <m/>
    <m/>
    <n v="0"/>
    <n v="4209"/>
  </r>
  <r>
    <n v="800212422"/>
    <s v="CHRISTUS SINERGIA SALUD SA"/>
    <s v="CLFR"/>
    <n v="1202793"/>
    <s v="CLFR1202793"/>
    <s v="800212422_CLFR1202793"/>
    <d v="2024-04-05T00:00:00"/>
    <d v="2024-04-11T00:00:00"/>
    <n v="51909"/>
    <n v="51909"/>
    <s v="COMFENALCO 2023 (ADMISIONES)"/>
    <e v="#N/A"/>
    <x v="1"/>
    <n v="51909"/>
    <n v="1222441534"/>
    <m/>
    <m/>
    <n v="0"/>
    <n v="0"/>
    <m/>
    <m/>
    <n v="0"/>
    <s v="Finalizada"/>
    <d v="2024-04-05T00:00:00"/>
    <d v="2024-04-11T00:00:00"/>
    <m/>
    <n v="51909"/>
    <n v="51909"/>
    <n v="51909"/>
    <n v="0"/>
    <n v="51909"/>
    <n v="0"/>
    <n v="0"/>
    <n v="0"/>
    <n v="0"/>
    <n v="0"/>
    <m/>
    <m/>
    <m/>
    <n v="0"/>
    <n v="51909"/>
  </r>
  <r>
    <n v="800212422"/>
    <s v="CHRISTUS SINERGIA SALUD SA"/>
    <s v="CLFR"/>
    <n v="1203219"/>
    <s v="CLFR1203219"/>
    <s v="800212422_CLFR1203219"/>
    <d v="2024-04-08T00:00:00"/>
    <d v="2024-04-10T00:00:00"/>
    <n v="55830"/>
    <n v="55830"/>
    <s v="COMFENALCO 2023 (ADMISIONES)"/>
    <e v="#N/A"/>
    <x v="1"/>
    <n v="55830"/>
    <n v="1222438940"/>
    <m/>
    <m/>
    <n v="0"/>
    <n v="0"/>
    <m/>
    <m/>
    <n v="0"/>
    <s v="Finalizada"/>
    <d v="2024-04-08T00:00:00"/>
    <d v="2024-04-10T00:00:00"/>
    <m/>
    <n v="55830"/>
    <n v="55830"/>
    <n v="55830"/>
    <n v="0"/>
    <n v="35718"/>
    <n v="0"/>
    <n v="0"/>
    <n v="0"/>
    <n v="0"/>
    <n v="0"/>
    <m/>
    <m/>
    <m/>
    <n v="0"/>
    <n v="55830"/>
  </r>
  <r>
    <n v="800212422"/>
    <s v="CHRISTUS SINERGIA SALUD SA"/>
    <s v="CLFR"/>
    <n v="1203427"/>
    <s v="CLFR1203427"/>
    <s v="800212422_CLFR1203427"/>
    <d v="2024-04-08T00:00:00"/>
    <d v="2024-04-10T00:00:00"/>
    <n v="9800000"/>
    <n v="9800000"/>
    <s v="COMFENALCO 2023 (ADMISIONES)"/>
    <e v="#N/A"/>
    <x v="1"/>
    <n v="9604000"/>
    <n v="1222441630"/>
    <m/>
    <m/>
    <n v="0"/>
    <n v="0"/>
    <m/>
    <m/>
    <n v="0"/>
    <s v="Finalizada"/>
    <d v="2024-04-08T00:00:00"/>
    <d v="2024-04-10T00:00:00"/>
    <m/>
    <n v="9800000"/>
    <n v="9800000"/>
    <n v="9800000"/>
    <n v="0"/>
    <n v="9800000"/>
    <n v="196000"/>
    <n v="0"/>
    <n v="0"/>
    <n v="0"/>
    <n v="0"/>
    <m/>
    <m/>
    <m/>
    <n v="0"/>
    <n v="9800000"/>
  </r>
  <r>
    <n v="800212422"/>
    <s v="CHRISTUS SINERGIA SALUD SA"/>
    <s v="CLFR"/>
    <n v="1203513"/>
    <s v="CLFR1203513"/>
    <s v="800212422_CLFR1203513"/>
    <d v="2024-04-09T00:00:00"/>
    <d v="2024-04-10T00:00:00"/>
    <n v="195346"/>
    <n v="195346"/>
    <s v="COMFENALCO 2023 (ADMISIONES)"/>
    <e v="#N/A"/>
    <x v="1"/>
    <n v="191349"/>
    <n v="1222442459"/>
    <m/>
    <m/>
    <n v="0"/>
    <n v="0"/>
    <m/>
    <m/>
    <n v="0"/>
    <s v="Finalizada"/>
    <d v="2024-04-09T00:00:00"/>
    <d v="2024-04-10T00:00:00"/>
    <m/>
    <n v="199846"/>
    <n v="195346"/>
    <n v="199846"/>
    <n v="4500"/>
    <n v="199846"/>
    <n v="3997"/>
    <n v="0"/>
    <n v="0"/>
    <n v="0"/>
    <n v="0"/>
    <m/>
    <m/>
    <m/>
    <n v="0"/>
    <n v="195346"/>
  </r>
  <r>
    <n v="800212422"/>
    <s v="CHRISTUS SINERGIA SALUD SA"/>
    <s v="CLFR"/>
    <n v="1203550"/>
    <s v="CLFR1203550"/>
    <s v="800212422_CLFR1203550"/>
    <d v="2024-04-09T00:00:00"/>
    <d v="2024-04-10T00:00:00"/>
    <n v="51909"/>
    <n v="47409"/>
    <s v="COMFENALCO 2023 (ADMISIONES)"/>
    <e v="#N/A"/>
    <x v="1"/>
    <n v="47409"/>
    <n v="1222441529"/>
    <m/>
    <m/>
    <n v="0"/>
    <n v="0"/>
    <m/>
    <m/>
    <n v="0"/>
    <s v="Finalizada"/>
    <d v="2024-04-09T00:00:00"/>
    <d v="2024-04-10T00:00:00"/>
    <m/>
    <n v="51909"/>
    <n v="47409"/>
    <n v="51909"/>
    <n v="4500"/>
    <n v="51909"/>
    <n v="0"/>
    <n v="0"/>
    <n v="0"/>
    <n v="0"/>
    <n v="0"/>
    <m/>
    <m/>
    <m/>
    <n v="0"/>
    <n v="47409"/>
  </r>
  <r>
    <n v="800212422"/>
    <s v="CHRISTUS SINERGIA SALUD SA"/>
    <s v="CLFR"/>
    <n v="1203553"/>
    <s v="CLFR1203553"/>
    <s v="800212422_CLFR1203553"/>
    <d v="2024-04-09T00:00:00"/>
    <d v="2024-04-10T00:00:00"/>
    <n v="51909"/>
    <n v="47409"/>
    <s v="COMFENALCO 2023 (ADMISIONES)"/>
    <e v="#N/A"/>
    <x v="1"/>
    <n v="0"/>
    <m/>
    <m/>
    <m/>
    <n v="0"/>
    <n v="0"/>
    <m/>
    <m/>
    <n v="0"/>
    <s v="Finalizada"/>
    <d v="2024-04-09T00:00:00"/>
    <d v="2024-04-10T00:00:00"/>
    <m/>
    <n v="51909"/>
    <n v="47409"/>
    <n v="51909"/>
    <n v="4500"/>
    <n v="51909"/>
    <n v="0"/>
    <n v="0"/>
    <n v="0"/>
    <n v="0"/>
    <n v="0"/>
    <m/>
    <m/>
    <m/>
    <n v="0"/>
    <n v="47409"/>
  </r>
  <r>
    <n v="800212422"/>
    <s v="CHRISTUS SINERGIA SALUD SA"/>
    <s v="CLFR"/>
    <n v="1203579"/>
    <s v="CLFR1203579"/>
    <s v="800212422_CLFR1203579"/>
    <d v="2024-04-09T00:00:00"/>
    <d v="2024-04-11T00:00:00"/>
    <n v="51909"/>
    <n v="51909"/>
    <s v="COMFENALCO 2023 (ADMISIONES)"/>
    <e v="#N/A"/>
    <x v="1"/>
    <n v="51909"/>
    <n v="1222441535"/>
    <m/>
    <m/>
    <n v="0"/>
    <n v="0"/>
    <m/>
    <m/>
    <n v="0"/>
    <s v="Finalizada"/>
    <d v="2024-04-09T00:00:00"/>
    <d v="2024-04-11T00:00:00"/>
    <m/>
    <n v="51909"/>
    <n v="51909"/>
    <n v="51909"/>
    <n v="0"/>
    <n v="51909"/>
    <n v="0"/>
    <n v="0"/>
    <n v="0"/>
    <n v="0"/>
    <n v="0"/>
    <m/>
    <m/>
    <m/>
    <n v="0"/>
    <n v="51909"/>
  </r>
  <r>
    <n v="800212422"/>
    <s v="CHRISTUS SINERGIA SALUD SA"/>
    <s v="CLFR"/>
    <n v="1204156"/>
    <s v="CLFR1204156"/>
    <s v="800212422_CLFR1204156"/>
    <d v="2024-04-10T00:00:00"/>
    <d v="2024-04-11T00:00:00"/>
    <n v="529403"/>
    <n v="518754"/>
    <s v="COMFENALCO 2023 (ADMISIONES)"/>
    <e v="#N/A"/>
    <x v="1"/>
    <n v="508166"/>
    <n v="1222442434"/>
    <m/>
    <m/>
    <n v="0"/>
    <n v="0"/>
    <m/>
    <m/>
    <n v="0"/>
    <s v="Finalizada"/>
    <d v="2024-04-10T00:00:00"/>
    <d v="2024-04-11T00:00:00"/>
    <m/>
    <n v="529403"/>
    <n v="518754"/>
    <n v="529403"/>
    <n v="10649"/>
    <n v="92603"/>
    <n v="10588"/>
    <n v="0"/>
    <n v="0"/>
    <n v="0"/>
    <n v="0"/>
    <m/>
    <m/>
    <m/>
    <n v="0"/>
    <n v="518754"/>
  </r>
  <r>
    <n v="800212422"/>
    <s v="CHRISTUS SINERGIA SALUD SA"/>
    <s v="CLFR"/>
    <n v="1204321"/>
    <s v="CLFR1204321"/>
    <s v="800212422_CLFR1204321"/>
    <d v="2024-04-10T00:00:00"/>
    <d v="2024-04-11T00:00:00"/>
    <n v="1378042"/>
    <n v="1378042"/>
    <s v="COMFENALCO 2023 (ADMISIONES)"/>
    <e v="#N/A"/>
    <x v="1"/>
    <n v="1350481"/>
    <n v="1222442105"/>
    <m/>
    <m/>
    <n v="0"/>
    <n v="0"/>
    <m/>
    <m/>
    <n v="0"/>
    <s v="Finalizada"/>
    <d v="2024-04-10T00:00:00"/>
    <d v="2024-04-11T00:00:00"/>
    <m/>
    <n v="1378042"/>
    <n v="1378042"/>
    <n v="1378042"/>
    <n v="0"/>
    <n v="1378042"/>
    <n v="27561"/>
    <n v="0"/>
    <n v="0"/>
    <n v="0"/>
    <n v="0"/>
    <m/>
    <m/>
    <m/>
    <n v="0"/>
    <n v="1378042"/>
  </r>
  <r>
    <n v="800212422"/>
    <s v="CHRISTUS SINERGIA SALUD SA"/>
    <s v="CLFR"/>
    <n v="1204522"/>
    <s v="CLFR1204522"/>
    <s v="800212422_CLFR1204522"/>
    <d v="2024-04-11T00:00:00"/>
    <d v="2024-04-15T00:00:00"/>
    <n v="23040"/>
    <n v="23040"/>
    <s v="COMFENALCO 2023 (ADMISIONES)"/>
    <e v="#N/A"/>
    <x v="1"/>
    <n v="23040"/>
    <n v="1222441522"/>
    <m/>
    <m/>
    <n v="0"/>
    <n v="0"/>
    <m/>
    <m/>
    <n v="0"/>
    <s v="Finalizada"/>
    <d v="2024-04-11T00:00:00"/>
    <d v="2024-04-15T00:00:00"/>
    <m/>
    <n v="27540"/>
    <n v="23040"/>
    <n v="27540"/>
    <n v="4500"/>
    <n v="138392"/>
    <n v="0"/>
    <n v="0"/>
    <n v="0"/>
    <n v="0"/>
    <n v="0"/>
    <m/>
    <m/>
    <m/>
    <n v="0"/>
    <n v="23040"/>
  </r>
  <r>
    <n v="800212422"/>
    <s v="CHRISTUS SINERGIA SALUD SA"/>
    <s v="CLFR"/>
    <n v="1204549"/>
    <s v="CLFR1204549"/>
    <s v="800212422_CLFR1204549"/>
    <d v="2024-04-11T00:00:00"/>
    <d v="2024-04-15T00:00:00"/>
    <n v="1274324"/>
    <n v="1172608"/>
    <s v="COMFENALCO 2023 (ADMISIONES)"/>
    <e v="#N/A"/>
    <x v="1"/>
    <n v="1147121"/>
    <n v="1222442376"/>
    <m/>
    <m/>
    <n v="0"/>
    <n v="0"/>
    <m/>
    <m/>
    <n v="0"/>
    <s v="Finalizada"/>
    <d v="2024-04-11T00:00:00"/>
    <d v="2024-04-15T00:00:00"/>
    <m/>
    <n v="1274324"/>
    <n v="1172608"/>
    <n v="1274324"/>
    <n v="101716"/>
    <n v="1043130"/>
    <n v="25487"/>
    <n v="0"/>
    <n v="0"/>
    <n v="0"/>
    <n v="0"/>
    <m/>
    <m/>
    <m/>
    <n v="0"/>
    <n v="1172608"/>
  </r>
  <r>
    <n v="800212422"/>
    <s v="CHRISTUS SINERGIA SALUD SA"/>
    <s v="CLFR"/>
    <n v="1204642"/>
    <s v="CLFR1204642"/>
    <s v="800212422_CLFR1204642"/>
    <d v="2024-04-11T00:00:00"/>
    <d v="2024-04-15T00:00:00"/>
    <n v="85500"/>
    <n v="85500"/>
    <s v="COMFENALCO 2023 (ADMISIONES)"/>
    <e v="#N/A"/>
    <x v="1"/>
    <n v="85500"/>
    <n v="1222441544"/>
    <m/>
    <m/>
    <n v="0"/>
    <n v="0"/>
    <m/>
    <m/>
    <n v="0"/>
    <s v="Finalizada"/>
    <d v="2024-04-11T00:00:00"/>
    <d v="2024-04-15T00:00:00"/>
    <m/>
    <n v="90000"/>
    <n v="85500"/>
    <n v="90000"/>
    <n v="4500"/>
    <n v="90000"/>
    <n v="0"/>
    <n v="0"/>
    <n v="0"/>
    <n v="0"/>
    <n v="0"/>
    <m/>
    <m/>
    <m/>
    <n v="0"/>
    <n v="85500"/>
  </r>
  <r>
    <n v="800212422"/>
    <s v="CHRISTUS SINERGIA SALUD SA"/>
    <s v="CLFR"/>
    <n v="1204651"/>
    <s v="CLFR1204651"/>
    <s v="800212422_CLFR1204651"/>
    <d v="2024-04-11T00:00:00"/>
    <d v="2024-04-15T00:00:00"/>
    <n v="51909"/>
    <n v="47409"/>
    <s v="COMFENALCO 2023 (ADMISIONES)"/>
    <e v="#N/A"/>
    <x v="1"/>
    <n v="0"/>
    <m/>
    <m/>
    <m/>
    <n v="0"/>
    <n v="0"/>
    <m/>
    <m/>
    <n v="0"/>
    <s v="Finalizada"/>
    <d v="2024-04-11T00:00:00"/>
    <d v="2024-04-15T00:00:00"/>
    <m/>
    <n v="51909"/>
    <n v="47409"/>
    <n v="51909"/>
    <n v="4500"/>
    <n v="51909"/>
    <n v="0"/>
    <n v="0"/>
    <n v="0"/>
    <n v="0"/>
    <n v="0"/>
    <m/>
    <m/>
    <m/>
    <n v="0"/>
    <n v="47409"/>
  </r>
  <r>
    <n v="800212422"/>
    <s v="CHRISTUS SINERGIA SALUD SA"/>
    <s v="CLFR"/>
    <n v="1204655"/>
    <s v="CLFR1204655"/>
    <s v="800212422_CLFR1204655"/>
    <d v="2024-04-11T00:00:00"/>
    <d v="2024-04-15T00:00:00"/>
    <n v="51909"/>
    <n v="47409"/>
    <s v="COMFENALCO 2023 (ADMISIONES)"/>
    <e v="#N/A"/>
    <x v="1"/>
    <n v="47409"/>
    <n v="1222441530"/>
    <m/>
    <m/>
    <n v="0"/>
    <n v="0"/>
    <m/>
    <m/>
    <n v="0"/>
    <s v="Finalizada"/>
    <d v="2024-04-11T00:00:00"/>
    <d v="2024-04-15T00:00:00"/>
    <m/>
    <n v="51909"/>
    <n v="47409"/>
    <n v="51909"/>
    <n v="4500"/>
    <n v="51909"/>
    <n v="0"/>
    <n v="0"/>
    <n v="0"/>
    <n v="0"/>
    <n v="0"/>
    <m/>
    <m/>
    <m/>
    <n v="0"/>
    <n v="47409"/>
  </r>
  <r>
    <n v="800212422"/>
    <s v="CHRISTUS SINERGIA SALUD SA"/>
    <s v="CLFR"/>
    <n v="1204659"/>
    <s v="CLFR1204659"/>
    <s v="800212422_CLFR1204659"/>
    <d v="2024-04-11T00:00:00"/>
    <d v="2024-04-15T00:00:00"/>
    <n v="60000"/>
    <n v="55500"/>
    <s v="COMFENALCO 2023 (ADMISIONES)"/>
    <e v="#N/A"/>
    <x v="1"/>
    <n v="55500"/>
    <n v="1222441542"/>
    <m/>
    <m/>
    <n v="0"/>
    <n v="0"/>
    <m/>
    <m/>
    <n v="0"/>
    <s v="Finalizada"/>
    <d v="2024-04-11T00:00:00"/>
    <d v="2024-04-15T00:00:00"/>
    <m/>
    <n v="60000"/>
    <n v="55500"/>
    <n v="60000"/>
    <n v="4500"/>
    <n v="60000"/>
    <n v="0"/>
    <n v="0"/>
    <n v="0"/>
    <n v="0"/>
    <n v="0"/>
    <m/>
    <m/>
    <m/>
    <n v="0"/>
    <n v="55500"/>
  </r>
  <r>
    <n v="800212422"/>
    <s v="CHRISTUS SINERGIA SALUD SA"/>
    <s v="CLFR"/>
    <n v="1204664"/>
    <s v="CLFR1204664"/>
    <s v="800212422_CLFR1204664"/>
    <d v="2024-04-11T00:00:00"/>
    <d v="2024-04-15T00:00:00"/>
    <n v="60000"/>
    <n v="55500"/>
    <s v="COMFENALCO 2023 (ADMISIONES)"/>
    <e v="#N/A"/>
    <x v="1"/>
    <n v="55500"/>
    <n v="1222441540"/>
    <m/>
    <m/>
    <n v="0"/>
    <n v="0"/>
    <m/>
    <m/>
    <n v="0"/>
    <s v="Finalizada"/>
    <d v="2024-04-11T00:00:00"/>
    <d v="2024-04-15T00:00:00"/>
    <m/>
    <n v="60000"/>
    <n v="55500"/>
    <n v="60000"/>
    <n v="4500"/>
    <n v="60000"/>
    <n v="0"/>
    <n v="0"/>
    <n v="0"/>
    <n v="0"/>
    <n v="0"/>
    <m/>
    <m/>
    <m/>
    <n v="0"/>
    <n v="55500"/>
  </r>
  <r>
    <n v="800212422"/>
    <s v="CHRISTUS SINERGIA SALUD SA"/>
    <s v="CLFR"/>
    <n v="1206323"/>
    <s v="CLFR1206323"/>
    <s v="800212422_CLFR1206323"/>
    <d v="2024-04-17T00:00:00"/>
    <d v="2024-04-19T00:00:00"/>
    <n v="51909"/>
    <n v="33709"/>
    <s v="COMFENALCO 2023 (ADMISIONES)"/>
    <e v="#N/A"/>
    <x v="1"/>
    <n v="0"/>
    <m/>
    <m/>
    <m/>
    <n v="0"/>
    <n v="0"/>
    <m/>
    <m/>
    <n v="0"/>
    <s v="Finalizada"/>
    <d v="2024-04-17T00:00:00"/>
    <d v="2024-05-02T00:00:00"/>
    <m/>
    <n v="51909"/>
    <n v="33709"/>
    <n v="51909"/>
    <n v="18200"/>
    <n v="51909"/>
    <n v="0"/>
    <n v="0"/>
    <n v="0"/>
    <n v="0"/>
    <n v="0"/>
    <m/>
    <m/>
    <m/>
    <n v="0"/>
    <n v="33709"/>
  </r>
  <r>
    <n v="800212422"/>
    <s v="CHRISTUS SINERGIA SALUD SA"/>
    <s v="CLFR"/>
    <n v="1206480"/>
    <s v="CLFR1206480"/>
    <s v="800212422_CLFR1206480"/>
    <d v="2024-04-17T00:00:00"/>
    <d v="2024-04-19T00:00:00"/>
    <n v="47748"/>
    <n v="43248"/>
    <s v="COMFENALCO 2023 (ADMISIONES)"/>
    <e v="#N/A"/>
    <x v="1"/>
    <n v="0"/>
    <m/>
    <m/>
    <m/>
    <n v="0"/>
    <n v="0"/>
    <m/>
    <m/>
    <n v="0"/>
    <s v="Finalizada"/>
    <d v="2024-04-17T00:00:00"/>
    <d v="2024-05-02T00:00:00"/>
    <m/>
    <n v="47748"/>
    <n v="43248"/>
    <n v="47748"/>
    <n v="4500"/>
    <n v="47748"/>
    <n v="0"/>
    <n v="0"/>
    <n v="0"/>
    <n v="0"/>
    <n v="0"/>
    <m/>
    <m/>
    <m/>
    <n v="0"/>
    <n v="43248"/>
  </r>
  <r>
    <n v="800212422"/>
    <s v="CHRISTUS SINERGIA SALUD SA"/>
    <s v="CLFR"/>
    <n v="1206700"/>
    <s v="CLFR1206700"/>
    <s v="800212422_CLFR1206700"/>
    <d v="2024-04-17T00:00:00"/>
    <d v="2024-04-19T00:00:00"/>
    <n v="51909"/>
    <n v="47409"/>
    <s v="COMFENALCO 2023 (ADMISIONES)"/>
    <e v="#N/A"/>
    <x v="1"/>
    <n v="0"/>
    <m/>
    <m/>
    <m/>
    <n v="0"/>
    <n v="0"/>
    <m/>
    <m/>
    <n v="0"/>
    <s v="Finalizada"/>
    <d v="2024-04-17T00:00:00"/>
    <d v="2024-05-02T00:00:00"/>
    <m/>
    <n v="51909"/>
    <n v="47409"/>
    <n v="51909"/>
    <n v="4500"/>
    <n v="51909"/>
    <n v="0"/>
    <n v="0"/>
    <n v="0"/>
    <n v="0"/>
    <n v="0"/>
    <m/>
    <m/>
    <m/>
    <n v="0"/>
    <n v="47409"/>
  </r>
  <r>
    <n v="800212422"/>
    <s v="CHRISTUS SINERGIA SALUD SA"/>
    <s v="CLFR"/>
    <n v="1207001"/>
    <s v="CLFR1207001"/>
    <s v="800212422_CLFR1207001"/>
    <d v="2024-04-18T00:00:00"/>
    <d v="2024-04-19T00:00:00"/>
    <n v="51909"/>
    <n v="51909"/>
    <s v="COMFENALCO 2023 (ADMISIONES)"/>
    <e v="#N/A"/>
    <x v="1"/>
    <n v="0"/>
    <m/>
    <m/>
    <m/>
    <n v="0"/>
    <n v="0"/>
    <m/>
    <m/>
    <n v="0"/>
    <s v="Finalizada"/>
    <d v="2024-04-18T00:00:00"/>
    <d v="2024-05-02T00:00:00"/>
    <m/>
    <n v="51909"/>
    <n v="51909"/>
    <n v="51909"/>
    <n v="0"/>
    <n v="51909"/>
    <n v="0"/>
    <n v="0"/>
    <n v="0"/>
    <n v="0"/>
    <n v="0"/>
    <m/>
    <m/>
    <m/>
    <n v="0"/>
    <n v="51909"/>
  </r>
  <r>
    <n v="800212422"/>
    <s v="CHRISTUS SINERGIA SALUD SA"/>
    <s v="CLFR"/>
    <n v="1207120"/>
    <s v="CLFR1207120"/>
    <s v="800212422_CLFR1207120"/>
    <d v="2024-04-18T00:00:00"/>
    <d v="2024-04-19T00:00:00"/>
    <n v="51909"/>
    <n v="47409"/>
    <s v="COMFENALCO 2023 (ADMISIONES)"/>
    <e v="#N/A"/>
    <x v="1"/>
    <n v="0"/>
    <m/>
    <m/>
    <m/>
    <n v="0"/>
    <n v="0"/>
    <m/>
    <m/>
    <n v="0"/>
    <s v="Finalizada"/>
    <d v="2024-04-18T00:00:00"/>
    <d v="2024-05-02T00:00:00"/>
    <m/>
    <n v="51909"/>
    <n v="47409"/>
    <n v="51909"/>
    <n v="4500"/>
    <n v="51909"/>
    <n v="0"/>
    <n v="0"/>
    <n v="0"/>
    <n v="0"/>
    <n v="0"/>
    <m/>
    <m/>
    <m/>
    <n v="0"/>
    <n v="47409"/>
  </r>
  <r>
    <n v="800212422"/>
    <s v="CHRISTUS SINERGIA SALUD SA"/>
    <s v="CLFR"/>
    <n v="1207531"/>
    <s v="CLFR1207531"/>
    <s v="800212422_CLFR1207531"/>
    <d v="2024-04-19T00:00:00"/>
    <d v="2024-04-22T00:00:00"/>
    <n v="51909"/>
    <n v="47409"/>
    <s v="COMFENALCO 2023 (ADMISIONES)"/>
    <e v="#N/A"/>
    <x v="1"/>
    <n v="0"/>
    <m/>
    <m/>
    <m/>
    <n v="0"/>
    <n v="0"/>
    <m/>
    <m/>
    <n v="0"/>
    <s v="Finalizada"/>
    <d v="2024-04-19T00:00:00"/>
    <d v="2024-05-02T00:00:00"/>
    <m/>
    <n v="51909"/>
    <n v="47409"/>
    <n v="51909"/>
    <n v="4500"/>
    <n v="51909"/>
    <n v="0"/>
    <n v="0"/>
    <n v="0"/>
    <n v="0"/>
    <n v="0"/>
    <m/>
    <m/>
    <m/>
    <n v="0"/>
    <n v="47409"/>
  </r>
  <r>
    <n v="800212422"/>
    <s v="CHRISTUS SINERGIA SALUD SA"/>
    <s v="CLFR"/>
    <n v="1211022"/>
    <s v="CLFR1211022"/>
    <s v="800212422_CLFR1211022"/>
    <d v="2024-04-29T00:00:00"/>
    <d v="2024-04-30T00:00:00"/>
    <n v="60000"/>
    <n v="41800"/>
    <s v="COMFENALCO 2023 (ADMISIONES)"/>
    <e v="#N/A"/>
    <x v="1"/>
    <n v="0"/>
    <m/>
    <m/>
    <m/>
    <n v="0"/>
    <n v="0"/>
    <m/>
    <m/>
    <n v="0"/>
    <s v="Finalizada"/>
    <d v="2024-04-29T00:00:00"/>
    <d v="2024-05-02T00:00:00"/>
    <m/>
    <n v="60000"/>
    <n v="41800"/>
    <n v="60000"/>
    <n v="18200"/>
    <n v="60000"/>
    <n v="0"/>
    <n v="0"/>
    <n v="0"/>
    <n v="0"/>
    <n v="0"/>
    <m/>
    <m/>
    <m/>
    <n v="0"/>
    <n v="41800"/>
  </r>
  <r>
    <n v="800212422"/>
    <s v="CHRISTUS SINERGIA SALUD SA"/>
    <s v="CLFR"/>
    <n v="1119143"/>
    <s v="CLFR1119143"/>
    <s v="800212422_CLFR1119143"/>
    <d v="2023-09-02T00:00:00"/>
    <d v="2023-09-11T00:00:00"/>
    <n v="90655"/>
    <n v="90655"/>
    <s v="COMFENALCO 2023 (ADMISIONES)"/>
    <s v="Factura devuelta"/>
    <x v="3"/>
    <n v="0"/>
    <m/>
    <m/>
    <m/>
    <n v="0"/>
    <n v="0"/>
    <m/>
    <m/>
    <n v="0"/>
    <s v="Para auditoria de pertinencia"/>
    <d v="2023-09-02T00:00:00"/>
    <d v="2024-05-02T00:00:00"/>
    <m/>
    <n v="90655"/>
    <n v="0"/>
    <n v="0"/>
    <n v="0"/>
    <n v="0"/>
    <n v="0"/>
    <n v="0"/>
    <n v="0"/>
    <n v="0"/>
    <n v="90655"/>
    <s v="DEVOLUCION"/>
    <s v="Se realiza DEVOLUCION de factura,  se evidencia que los soportes no corresponde a la factura CLFR1119143"/>
    <s v="SOPORTE"/>
    <n v="0"/>
    <n v="0"/>
  </r>
  <r>
    <n v="800212422"/>
    <s v="CHRISTUS SINERGIA SALUD SA"/>
    <s v="CLFR"/>
    <n v="1124305"/>
    <s v="CLFR1124305"/>
    <s v="800212422_CLFR1124305"/>
    <d v="2023-09-11T00:00:00"/>
    <d v="2023-09-15T00:00:00"/>
    <n v="615119"/>
    <n v="544219"/>
    <s v="COMFENALCO 2023 (ADMISIONES)"/>
    <s v="Factura devuelta"/>
    <x v="3"/>
    <n v="0"/>
    <m/>
    <m/>
    <m/>
    <n v="0"/>
    <n v="0"/>
    <m/>
    <m/>
    <n v="0"/>
    <s v="Para auditoria de pertinencia"/>
    <d v="2023-09-11T00:00:00"/>
    <d v="2024-05-02T00:00:00"/>
    <m/>
    <n v="615119"/>
    <n v="0"/>
    <n v="0"/>
    <n v="0"/>
    <n v="0"/>
    <n v="0"/>
    <n v="0"/>
    <n v="0"/>
    <n v="0"/>
    <n v="615119"/>
    <s v="DEVOLUCION"/>
    <s v="Se realiza DEVOLUCION  de factura, se evidencia en el detalle de la factura que los valores cobrados, los valores a pagar por el paciente, pero no se evidencia justificada la cuota de recuperación por parte de la IPS ya que en en la parte de las atividades facturadas hay un item de cobro al paciente pero en el toral detallado no se evindecia y  dentro de los espacio de valores ya que la factura me refleja un valor total de $ 615.119,00 SEISCIENTOS QUINCE MIL CIENTO DIECINUEVE PESOS CON CERO CTVS M/Cte.  Se indica revisar la factura ya que la autorización indica descuento de $70.739 por valor a cobrar. "/>
    <s v="AUTORIZACION"/>
    <n v="0"/>
    <n v="0"/>
  </r>
  <r>
    <n v="800212422"/>
    <s v="CHRISTUS SINERGIA SALUD SA"/>
    <s v="CLFR"/>
    <n v="1125439"/>
    <s v="CLFR1125439"/>
    <s v="800212422_CLFR1125439"/>
    <d v="2023-09-13T00:00:00"/>
    <d v="2023-09-15T00:00:00"/>
    <n v="455373"/>
    <n v="455373"/>
    <s v="COMFENALCO 2023 (ADMISIONES)"/>
    <s v="Factura devuelta"/>
    <x v="3"/>
    <n v="0"/>
    <m/>
    <m/>
    <m/>
    <n v="0"/>
    <n v="0"/>
    <m/>
    <m/>
    <n v="0"/>
    <s v="Para auditoria de pertinencia"/>
    <d v="2023-09-13T00:00:00"/>
    <d v="2024-05-02T00:00:00"/>
    <m/>
    <n v="455373"/>
    <n v="0"/>
    <n v="0"/>
    <n v="0"/>
    <n v="0"/>
    <n v="0"/>
    <n v="0"/>
    <n v="0"/>
    <n v="0"/>
    <n v="455373"/>
    <s v="DEVOLUCION"/>
    <s v="Se realiza DEVOLUCION de factura. Se evidencia que la factura CLFR1114334, presenta facturado los servicios 881438 17/08/2023-800212422 ECOCARDIOGRAMA FETAL en la fecha Fec Ingreso 17 ago. 2023 11:12 a. m. - Fec Egre 17 ago. 2023 11:15 a. m, y presentan la factura CLFR1125439 con facturación del servicio 881438 17/08/2023-ECOCARDIOGRAMA FETAL de las fechas Fec Ingreso 17 ago. 2023 11:15 a. m. - Fec Egre 17 ago. 2023 11:15 a. m, con la misma autorización 122300017959 – Lo que indica que el servicio facturado ya fue cobrado. No procedente para pago."/>
    <s v="AUTORIZACION"/>
    <n v="0"/>
    <n v="0"/>
  </r>
  <r>
    <n v="800212422"/>
    <s v="CHRISTUS SINERGIA SALUD SA"/>
    <s v="CLFR"/>
    <n v="1125704"/>
    <s v="CLFR1125704"/>
    <s v="800212422_CLFR1125704"/>
    <d v="2023-09-14T00:00:00"/>
    <d v="2023-10-06T00:00:00"/>
    <n v="284145"/>
    <n v="284145"/>
    <s v="COMFENALCO 2023 (ADMISIONES)"/>
    <s v="Factura en proceso interno"/>
    <x v="3"/>
    <n v="0"/>
    <m/>
    <m/>
    <m/>
    <n v="0"/>
    <n v="0"/>
    <m/>
    <m/>
    <n v="0"/>
    <s v="Para auditoria de pertinencia"/>
    <d v="2023-09-14T00:00:00"/>
    <d v="2024-05-02T00:00:00"/>
    <m/>
    <n v="284145"/>
    <n v="0"/>
    <n v="0"/>
    <n v="0"/>
    <n v="0"/>
    <n v="0"/>
    <n v="0"/>
    <n v="0"/>
    <n v="0"/>
    <n v="284145"/>
    <s v="DEVOLUCION"/>
    <s v="DURANTE LA AUDITORIA REALIZADA A LA CUENTA, SE ENCUENTRA QUE LA AUTORIZACION No. 122300029870 NO SE ENCONTRABA ACTIVA PARA EL MOMENTO DE LA PRESTACION DEL SERVICIO. SE DEBIO VERIFICAR EN EL APLICATIVO BOXALUD AL MOMENTO DE LA ADMISION.  "/>
    <s v="AUTORIZACION"/>
    <n v="0"/>
    <n v="0"/>
  </r>
  <r>
    <n v="800212422"/>
    <s v="CHRISTUS SINERGIA SALUD SA"/>
    <s v="CLFR"/>
    <n v="1128393"/>
    <s v="CLFR1128393"/>
    <s v="800212422_CLFR1128393"/>
    <d v="2023-09-20T00:00:00"/>
    <d v="2023-10-09T00:00:00"/>
    <n v="141116"/>
    <n v="141116"/>
    <s v="COMFENALCO 2023 (ADMISIONES)"/>
    <s v="Factura devuelta"/>
    <x v="3"/>
    <n v="0"/>
    <m/>
    <m/>
    <m/>
    <n v="0"/>
    <n v="0"/>
    <m/>
    <m/>
    <n v="0"/>
    <s v="Para auditoria de pertinencia"/>
    <d v="2023-09-20T00:00:00"/>
    <d v="2024-05-02T00:00:00"/>
    <m/>
    <n v="141116"/>
    <n v="0"/>
    <n v="0"/>
    <n v="0"/>
    <n v="0"/>
    <n v="0"/>
    <n v="0"/>
    <n v="0"/>
    <n v="0"/>
    <n v="141116"/>
    <s v="DEVOLUCION"/>
    <s v="DURANTE LA AUDITORIA REALIZADA A LA CUENTA, SE ENCUENTRA QUE LA AUTORIZACION NO SE ENCONTRABA ACTIVA PARA EL MOMENTO DE LA PRESTACION DEL SERVICIO. SE DEBIO VERIFICAR EN EL APLICATIVO BOXALUD AL MOMENTO DE LA ADMISION.  "/>
    <s v="AUTORIZACION"/>
    <n v="0"/>
    <n v="0"/>
  </r>
  <r>
    <n v="800212422"/>
    <s v="CHRISTUS SINERGIA SALUD SA"/>
    <s v="CLFR"/>
    <n v="1131694"/>
    <s v="CLFR1131694"/>
    <s v="800212422_CLFR1131694"/>
    <d v="2023-09-27T00:00:00"/>
    <d v="2023-10-13T00:00:00"/>
    <n v="130500"/>
    <n v="130500"/>
    <s v="COMFENALCO 2023 (ADMISIONES)"/>
    <s v="Factura devuelta"/>
    <x v="3"/>
    <n v="0"/>
    <m/>
    <m/>
    <m/>
    <n v="0"/>
    <n v="0"/>
    <m/>
    <m/>
    <n v="0"/>
    <s v="Para auditoria de pertinencia"/>
    <d v="2023-09-27T00:00:00"/>
    <d v="2024-05-02T00:00:00"/>
    <m/>
    <n v="130500"/>
    <n v="0"/>
    <n v="0"/>
    <n v="0"/>
    <n v="0"/>
    <n v="0"/>
    <n v="0"/>
    <n v="0"/>
    <n v="0"/>
    <n v="130500"/>
    <s v="DEVOLUCION"/>
    <s v="DURANTE LA AUDITORIA REALIZADA A LA CUENTA, SE ENCEUNTRA QUE LA AUTORIZACION NO SE ENCONTRABA ACTIVA PARA EL MOMENTO DE LA PRESTACION DEL SERVICIO. SE DEBIO VERIFICAR EN EL APLICATIVO BOXALUD AL MOMENTO DE LA ADMISION.  "/>
    <s v="AUTORIZACION"/>
    <n v="0"/>
    <n v="0"/>
  </r>
  <r>
    <n v="800212422"/>
    <s v="CHRISTUS SINERGIA SALUD SA"/>
    <s v="CLV"/>
    <n v="22164"/>
    <s v="CLV22164"/>
    <s v="800212422_CLV22164"/>
    <d v="2023-10-10T00:00:00"/>
    <d v="2023-10-12T00:00:00"/>
    <n v="115668"/>
    <n v="111568"/>
    <s v="COMFENALCO 2023 (ADMISIONES)"/>
    <s v="Factura devuelta"/>
    <x v="3"/>
    <n v="0"/>
    <m/>
    <m/>
    <m/>
    <n v="0"/>
    <n v="0"/>
    <m/>
    <m/>
    <n v="0"/>
    <s v="Para auditoria de pertinencia"/>
    <d v="2023-10-10T00:00:00"/>
    <d v="2024-05-02T00:00:00"/>
    <m/>
    <n v="115668"/>
    <n v="0"/>
    <n v="0"/>
    <n v="0"/>
    <n v="0"/>
    <n v="0"/>
    <n v="0"/>
    <n v="0"/>
    <n v="0"/>
    <n v="115668"/>
    <s v="DEVOLUCION"/>
    <s v="DURANTE LA AUDITORIA REALIZADA A LA CUENTA, SE ENCUENTRA QUE LA AUTORIZACION No.122300073976 NO SE ENCONTRABA ACTIVA PARA EL MOMENTO DE LA PRESTACION DEL SERVICIO. SE DEBIO VERIFICAR EN EL APLICATIVO BOXALUD AL MOMENTO DE LA ADMISION.  "/>
    <s v="AUTORIZACION"/>
    <n v="0"/>
    <n v="0"/>
  </r>
  <r>
    <n v="800212422"/>
    <s v="CHRISTUS SINERGIA SALUD SA"/>
    <s v="CLFR"/>
    <n v="1155368"/>
    <s v="CLFR1155368"/>
    <s v="800212422_CLFR1155368"/>
    <d v="2023-11-23T00:00:00"/>
    <d v="2024-01-03T00:00:00"/>
    <n v="221202"/>
    <n v="221202"/>
    <s v="TECNOLOGIA NO POS - COMFENALCO EPS (FACTURACIÓN)"/>
    <s v="Factura devuelta"/>
    <x v="3"/>
    <n v="0"/>
    <m/>
    <m/>
    <m/>
    <n v="0"/>
    <n v="0"/>
    <m/>
    <m/>
    <n v="0"/>
    <s v="Para auditoria de pertinencia"/>
    <d v="2023-11-23T00:00:00"/>
    <d v="2024-05-02T00:00:00"/>
    <m/>
    <n v="221202"/>
    <n v="0"/>
    <n v="0"/>
    <n v="0"/>
    <n v="0"/>
    <n v="0"/>
    <n v="0"/>
    <n v="0"/>
    <n v="0"/>
    <n v="221202"/>
    <s v="DEVOLUCION"/>
    <s v="Se realiza DEVOLUCION de la factura No. CLFR1155368 NO PBS- No se evidencia reportada en la webservice. Realizar reporte y presentar nuevamente."/>
    <s v="NO PBS"/>
    <n v="0"/>
    <n v="0"/>
  </r>
  <r>
    <n v="800212422"/>
    <s v="CHRISTUS SINERGIA SALUD SA"/>
    <s v="CLFR"/>
    <n v="1158537"/>
    <s v="CLFR1158537"/>
    <s v="800212422_CLFR1158537"/>
    <d v="2023-11-30T00:00:00"/>
    <d v="2024-01-03T00:00:00"/>
    <n v="141705"/>
    <n v="141705"/>
    <s v="TECNOLOGIA NO POS - COMFENALCO EPS (FACTURACIÓN)"/>
    <s v="Factura en proceso interno"/>
    <x v="3"/>
    <n v="0"/>
    <m/>
    <m/>
    <m/>
    <n v="0"/>
    <n v="0"/>
    <m/>
    <m/>
    <n v="0"/>
    <s v="Para auditoria de pertinencia"/>
    <d v="2023-11-30T00:00:00"/>
    <d v="2024-05-02T00:00:00"/>
    <m/>
    <n v="141705"/>
    <n v="0"/>
    <n v="0"/>
    <n v="0"/>
    <n v="0"/>
    <n v="0"/>
    <n v="0"/>
    <n v="0"/>
    <n v="0"/>
    <n v="141705"/>
    <s v="DEVOLUCION"/>
    <s v="Se realiza DEVOLUCION de la factura No. CLFR1158537 NO PBS- No se evidencia reportada en la webservice. Realizar reporte y presentar nuevamente."/>
    <s v="NO PBS"/>
    <n v="0"/>
    <n v="0"/>
  </r>
  <r>
    <n v="800212422"/>
    <s v="CHRISTUS SINERGIA SALUD SA"/>
    <s v="CLFR"/>
    <n v="1168049"/>
    <s v="CLFR1168049"/>
    <s v="800212422_CLFR1168049"/>
    <d v="2023-12-29T00:00:00"/>
    <d v="2024-01-04T00:00:00"/>
    <n v="140000"/>
    <n v="140000"/>
    <s v="COMFENALCO COVID (ADMISIONES)"/>
    <s v="Factura en proceso interno"/>
    <x v="3"/>
    <n v="0"/>
    <m/>
    <m/>
    <m/>
    <n v="0"/>
    <n v="0"/>
    <m/>
    <m/>
    <n v="0"/>
    <s v="Para auditoria de pertinencia"/>
    <d v="2023-12-29T00:00:00"/>
    <d v="2024-05-02T00:00:00"/>
    <m/>
    <n v="140000"/>
    <n v="0"/>
    <n v="0"/>
    <n v="0"/>
    <n v="0"/>
    <n v="0"/>
    <n v="0"/>
    <n v="0"/>
    <n v="0"/>
    <n v="140000"/>
    <s v="DEVOLUCION"/>
    <s v="SE REALIZA DEVOLUCION DE LA FACTURA No. CLFR1168049 - COVID. Se realiza validación de tarifas y esta a mayor valor facturado, el valor normativo a cobrar es de $133.849 PCR.  Enviar Nota Crédito por valor de $6.151."/>
    <s v="COVID-19"/>
    <n v="0"/>
    <n v="0"/>
  </r>
  <r>
    <n v="800212422"/>
    <s v="CHRISTUS SINERGIA SALUD SA"/>
    <s v="CLFR"/>
    <n v="1168615"/>
    <s v="CLFR1168615"/>
    <s v="800212422_CLFR1168615"/>
    <d v="2023-12-31T00:00:00"/>
    <d v="2024-01-03T00:00:00"/>
    <n v="73734"/>
    <n v="73734"/>
    <s v="TECNOLOGIA NO POS - COMFENALCO EPS (FACTURACIÓN)"/>
    <s v="Factura devuelta"/>
    <x v="3"/>
    <n v="0"/>
    <m/>
    <m/>
    <m/>
    <n v="0"/>
    <n v="0"/>
    <m/>
    <m/>
    <n v="0"/>
    <s v="Para auditoria de pertinencia"/>
    <d v="2023-12-31T00:00:00"/>
    <d v="2024-05-02T00:00:00"/>
    <m/>
    <n v="73734"/>
    <n v="0"/>
    <n v="0"/>
    <n v="0"/>
    <n v="0"/>
    <n v="0"/>
    <n v="0"/>
    <n v="0"/>
    <n v="0"/>
    <n v="73734"/>
    <s v="DEVOLUCION"/>
    <s v="Se realiza DEVOLUCION de la factura No. CLFR1168615 NO PBS- No se evidencia reportada en la webservice.  Realizar reporte y presentar nuevamente."/>
    <s v="NO PBS"/>
    <n v="0"/>
    <n v="0"/>
  </r>
  <r>
    <n v="800212422"/>
    <s v="CHRISTUS SINERGIA SALUD SA"/>
    <s v="CLFR"/>
    <n v="1172471"/>
    <s v="CLFR1172471"/>
    <s v="800212422_CLFR1172471"/>
    <d v="2024-01-12T00:00:00"/>
    <d v="2024-01-15T00:00:00"/>
    <n v="378000"/>
    <n v="378000"/>
    <s v="COMFENALCO 2023 (ADMISIONES)"/>
    <s v="Factura devuelta"/>
    <x v="3"/>
    <n v="0"/>
    <m/>
    <m/>
    <m/>
    <n v="0"/>
    <n v="0"/>
    <m/>
    <m/>
    <n v="0"/>
    <s v="Para auditoria de pertinencia"/>
    <d v="2024-01-12T00:00:00"/>
    <d v="2024-05-02T00:00:00"/>
    <m/>
    <n v="378000"/>
    <n v="0"/>
    <n v="0"/>
    <n v="0"/>
    <n v="0"/>
    <n v="0"/>
    <n v="0"/>
    <n v="0"/>
    <n v="0"/>
    <n v="378000"/>
    <s v="DEVOLUCION"/>
    <s v="Se realiza DEVOLUCION de la factura No. CLFR1172471. Se evidencia que la autorización No. 122300061783 Se encuentra anulada para la fecha de la prestación del servicio. Se indica validar antes las autorizaciones en el aplicativo Boxalud, en donde se podrá ver la vigencia y el estado en que se encuentra al momento de la atención."/>
    <s v="AUTORIZACION"/>
    <n v="0"/>
    <n v="0"/>
  </r>
  <r>
    <n v="800212422"/>
    <s v="CHRISTUS SINERGIA SALUD SA"/>
    <s v="CLFR"/>
    <n v="1188120"/>
    <s v="CLFR1188120"/>
    <s v="800212422_CLFR1188120"/>
    <d v="2024-02-22T00:00:00"/>
    <d v="2024-03-13T00:00:00"/>
    <n v="280000"/>
    <n v="280000"/>
    <s v="COMFENALCO COVID (ADMISIONES)"/>
    <s v="Factura devuelta"/>
    <x v="3"/>
    <n v="0"/>
    <m/>
    <m/>
    <m/>
    <n v="0"/>
    <n v="0"/>
    <m/>
    <m/>
    <n v="0"/>
    <s v="Para auditoria de pertinencia"/>
    <d v="2024-02-22T00:00:00"/>
    <d v="2024-05-06T00:00:00"/>
    <m/>
    <n v="280000"/>
    <n v="0"/>
    <n v="0"/>
    <n v="0"/>
    <n v="0"/>
    <n v="0"/>
    <n v="0"/>
    <n v="0"/>
    <n v="0"/>
    <n v="280000"/>
    <s v="DEVOLUCION"/>
    <s v="Se realiza DEVOLUCION de la factura CLFR1188120 se evidencia que esta por mayor valor facturado de acuerdo a la normativa en salud; la cual indica que 908856 se debe facturar a $133849. lo que indica hay mayor valor cobrado por $6151. Se solicita nota credito. o ajustar valor y presentar nuevamene"/>
    <s v="AUTORIZACION"/>
    <n v="0"/>
    <n v="0"/>
  </r>
  <r>
    <n v="800212422"/>
    <s v="CHRISTUS SINERGIA SALUD SA"/>
    <s v="CLFR"/>
    <n v="1188821"/>
    <s v="CLFR1188821"/>
    <s v="800212422_CLFR1188821"/>
    <d v="2024-02-23T00:00:00"/>
    <d v="2024-03-12T00:00:00"/>
    <n v="15833077"/>
    <n v="15495078"/>
    <s v="COMFENALCO 2023 (ADMISIONES)"/>
    <s v="Factura devuelta"/>
    <x v="3"/>
    <n v="0"/>
    <m/>
    <m/>
    <m/>
    <n v="0"/>
    <n v="0"/>
    <m/>
    <m/>
    <n v="0"/>
    <s v="Para auditoria de pertinencia"/>
    <d v="2024-02-23T00:00:00"/>
    <d v="2024-05-03T00:00:00"/>
    <m/>
    <n v="15833077"/>
    <n v="0"/>
    <n v="0"/>
    <n v="0"/>
    <n v="0"/>
    <n v="0"/>
    <n v="0"/>
    <n v="0"/>
    <n v="0"/>
    <n v="15833077"/>
    <s v="DEVOLUCION"/>
    <s v="Se realiza DEVOLUCION de la factura: Se evidencia durante auditoria medica: 1. Que la actividad 373105001 06/02/2024-800212422 CIRUGIA CARDIOVASCULAR ÚNICA. Procedimiento sin detalle, sin cotización. No convenido. Favor adjuntar soportes completos. Una vez están los soportes completos devolver para realizar auditoria. Dra. Maiber Acevedo 2. No se evidencia cotización para el procedimiento realizado y donde detalle el valor y los procedimientos incluidos.   Nota: La factura cuenta con autorización No. 122300240689"/>
    <s v="AUTORIZACION"/>
    <n v="0"/>
    <n v="0"/>
  </r>
  <r>
    <n v="800212422"/>
    <s v="CHRISTUS SINERGIA SALUD SA"/>
    <s v="CLFR"/>
    <n v="1190938"/>
    <s v="CLFR1190938"/>
    <s v="800212422_CLFR1190938"/>
    <d v="2024-02-29T00:00:00"/>
    <d v="2024-03-11T00:00:00"/>
    <n v="8421639"/>
    <n v="8421639"/>
    <s v="COMFENALCO 2023 (ADMISIONES)"/>
    <s v="Factura devuelta"/>
    <x v="3"/>
    <n v="0"/>
    <m/>
    <m/>
    <m/>
    <n v="0"/>
    <n v="0"/>
    <m/>
    <m/>
    <n v="0"/>
    <s v="Para auditoria de pertinencia"/>
    <d v="2024-02-29T00:00:00"/>
    <d v="2024-05-03T00:00:00"/>
    <m/>
    <n v="8421639"/>
    <n v="0"/>
    <n v="0"/>
    <n v="0"/>
    <n v="0"/>
    <n v="0"/>
    <n v="0"/>
    <n v="0"/>
    <n v="0"/>
    <n v="8421639"/>
    <s v="DEVOLUCION"/>
    <s v="Se realiza DEVOLUCION de la factura No.  CLFR1190938 durante la auditoria realizada no se evidencia que se adjunte la factura de compra del material e insumos por valor de $5.589.499. Una vez soportado en la cuenta, presentar nuevamente para dar continuidad a la revisión de la cuenta. "/>
    <s v="AUTORIZACION"/>
    <n v="0"/>
    <n v="0"/>
  </r>
  <r>
    <n v="800212422"/>
    <s v="CHRISTUS SINERGIA SALUD SA"/>
    <s v="CLFR"/>
    <n v="1195209"/>
    <s v="CLFR1195209"/>
    <s v="800212422_CLFR1195209"/>
    <d v="2024-03-13T00:00:00"/>
    <d v="2024-03-14T00:00:00"/>
    <n v="576807"/>
    <n v="576807"/>
    <s v="COMFENALCO 2023 (ADMISIONES)"/>
    <s v="Factura devuelta"/>
    <x v="3"/>
    <n v="0"/>
    <m/>
    <m/>
    <m/>
    <n v="0"/>
    <n v="0"/>
    <m/>
    <m/>
    <n v="0"/>
    <s v="Para auditoria de pertinencia"/>
    <d v="2024-03-13T00:00:00"/>
    <d v="2024-05-06T00:00:00"/>
    <m/>
    <n v="576807"/>
    <n v="0"/>
    <n v="0"/>
    <n v="0"/>
    <n v="0"/>
    <n v="0"/>
    <n v="0"/>
    <n v="0"/>
    <n v="0"/>
    <n v="576807"/>
    <s v="DEVOLUCION"/>
    <s v="Se realiza DEVOLUCION de la factura No. CLFR1195209. Se evidencia durante auditoria que la autorización No, 122300226486 se utilizó para la factura CLFR1188259 de acuerdo a los ítems cobrados por la clínica, que son los mismos a los cuales solicitaron para dicho procedimiento. No se evidencia solicitud de autorización para DISPOSITIVO DE CIERRE PERCUTANEO al momento de finalización del procedimiento y que haya sido avalado por la EPS, ya que este no estaba en la solicitud realizada previamente a la EPS. No procedente para pago, no cuenta con autorización. "/>
    <s v="AUTORIZACION"/>
    <n v="0"/>
    <n v="0"/>
  </r>
  <r>
    <n v="800212422"/>
    <s v="CHRISTUS SINERGIA SALUD SA"/>
    <s v="CLFR"/>
    <n v="1198236"/>
    <s v="CLFR1198236"/>
    <s v="800212422_CLFR1198236"/>
    <d v="2024-03-21T00:00:00"/>
    <d v="2024-03-26T00:00:00"/>
    <n v="4283814"/>
    <n v="4283814"/>
    <s v="COMFENALCO 2023 (ADMISIONES)"/>
    <s v="Factura devuelta"/>
    <x v="3"/>
    <n v="0"/>
    <m/>
    <m/>
    <m/>
    <n v="0"/>
    <n v="0"/>
    <m/>
    <m/>
    <n v="0"/>
    <s v="Para auditoria de pertinencia"/>
    <d v="2024-03-21T00:00:00"/>
    <d v="2024-05-06T00:00:00"/>
    <m/>
    <n v="4283814"/>
    <n v="0"/>
    <n v="0"/>
    <n v="0"/>
    <n v="0"/>
    <n v="0"/>
    <n v="0"/>
    <n v="0"/>
    <n v="0"/>
    <n v="4283814"/>
    <s v="DEVOLUCION"/>
    <s v="TARIFA/COTIZACIÓN/AUT/ Se devuelve factura,   1)  Tarifa no pactada para  stent  medicado, No se evidencia cotización. 2)  Materiales e insumos  Stent medicado (PROTESIS Y ORTESIS)  que de dejo de facturar en la cuenta CLFR0001197379; se requiere de una  autorización desde la CAP,  desde la auditoria de cuentas no se permite pagar dos cuentas con una misma  autorización. 3) No se evidencia número de documento ni el nombre del usuario en la factura electrónica (normatividad de FEV)   /JAM "/>
    <s v="AUTORIZACION"/>
    <n v="0"/>
    <n v="0"/>
  </r>
  <r>
    <n v="800212422"/>
    <s v="CHRISTUS SINERGIA SALUD SA"/>
    <s v="CLFR"/>
    <n v="1198395"/>
    <s v="CLFR1198395"/>
    <s v="800212422_CLFR1198395"/>
    <d v="2024-03-21T00:00:00"/>
    <d v="2024-03-26T00:00:00"/>
    <n v="3342474"/>
    <n v="3342474"/>
    <s v="COMFENALCO 2023 (ADMISIONES)"/>
    <s v="Factura devuelta"/>
    <x v="3"/>
    <n v="0"/>
    <m/>
    <m/>
    <m/>
    <n v="0"/>
    <n v="0"/>
    <m/>
    <m/>
    <n v="0"/>
    <s v="Para auditoria de pertinencia"/>
    <d v="2024-03-21T00:00:00"/>
    <d v="2024-05-06T00:00:00"/>
    <m/>
    <n v="3342474"/>
    <n v="0"/>
    <n v="0"/>
    <n v="0"/>
    <n v="0"/>
    <n v="0"/>
    <n v="0"/>
    <n v="0"/>
    <n v="0"/>
    <n v="3342474"/>
    <s v="DEVOLUCION"/>
    <s v="Se realiza DEVOLUCION de la factura No. CLFR1198395  No se evidencia nota del procedimiento realizado donde se describa la arteriografía, y el dispositivo de cierre percutáneo. Adjuntar para dar continuidad al tramite de auditoria"/>
    <s v="FACTURACION"/>
    <n v="0"/>
    <n v="0"/>
  </r>
  <r>
    <n v="800212422"/>
    <s v="CHRISTUS SINERGIA SALUD SA"/>
    <s v="CLFR"/>
    <n v="1200920"/>
    <s v="CLFR1200920"/>
    <s v="800212422_CLFR1200920"/>
    <d v="2024-03-31T00:00:00"/>
    <m/>
    <n v="140000"/>
    <n v="140000"/>
    <s v="COMFENALCO COVID (ADMISIONES)"/>
    <s v="Factura no radicada"/>
    <x v="3"/>
    <n v="0"/>
    <m/>
    <m/>
    <m/>
    <n v="0"/>
    <n v="0"/>
    <m/>
    <m/>
    <n v="0"/>
    <s v="Para auditoria de pertinencia"/>
    <d v="2024-03-31T00:00:00"/>
    <d v="2024-05-06T00:00:00"/>
    <m/>
    <n v="140000"/>
    <n v="0"/>
    <n v="0"/>
    <n v="0"/>
    <n v="0"/>
    <n v="0"/>
    <n v="0"/>
    <n v="0"/>
    <n v="0"/>
    <n v="0"/>
    <m/>
    <m/>
    <m/>
    <n v="0"/>
    <n v="0"/>
  </r>
  <r>
    <n v="800212422"/>
    <s v="CHRISTUS SINERGIA SALUD SA"/>
    <s v="CLFR"/>
    <n v="1203816"/>
    <s v="CLFR1203816"/>
    <s v="800212422_CLFR1203816"/>
    <d v="2024-04-09T00:00:00"/>
    <m/>
    <n v="30319088"/>
    <n v="30319088"/>
    <s v="COMFENALCO 2023 (ADMISIONES)"/>
    <e v="#N/A"/>
    <x v="3"/>
    <n v="0"/>
    <m/>
    <m/>
    <m/>
    <n v="0"/>
    <n v="0"/>
    <m/>
    <m/>
    <n v="0"/>
    <s v="Para auditoria de pertinencia"/>
    <d v="2024-04-09T00:00:00"/>
    <d v="2024-05-03T00:00:00"/>
    <m/>
    <n v="30319088"/>
    <n v="0"/>
    <n v="0"/>
    <n v="0"/>
    <n v="0"/>
    <n v="0"/>
    <n v="0"/>
    <n v="0"/>
    <n v="0"/>
    <n v="0"/>
    <m/>
    <m/>
    <m/>
    <n v="0"/>
    <n v="0"/>
  </r>
  <r>
    <n v="800212422"/>
    <s v="CHRISTUS SINERGIA SALUD SA"/>
    <s v="CLFR"/>
    <n v="1203817"/>
    <s v="CLFR1203817"/>
    <s v="800212422_CLFR1203817"/>
    <d v="2024-04-09T00:00:00"/>
    <m/>
    <n v="140000"/>
    <n v="140000"/>
    <s v="COMFENALCO COVID (ADMISIONES)"/>
    <e v="#N/A"/>
    <x v="3"/>
    <n v="0"/>
    <m/>
    <m/>
    <m/>
    <n v="0"/>
    <n v="0"/>
    <m/>
    <m/>
    <n v="0"/>
    <s v="Para auditoria de pertinencia"/>
    <d v="2024-04-09T00:00:00"/>
    <d v="2024-05-06T00:00:00"/>
    <m/>
    <n v="140000"/>
    <n v="0"/>
    <n v="0"/>
    <n v="0"/>
    <n v="0"/>
    <n v="0"/>
    <n v="0"/>
    <n v="0"/>
    <n v="0"/>
    <n v="0"/>
    <m/>
    <m/>
    <m/>
    <n v="0"/>
    <n v="0"/>
  </r>
  <r>
    <n v="800212422"/>
    <s v="CHRISTUS SINERGIA SALUD SA"/>
    <s v="CLFR"/>
    <n v="1204231"/>
    <s v="CLFR1204231"/>
    <s v="800212422_CLFR1204231"/>
    <d v="2024-04-10T00:00:00"/>
    <m/>
    <n v="33376350"/>
    <n v="33376350"/>
    <s v="COMFENALCO 2023 (ADMISIONES)"/>
    <e v="#N/A"/>
    <x v="3"/>
    <n v="0"/>
    <m/>
    <m/>
    <m/>
    <n v="0"/>
    <n v="0"/>
    <m/>
    <m/>
    <n v="0"/>
    <s v="Para auditoria de pertinencia"/>
    <d v="2024-04-10T00:00:00"/>
    <d v="2024-05-03T00:00:00"/>
    <m/>
    <n v="33376350"/>
    <n v="0"/>
    <n v="0"/>
    <n v="0"/>
    <n v="0"/>
    <n v="0"/>
    <n v="0"/>
    <n v="0"/>
    <n v="0"/>
    <n v="0"/>
    <m/>
    <m/>
    <m/>
    <n v="0"/>
    <n v="0"/>
  </r>
  <r>
    <n v="800212422"/>
    <s v="CHRISTUS SINERGIA SALUD SA"/>
    <s v="CLFR"/>
    <n v="1204232"/>
    <s v="CLFR1204232"/>
    <s v="800212422_CLFR1204232"/>
    <d v="2024-04-10T00:00:00"/>
    <m/>
    <n v="140000"/>
    <n v="140000"/>
    <s v="COMFENALCO COVID (ADMISIONES)"/>
    <e v="#N/A"/>
    <x v="3"/>
    <n v="0"/>
    <m/>
    <m/>
    <m/>
    <n v="0"/>
    <n v="0"/>
    <m/>
    <m/>
    <n v="0"/>
    <s v="Para auditoria de pertinencia"/>
    <d v="2024-04-10T00:00:00"/>
    <d v="2024-05-06T00:00:00"/>
    <m/>
    <n v="140000"/>
    <n v="0"/>
    <n v="0"/>
    <n v="0"/>
    <n v="0"/>
    <n v="0"/>
    <n v="0"/>
    <n v="0"/>
    <n v="0"/>
    <n v="0"/>
    <m/>
    <m/>
    <m/>
    <n v="0"/>
    <n v="0"/>
  </r>
  <r>
    <n v="800212422"/>
    <s v="CHRISTUS SINERGIA SALUD SA"/>
    <s v="CLFR"/>
    <n v="1204362"/>
    <s v="CLFR1204362"/>
    <s v="800212422_CLFR1204362"/>
    <d v="2024-04-10T00:00:00"/>
    <m/>
    <n v="140000"/>
    <n v="140000"/>
    <s v="COMFENALCO COVID (ADMISIONES)"/>
    <e v="#N/A"/>
    <x v="3"/>
    <n v="0"/>
    <m/>
    <m/>
    <m/>
    <n v="0"/>
    <n v="0"/>
    <m/>
    <m/>
    <n v="0"/>
    <s v="Para auditoria de pertinencia"/>
    <d v="2024-04-10T00:00:00"/>
    <d v="2024-05-06T00:00:00"/>
    <m/>
    <n v="140000"/>
    <n v="0"/>
    <n v="0"/>
    <n v="0"/>
    <n v="0"/>
    <n v="0"/>
    <n v="0"/>
    <n v="0"/>
    <n v="0"/>
    <n v="0"/>
    <m/>
    <m/>
    <m/>
    <n v="0"/>
    <n v="0"/>
  </r>
  <r>
    <n v="800212422"/>
    <s v="CHRISTUS SINERGIA SALUD SA"/>
    <s v="CLFR"/>
    <n v="1205076"/>
    <s v="CLFR1205076"/>
    <s v="800212422_CLFR1205076"/>
    <d v="2024-04-12T00:00:00"/>
    <m/>
    <n v="45000"/>
    <n v="45000"/>
    <s v="COMFENALCO COVID (ADMISIONES)"/>
    <e v="#N/A"/>
    <x v="3"/>
    <n v="0"/>
    <m/>
    <m/>
    <m/>
    <n v="0"/>
    <n v="0"/>
    <m/>
    <m/>
    <n v="0"/>
    <s v="Para auditoria de pertinencia"/>
    <d v="2024-04-12T00:00:00"/>
    <d v="2024-05-08T00:00:00"/>
    <m/>
    <n v="45000"/>
    <n v="0"/>
    <n v="0"/>
    <n v="0"/>
    <n v="0"/>
    <n v="0"/>
    <n v="0"/>
    <n v="0"/>
    <n v="0"/>
    <n v="0"/>
    <m/>
    <m/>
    <m/>
    <n v="0"/>
    <n v="0"/>
  </r>
  <r>
    <n v="800212422"/>
    <s v="CHRISTUS SINERGIA SALUD SA"/>
    <s v="CLFR"/>
    <n v="1205417"/>
    <s v="CLFR1205417"/>
    <s v="800212422_CLFR1205417"/>
    <d v="2024-04-15T00:00:00"/>
    <d v="2024-04-18T00:00:00"/>
    <n v="195346"/>
    <n v="195346"/>
    <s v="COMFENALCO 2023 (ADMISIONES)"/>
    <e v="#N/A"/>
    <x v="3"/>
    <n v="0"/>
    <m/>
    <m/>
    <m/>
    <n v="0"/>
    <n v="0"/>
    <m/>
    <m/>
    <n v="0"/>
    <s v="Para auditoria de pertinencia"/>
    <d v="2024-04-15T00:00:00"/>
    <d v="2024-05-02T00:00:00"/>
    <m/>
    <n v="199846"/>
    <n v="0"/>
    <n v="0"/>
    <n v="0"/>
    <n v="0"/>
    <n v="0"/>
    <n v="0"/>
    <n v="0"/>
    <n v="0"/>
    <n v="0"/>
    <m/>
    <m/>
    <m/>
    <n v="0"/>
    <n v="0"/>
  </r>
  <r>
    <n v="800212422"/>
    <s v="CHRISTUS SINERGIA SALUD SA"/>
    <s v="CLFR"/>
    <n v="1206079"/>
    <s v="CLFR1206079"/>
    <s v="800212422_CLFR1206079"/>
    <d v="2024-04-16T00:00:00"/>
    <d v="2024-04-18T00:00:00"/>
    <n v="702987"/>
    <n v="632248"/>
    <s v="COMFENALCO 2023 (ADMISIONES)"/>
    <e v="#N/A"/>
    <x v="3"/>
    <n v="0"/>
    <m/>
    <m/>
    <m/>
    <n v="0"/>
    <n v="0"/>
    <m/>
    <m/>
    <n v="0"/>
    <s v="Para auditoria de pertinencia"/>
    <d v="2024-04-16T00:00:00"/>
    <d v="2024-05-02T00:00:00"/>
    <m/>
    <n v="702987"/>
    <n v="0"/>
    <n v="0"/>
    <n v="0"/>
    <n v="0"/>
    <n v="0"/>
    <n v="0"/>
    <n v="0"/>
    <n v="0"/>
    <n v="0"/>
    <m/>
    <m/>
    <m/>
    <n v="0"/>
    <n v="0"/>
  </r>
  <r>
    <n v="800212422"/>
    <s v="CHRISTUS SINERGIA SALUD SA"/>
    <s v="CLFR"/>
    <n v="1206235"/>
    <s v="CLFR1206235"/>
    <s v="800212422_CLFR1206235"/>
    <d v="2024-04-17T00:00:00"/>
    <d v="2024-04-19T00:00:00"/>
    <n v="2354810"/>
    <n v="2354810"/>
    <s v="COMFENALCO 2023 (ADMISIONES)"/>
    <e v="#N/A"/>
    <x v="3"/>
    <n v="0"/>
    <m/>
    <m/>
    <m/>
    <n v="0"/>
    <n v="0"/>
    <m/>
    <m/>
    <n v="0"/>
    <s v="Para auditoria de pertinencia"/>
    <d v="2024-04-17T00:00:00"/>
    <d v="2024-05-02T00:00:00"/>
    <m/>
    <n v="2354810"/>
    <n v="0"/>
    <n v="0"/>
    <n v="0"/>
    <n v="0"/>
    <n v="0"/>
    <n v="0"/>
    <n v="0"/>
    <n v="0"/>
    <n v="0"/>
    <m/>
    <m/>
    <m/>
    <n v="0"/>
    <n v="0"/>
  </r>
  <r>
    <n v="800212422"/>
    <s v="CHRISTUS SINERGIA SALUD SA"/>
    <s v="CLFR"/>
    <n v="1206244"/>
    <s v="CLFR1206244"/>
    <s v="800212422_CLFR1206244"/>
    <d v="2024-04-17T00:00:00"/>
    <d v="2024-04-22T00:00:00"/>
    <n v="6689967"/>
    <n v="6689967"/>
    <s v="COMFENALCO 2023 (ADMISIONES)"/>
    <e v="#N/A"/>
    <x v="3"/>
    <n v="0"/>
    <m/>
    <m/>
    <m/>
    <n v="0"/>
    <n v="0"/>
    <m/>
    <m/>
    <n v="0"/>
    <s v="Para auditoria de pertinencia"/>
    <d v="2024-04-17T00:00:00"/>
    <d v="2024-05-02T00:00:00"/>
    <m/>
    <n v="6689967"/>
    <n v="0"/>
    <n v="0"/>
    <n v="0"/>
    <n v="0"/>
    <n v="0"/>
    <n v="0"/>
    <n v="0"/>
    <n v="0"/>
    <n v="0"/>
    <m/>
    <m/>
    <m/>
    <n v="0"/>
    <n v="0"/>
  </r>
  <r>
    <n v="800212422"/>
    <s v="CHRISTUS SINERGIA SALUD SA"/>
    <s v="CLFR"/>
    <n v="1206331"/>
    <s v="CLFR1206331"/>
    <s v="800212422_CLFR1206331"/>
    <d v="2024-04-17T00:00:00"/>
    <m/>
    <n v="5388198"/>
    <n v="5388198"/>
    <s v="COMFENALCO 2023 (ADMISIONES)"/>
    <e v="#N/A"/>
    <x v="3"/>
    <n v="0"/>
    <m/>
    <m/>
    <m/>
    <n v="0"/>
    <n v="0"/>
    <m/>
    <m/>
    <n v="0"/>
    <s v="Para auditoria de pertinencia"/>
    <d v="2024-04-17T00:00:00"/>
    <d v="2024-05-03T00:00:00"/>
    <m/>
    <n v="5388198"/>
    <n v="0"/>
    <n v="0"/>
    <n v="0"/>
    <n v="0"/>
    <n v="0"/>
    <n v="0"/>
    <n v="0"/>
    <n v="0"/>
    <n v="0"/>
    <m/>
    <m/>
    <m/>
    <n v="0"/>
    <n v="0"/>
  </r>
  <r>
    <n v="800212422"/>
    <s v="CHRISTUS SINERGIA SALUD SA"/>
    <s v="CLFR"/>
    <n v="1206427"/>
    <s v="CLFR1206427"/>
    <s v="800212422_CLFR1206427"/>
    <d v="2024-04-17T00:00:00"/>
    <d v="2024-04-19T00:00:00"/>
    <n v="60000"/>
    <n v="60000"/>
    <s v="COMFENALCO 2023 (ADMISIONES)"/>
    <e v="#N/A"/>
    <x v="3"/>
    <n v="0"/>
    <m/>
    <m/>
    <m/>
    <n v="0"/>
    <n v="0"/>
    <m/>
    <m/>
    <n v="0"/>
    <s v="Para auditoria de pertinencia"/>
    <d v="2024-04-17T00:00:00"/>
    <d v="2024-05-02T00:00:00"/>
    <m/>
    <n v="60000"/>
    <n v="0"/>
    <n v="0"/>
    <n v="0"/>
    <n v="0"/>
    <n v="0"/>
    <n v="0"/>
    <n v="0"/>
    <n v="0"/>
    <n v="0"/>
    <m/>
    <m/>
    <m/>
    <n v="0"/>
    <n v="0"/>
  </r>
  <r>
    <n v="800212422"/>
    <s v="CHRISTUS SINERGIA SALUD SA"/>
    <s v="CLFR"/>
    <n v="1206464"/>
    <s v="CLFR1206464"/>
    <s v="800212422_CLFR1206464"/>
    <d v="2024-04-17T00:00:00"/>
    <d v="2024-04-19T00:00:00"/>
    <n v="64479"/>
    <n v="59979"/>
    <s v="COMFENALCO 2023 (ADMISIONES)"/>
    <e v="#N/A"/>
    <x v="3"/>
    <n v="0"/>
    <m/>
    <m/>
    <m/>
    <n v="0"/>
    <n v="0"/>
    <m/>
    <m/>
    <n v="0"/>
    <s v="Para auditoria de pertinencia"/>
    <d v="2024-04-17T00:00:00"/>
    <d v="2024-05-02T00:00:00"/>
    <m/>
    <n v="64479"/>
    <n v="0"/>
    <n v="0"/>
    <n v="0"/>
    <n v="0"/>
    <n v="0"/>
    <n v="0"/>
    <n v="0"/>
    <n v="0"/>
    <n v="0"/>
    <m/>
    <m/>
    <m/>
    <n v="0"/>
    <n v="0"/>
  </r>
  <r>
    <n v="800212422"/>
    <s v="CHRISTUS SINERGIA SALUD SA"/>
    <s v="CLFR"/>
    <n v="1206574"/>
    <s v="CLFR1206574"/>
    <s v="800212422_CLFR1206574"/>
    <d v="2024-04-17T00:00:00"/>
    <d v="2024-04-19T00:00:00"/>
    <n v="60000"/>
    <n v="55500"/>
    <s v="COMFENALCO 2023 (ADMISIONES)"/>
    <e v="#N/A"/>
    <x v="3"/>
    <n v="0"/>
    <m/>
    <m/>
    <m/>
    <n v="0"/>
    <n v="0"/>
    <m/>
    <m/>
    <n v="0"/>
    <s v="Para auditoria de pertinencia"/>
    <d v="2024-04-17T00:00:00"/>
    <d v="2024-05-02T00:00:00"/>
    <m/>
    <n v="60000"/>
    <n v="0"/>
    <n v="0"/>
    <n v="0"/>
    <n v="0"/>
    <n v="0"/>
    <n v="0"/>
    <n v="0"/>
    <n v="0"/>
    <n v="0"/>
    <m/>
    <m/>
    <m/>
    <n v="0"/>
    <n v="0"/>
  </r>
  <r>
    <n v="800212422"/>
    <s v="CHRISTUS SINERGIA SALUD SA"/>
    <s v="CLV"/>
    <n v="104050"/>
    <s v="CLV104050"/>
    <s v="800212422_CLV104050"/>
    <d v="2024-04-19T00:00:00"/>
    <m/>
    <n v="115668"/>
    <n v="115668"/>
    <s v="COMFENALCO 2023 (ADMISIONES)"/>
    <e v="#N/A"/>
    <x v="3"/>
    <n v="0"/>
    <m/>
    <m/>
    <m/>
    <n v="0"/>
    <n v="0"/>
    <m/>
    <m/>
    <n v="0"/>
    <s v="Para auditoria de pertinencia"/>
    <d v="2024-04-19T00:00:00"/>
    <d v="2024-05-03T00:00:00"/>
    <m/>
    <n v="115668"/>
    <n v="0"/>
    <n v="0"/>
    <n v="0"/>
    <n v="0"/>
    <n v="0"/>
    <n v="0"/>
    <n v="0"/>
    <n v="0"/>
    <n v="0"/>
    <m/>
    <m/>
    <m/>
    <n v="0"/>
    <n v="0"/>
  </r>
  <r>
    <n v="800212422"/>
    <s v="CHRISTUS SINERGIA SALUD SA"/>
    <s v="CLFR"/>
    <n v="1207451"/>
    <s v="CLFR1207451"/>
    <s v="800212422_CLFR1207451"/>
    <d v="2024-04-19T00:00:00"/>
    <d v="2024-04-22T00:00:00"/>
    <n v="75755"/>
    <n v="57555"/>
    <s v="COMFENALCO 2023 (ADMISIONES)"/>
    <e v="#N/A"/>
    <x v="3"/>
    <n v="0"/>
    <m/>
    <m/>
    <m/>
    <n v="0"/>
    <n v="0"/>
    <m/>
    <m/>
    <n v="0"/>
    <s v="Para auditoria de pertinencia"/>
    <d v="2024-04-19T00:00:00"/>
    <d v="2024-05-02T00:00:00"/>
    <m/>
    <n v="75755"/>
    <n v="0"/>
    <n v="0"/>
    <n v="0"/>
    <n v="0"/>
    <n v="0"/>
    <n v="0"/>
    <n v="0"/>
    <n v="0"/>
    <n v="0"/>
    <m/>
    <m/>
    <m/>
    <n v="0"/>
    <n v="0"/>
  </r>
  <r>
    <n v="800212422"/>
    <s v="CHRISTUS SINERGIA SALUD SA"/>
    <s v="CLFR"/>
    <n v="1208006"/>
    <s v="CLFR1208006"/>
    <s v="800212422_CLFR1208006"/>
    <d v="2024-04-22T00:00:00"/>
    <d v="2024-04-29T00:00:00"/>
    <n v="68848"/>
    <n v="68848"/>
    <s v="COMFENALCO 2023 (ADMISIONES)"/>
    <e v="#N/A"/>
    <x v="3"/>
    <n v="0"/>
    <m/>
    <m/>
    <m/>
    <n v="0"/>
    <n v="0"/>
    <m/>
    <m/>
    <n v="0"/>
    <s v="Para auditoria de pertinencia"/>
    <d v="2024-04-22T00:00:00"/>
    <d v="2024-05-02T00:00:00"/>
    <m/>
    <n v="73348"/>
    <n v="0"/>
    <n v="0"/>
    <n v="0"/>
    <n v="0"/>
    <n v="0"/>
    <n v="0"/>
    <n v="0"/>
    <n v="0"/>
    <n v="0"/>
    <m/>
    <m/>
    <m/>
    <n v="0"/>
    <n v="0"/>
  </r>
  <r>
    <n v="800212422"/>
    <s v="CHRISTUS SINERGIA SALUD SA"/>
    <s v="CLFR"/>
    <n v="1208412"/>
    <s v="CLFR1208412"/>
    <s v="800212422_CLFR1208412"/>
    <d v="2024-04-22T00:00:00"/>
    <d v="2024-04-25T00:00:00"/>
    <n v="7310849"/>
    <n v="7310849"/>
    <s v="COMFENALCO 2023 (ADMISIONES)"/>
    <e v="#N/A"/>
    <x v="3"/>
    <n v="0"/>
    <m/>
    <m/>
    <m/>
    <n v="0"/>
    <n v="0"/>
    <m/>
    <m/>
    <n v="0"/>
    <s v="Para auditoria de pertinencia"/>
    <d v="2024-04-22T00:00:00"/>
    <d v="2024-05-02T00:00:00"/>
    <m/>
    <n v="7310849"/>
    <n v="0"/>
    <n v="0"/>
    <n v="0"/>
    <n v="0"/>
    <n v="0"/>
    <n v="0"/>
    <n v="0"/>
    <n v="0"/>
    <n v="0"/>
    <m/>
    <m/>
    <m/>
    <n v="0"/>
    <n v="0"/>
  </r>
  <r>
    <n v="800212422"/>
    <s v="CHRISTUS SINERGIA SALUD SA"/>
    <s v="CLFR"/>
    <n v="1208848"/>
    <s v="CLFR1208848"/>
    <s v="800212422_CLFR1208848"/>
    <d v="2024-04-23T00:00:00"/>
    <d v="2024-04-25T00:00:00"/>
    <n v="9800000"/>
    <n v="9800000"/>
    <s v="COMFENALCO 2023 (ADMISIONES)"/>
    <e v="#N/A"/>
    <x v="3"/>
    <n v="0"/>
    <m/>
    <m/>
    <m/>
    <n v="0"/>
    <n v="0"/>
    <m/>
    <m/>
    <n v="0"/>
    <s v="Para auditoria de pertinencia"/>
    <d v="2024-04-23T00:00:00"/>
    <d v="2024-05-02T00:00:00"/>
    <m/>
    <n v="9800000"/>
    <n v="0"/>
    <n v="0"/>
    <n v="0"/>
    <n v="0"/>
    <n v="0"/>
    <n v="0"/>
    <n v="0"/>
    <n v="0"/>
    <n v="0"/>
    <m/>
    <m/>
    <m/>
    <n v="0"/>
    <n v="0"/>
  </r>
  <r>
    <n v="800212422"/>
    <s v="CHRISTUS SINERGIA SALUD SA"/>
    <s v="CLFR"/>
    <n v="1208958"/>
    <s v="CLFR1208958"/>
    <s v="800212422_CLFR1208958"/>
    <d v="2024-04-23T00:00:00"/>
    <m/>
    <n v="50296015"/>
    <n v="50296015"/>
    <s v="COMFENALCO 2023 (ADMISIONES)"/>
    <e v="#N/A"/>
    <x v="3"/>
    <n v="0"/>
    <m/>
    <m/>
    <m/>
    <n v="0"/>
    <n v="0"/>
    <m/>
    <m/>
    <n v="0"/>
    <s v="Para auditoria de pertinencia"/>
    <d v="2024-04-23T00:00:00"/>
    <d v="2024-05-06T00:00:00"/>
    <m/>
    <n v="50296015"/>
    <n v="0"/>
    <n v="0"/>
    <n v="0"/>
    <n v="0"/>
    <n v="0"/>
    <n v="0"/>
    <n v="0"/>
    <n v="0"/>
    <n v="0"/>
    <m/>
    <m/>
    <m/>
    <n v="0"/>
    <n v="0"/>
  </r>
  <r>
    <n v="800212422"/>
    <s v="CHRISTUS SINERGIA SALUD SA"/>
    <s v="CLFR"/>
    <n v="1209468"/>
    <s v="CLFR1209468"/>
    <s v="800212422_CLFR1209468"/>
    <d v="2024-04-24T00:00:00"/>
    <d v="2024-04-25T00:00:00"/>
    <n v="60000"/>
    <n v="60000"/>
    <s v="COMFENALCO 2023 (ADMISIONES)"/>
    <e v="#N/A"/>
    <x v="3"/>
    <n v="0"/>
    <m/>
    <m/>
    <m/>
    <n v="0"/>
    <n v="0"/>
    <m/>
    <m/>
    <n v="0"/>
    <s v="Para auditoria de pertinencia"/>
    <d v="2024-04-24T00:00:00"/>
    <d v="2024-05-02T00:00:00"/>
    <m/>
    <n v="60000"/>
    <n v="0"/>
    <n v="0"/>
    <n v="0"/>
    <n v="0"/>
    <n v="0"/>
    <n v="0"/>
    <n v="0"/>
    <n v="0"/>
    <n v="0"/>
    <m/>
    <m/>
    <m/>
    <n v="0"/>
    <n v="0"/>
  </r>
  <r>
    <n v="800212422"/>
    <s v="CHRISTUS SINERGIA SALUD SA"/>
    <s v="CLFR"/>
    <n v="1209852"/>
    <s v="CLFR1209852"/>
    <s v="800212422_CLFR1209852"/>
    <d v="2024-04-25T00:00:00"/>
    <d v="2024-04-29T00:00:00"/>
    <n v="60000"/>
    <n v="55500"/>
    <s v="COMFENALCO 2023 (ADMISIONES)"/>
    <e v="#N/A"/>
    <x v="3"/>
    <n v="0"/>
    <m/>
    <m/>
    <m/>
    <n v="0"/>
    <n v="0"/>
    <m/>
    <m/>
    <n v="0"/>
    <s v="Para auditoria de pertinencia"/>
    <d v="2024-04-25T00:00:00"/>
    <d v="2024-05-02T00:00:00"/>
    <m/>
    <n v="60000"/>
    <n v="0"/>
    <n v="0"/>
    <n v="0"/>
    <n v="0"/>
    <n v="0"/>
    <n v="0"/>
    <n v="0"/>
    <n v="0"/>
    <n v="0"/>
    <m/>
    <m/>
    <m/>
    <n v="0"/>
    <n v="0"/>
  </r>
  <r>
    <n v="800212422"/>
    <s v="CHRISTUS SINERGIA SALUD SA"/>
    <s v="CLFR"/>
    <n v="1209931"/>
    <s v="CLFR1209931"/>
    <s v="800212422_CLFR1209931"/>
    <d v="2024-04-25T00:00:00"/>
    <m/>
    <n v="33270929"/>
    <n v="33270929"/>
    <s v="COMFENALCO 2023 (ADMISIONES)"/>
    <e v="#N/A"/>
    <x v="3"/>
    <n v="0"/>
    <m/>
    <m/>
    <m/>
    <n v="0"/>
    <n v="0"/>
    <m/>
    <m/>
    <n v="0"/>
    <s v="Para auditoria de pertinencia"/>
    <d v="2024-04-25T00:00:00"/>
    <d v="2024-05-03T00:00:00"/>
    <m/>
    <n v="33270929"/>
    <n v="0"/>
    <n v="0"/>
    <n v="0"/>
    <n v="0"/>
    <n v="0"/>
    <n v="0"/>
    <n v="0"/>
    <n v="0"/>
    <n v="0"/>
    <m/>
    <m/>
    <m/>
    <n v="0"/>
    <n v="0"/>
  </r>
  <r>
    <n v="800212422"/>
    <s v="CHRISTUS SINERGIA SALUD SA"/>
    <s v="CLFR"/>
    <n v="1209932"/>
    <s v="CLFR1209932"/>
    <s v="800212422_CLFR1209932"/>
    <d v="2024-04-25T00:00:00"/>
    <m/>
    <n v="45000"/>
    <n v="45000"/>
    <s v="COMFENALCO COVID (ADMISIONES)"/>
    <e v="#N/A"/>
    <x v="3"/>
    <n v="0"/>
    <m/>
    <m/>
    <m/>
    <n v="0"/>
    <n v="0"/>
    <m/>
    <m/>
    <n v="0"/>
    <s v="Para auditoria de pertinencia"/>
    <d v="2024-04-25T00:00:00"/>
    <d v="2024-05-08T00:00:00"/>
    <m/>
    <n v="45000"/>
    <n v="0"/>
    <n v="0"/>
    <n v="0"/>
    <n v="0"/>
    <n v="0"/>
    <n v="0"/>
    <n v="0"/>
    <n v="0"/>
    <n v="0"/>
    <m/>
    <m/>
    <m/>
    <n v="0"/>
    <n v="0"/>
  </r>
  <r>
    <n v="800212422"/>
    <s v="CHRISTUS SINERGIA SALUD SA"/>
    <s v="CLFR"/>
    <n v="1210218"/>
    <s v="CLFR1210218"/>
    <s v="800212422_CLFR1210218"/>
    <d v="2024-04-26T00:00:00"/>
    <d v="2024-04-29T00:00:00"/>
    <n v="327191"/>
    <n v="327191"/>
    <s v="COMFENALCO 2023 (ADMISIONES)"/>
    <e v="#N/A"/>
    <x v="3"/>
    <n v="0"/>
    <m/>
    <m/>
    <m/>
    <n v="0"/>
    <n v="0"/>
    <m/>
    <m/>
    <n v="0"/>
    <s v="Para auditoria de pertinencia"/>
    <d v="2024-04-26T00:00:00"/>
    <d v="2024-05-02T00:00:00"/>
    <m/>
    <n v="327191"/>
    <n v="0"/>
    <n v="0"/>
    <n v="0"/>
    <n v="0"/>
    <n v="0"/>
    <n v="0"/>
    <n v="0"/>
    <n v="0"/>
    <n v="0"/>
    <m/>
    <m/>
    <m/>
    <n v="0"/>
    <n v="0"/>
  </r>
  <r>
    <n v="800212422"/>
    <s v="CHRISTUS SINERGIA SALUD SA"/>
    <s v="CLFR"/>
    <n v="1210317"/>
    <s v="CLFR1210317"/>
    <s v="800212422_CLFR1210317"/>
    <d v="2024-04-26T00:00:00"/>
    <d v="2024-04-29T00:00:00"/>
    <n v="7000000"/>
    <n v="7000000"/>
    <s v="COMFENALCO 2023 (ADMISIONES)"/>
    <e v="#N/A"/>
    <x v="3"/>
    <n v="0"/>
    <m/>
    <m/>
    <m/>
    <n v="0"/>
    <n v="0"/>
    <m/>
    <m/>
    <n v="0"/>
    <s v="Para auditoria de pertinencia"/>
    <d v="2024-04-26T00:00:00"/>
    <d v="2024-05-02T00:00:00"/>
    <m/>
    <n v="7000000"/>
    <n v="0"/>
    <n v="0"/>
    <n v="0"/>
    <n v="0"/>
    <n v="0"/>
    <n v="0"/>
    <n v="0"/>
    <n v="0"/>
    <n v="0"/>
    <m/>
    <m/>
    <m/>
    <n v="0"/>
    <n v="0"/>
  </r>
  <r>
    <n v="800212422"/>
    <s v="CHRISTUS SINERGIA SALUD SA"/>
    <s v="CLFR"/>
    <n v="1210796"/>
    <s v="CLFR1210796"/>
    <s v="800212422_CLFR1210796"/>
    <d v="2024-04-29T00:00:00"/>
    <d v="2024-04-30T00:00:00"/>
    <n v="922682"/>
    <n v="922682"/>
    <s v="COMFENALCO 2023 (ADMISIONES)"/>
    <e v="#N/A"/>
    <x v="3"/>
    <n v="0"/>
    <m/>
    <m/>
    <m/>
    <n v="0"/>
    <n v="0"/>
    <m/>
    <m/>
    <n v="0"/>
    <s v="Para auditoria de pertinencia"/>
    <d v="2024-04-29T00:00:00"/>
    <d v="2024-05-02T00:00:00"/>
    <m/>
    <n v="922682"/>
    <n v="0"/>
    <n v="0"/>
    <n v="0"/>
    <n v="0"/>
    <n v="0"/>
    <n v="0"/>
    <n v="0"/>
    <n v="0"/>
    <n v="0"/>
    <m/>
    <m/>
    <m/>
    <n v="0"/>
    <n v="0"/>
  </r>
  <r>
    <n v="800212422"/>
    <s v="CHRISTUS SINERGIA SALUD SA"/>
    <s v="CLFR"/>
    <n v="1210896"/>
    <s v="CLFR1210896"/>
    <s v="800212422_CLFR1210896"/>
    <d v="2024-04-29T00:00:00"/>
    <d v="2024-04-30T00:00:00"/>
    <n v="64479"/>
    <n v="59979"/>
    <s v="COMFENALCO 2023 (ADMISIONES)"/>
    <e v="#N/A"/>
    <x v="3"/>
    <n v="0"/>
    <m/>
    <m/>
    <m/>
    <n v="0"/>
    <n v="0"/>
    <m/>
    <m/>
    <n v="0"/>
    <s v="Para auditoria de pertinencia"/>
    <d v="2024-04-29T00:00:00"/>
    <d v="2024-05-02T00:00:00"/>
    <m/>
    <n v="64479"/>
    <n v="0"/>
    <n v="0"/>
    <n v="0"/>
    <n v="0"/>
    <n v="0"/>
    <n v="0"/>
    <n v="0"/>
    <n v="0"/>
    <n v="0"/>
    <m/>
    <m/>
    <m/>
    <n v="0"/>
    <n v="0"/>
  </r>
  <r>
    <n v="800212422"/>
    <s v="CHRISTUS SINERGIA SALUD SA"/>
    <s v="CLFR"/>
    <n v="1211080"/>
    <s v="CLFR1211080"/>
    <s v="800212422_CLFR1211080"/>
    <d v="2024-04-29T00:00:00"/>
    <d v="2024-04-30T00:00:00"/>
    <n v="545201"/>
    <n v="545201"/>
    <s v="COMFENALCO 2023 (ADMISIONES)"/>
    <e v="#N/A"/>
    <x v="3"/>
    <n v="0"/>
    <m/>
    <m/>
    <m/>
    <n v="0"/>
    <n v="0"/>
    <m/>
    <m/>
    <n v="0"/>
    <s v="Para auditoria de pertinencia"/>
    <d v="2024-04-29T00:00:00"/>
    <d v="2024-05-02T00:00:00"/>
    <m/>
    <n v="545201"/>
    <n v="0"/>
    <n v="0"/>
    <n v="0"/>
    <n v="0"/>
    <n v="0"/>
    <n v="0"/>
    <n v="0"/>
    <n v="0"/>
    <n v="0"/>
    <m/>
    <m/>
    <m/>
    <n v="0"/>
    <n v="0"/>
  </r>
  <r>
    <n v="800212422"/>
    <s v="CHRISTUS SINERGIA SALUD SA"/>
    <s v="CLFR"/>
    <n v="1211094"/>
    <s v="CLFR1211094"/>
    <s v="800212422_CLFR1211094"/>
    <d v="2024-04-29T00:00:00"/>
    <d v="2024-04-30T00:00:00"/>
    <n v="60000"/>
    <n v="55500"/>
    <s v="COMFENALCO 2023 (ADMISIONES)"/>
    <e v="#N/A"/>
    <x v="3"/>
    <n v="0"/>
    <m/>
    <m/>
    <m/>
    <n v="0"/>
    <n v="0"/>
    <m/>
    <m/>
    <n v="0"/>
    <s v="Para auditoria de pertinencia"/>
    <d v="2024-04-29T00:00:00"/>
    <d v="2024-05-02T00:00:00"/>
    <m/>
    <n v="60000"/>
    <n v="0"/>
    <n v="0"/>
    <n v="0"/>
    <n v="0"/>
    <n v="0"/>
    <n v="0"/>
    <n v="0"/>
    <n v="0"/>
    <n v="0"/>
    <m/>
    <m/>
    <m/>
    <n v="0"/>
    <n v="0"/>
  </r>
  <r>
    <n v="800212422"/>
    <s v="CHRISTUS SINERGIA SALUD SA"/>
    <s v="CLFR"/>
    <n v="1211109"/>
    <s v="CLFR1211109"/>
    <s v="800212422_CLFR1211109"/>
    <d v="2024-04-29T00:00:00"/>
    <d v="2024-04-30T00:00:00"/>
    <n v="60000"/>
    <n v="55900"/>
    <s v="COMFENALCO 2023 (ADMISIONES)"/>
    <e v="#N/A"/>
    <x v="3"/>
    <n v="0"/>
    <m/>
    <m/>
    <m/>
    <n v="0"/>
    <n v="0"/>
    <m/>
    <m/>
    <n v="0"/>
    <s v="Para auditoria de pertinencia"/>
    <d v="2024-04-29T00:00:00"/>
    <d v="2024-05-02T00:00:00"/>
    <m/>
    <n v="60000"/>
    <n v="0"/>
    <n v="0"/>
    <n v="0"/>
    <n v="0"/>
    <n v="0"/>
    <n v="0"/>
    <n v="0"/>
    <n v="0"/>
    <n v="0"/>
    <m/>
    <m/>
    <m/>
    <n v="0"/>
    <n v="0"/>
  </r>
  <r>
    <n v="800212422"/>
    <s v="CHRISTUS SINERGIA SALUD SA"/>
    <s v="CLFR"/>
    <n v="1211478"/>
    <s v="CLFR1211478"/>
    <s v="800212422_CLFR1211478"/>
    <d v="2024-04-30T00:00:00"/>
    <m/>
    <n v="9800000"/>
    <n v="9800000"/>
    <s v="COMFENALCO 2023 (ADMISIONES)"/>
    <e v="#N/A"/>
    <x v="3"/>
    <n v="0"/>
    <m/>
    <m/>
    <m/>
    <n v="0"/>
    <n v="0"/>
    <m/>
    <m/>
    <n v="0"/>
    <s v="Para auditoria de pertinencia"/>
    <d v="2024-04-30T00:00:00"/>
    <d v="2024-05-02T00:00:00"/>
    <m/>
    <n v="9800000"/>
    <n v="0"/>
    <n v="0"/>
    <n v="0"/>
    <n v="0"/>
    <n v="0"/>
    <n v="0"/>
    <n v="0"/>
    <n v="0"/>
    <n v="0"/>
    <m/>
    <m/>
    <m/>
    <n v="0"/>
    <n v="0"/>
  </r>
  <r>
    <n v="800212422"/>
    <s v="CHRISTUS SINERGIA SALUD SA"/>
    <s v="CLFR"/>
    <n v="1211542"/>
    <s v="CLFR1211542"/>
    <s v="800212422_CLFR1211542"/>
    <d v="2024-04-30T00:00:00"/>
    <m/>
    <n v="1910360"/>
    <n v="1910360"/>
    <s v="COMFENALCO 2023 (ADMISIONES)"/>
    <e v="#N/A"/>
    <x v="3"/>
    <n v="0"/>
    <m/>
    <m/>
    <m/>
    <n v="0"/>
    <n v="0"/>
    <m/>
    <m/>
    <n v="0"/>
    <s v="Para auditoria de pertinencia"/>
    <d v="2024-04-30T00:00:00"/>
    <d v="2024-05-02T00:00:00"/>
    <m/>
    <n v="1910360"/>
    <n v="0"/>
    <n v="0"/>
    <n v="0"/>
    <n v="0"/>
    <n v="0"/>
    <n v="0"/>
    <n v="0"/>
    <n v="0"/>
    <n v="0"/>
    <m/>
    <m/>
    <m/>
    <n v="0"/>
    <n v="0"/>
  </r>
  <r>
    <n v="800212422"/>
    <s v="CHRISTUS SINERGIA SALUD SA"/>
    <s v="CLFR"/>
    <n v="1201671"/>
    <s v="CLFR1201671"/>
    <s v="800212422_CLFR1201671"/>
    <d v="2024-04-03T00:00:00"/>
    <m/>
    <n v="150000"/>
    <n v="150000"/>
    <s v="COMFENALCO 2023 (ADMISIONES)"/>
    <e v="#N/A"/>
    <x v="4"/>
    <n v="0"/>
    <m/>
    <m/>
    <m/>
    <n v="0"/>
    <n v="0"/>
    <m/>
    <m/>
    <n v="0"/>
    <s v="Para cargar RIPS o soportes"/>
    <d v="2024-04-03T00:00:00"/>
    <m/>
    <m/>
    <n v="150000"/>
    <n v="0"/>
    <n v="0"/>
    <n v="0"/>
    <n v="0"/>
    <n v="0"/>
    <n v="0"/>
    <n v="0"/>
    <n v="0"/>
    <n v="0"/>
    <m/>
    <m/>
    <m/>
    <n v="0"/>
    <n v="0"/>
  </r>
  <r>
    <n v="800212422"/>
    <s v="CHRISTUS SINERGIA SALUD SA"/>
    <s v="CLFR"/>
    <n v="1207806"/>
    <s v="CLFR1207806"/>
    <s v="800212422_CLFR1207806"/>
    <d v="2024-04-19T00:00:00"/>
    <m/>
    <n v="376423"/>
    <n v="376423"/>
    <s v="COMFENALCO 2023 (ADMISIONES)"/>
    <e v="#N/A"/>
    <x v="4"/>
    <n v="0"/>
    <m/>
    <m/>
    <m/>
    <n v="0"/>
    <n v="0"/>
    <m/>
    <m/>
    <n v="0"/>
    <s v="Para cargar RIPS o soportes"/>
    <d v="2024-04-19T00:00:00"/>
    <m/>
    <m/>
    <n v="376423"/>
    <n v="0"/>
    <n v="0"/>
    <n v="0"/>
    <n v="0"/>
    <n v="0"/>
    <n v="0"/>
    <n v="0"/>
    <n v="0"/>
    <n v="0"/>
    <m/>
    <m/>
    <m/>
    <n v="0"/>
    <n v="0"/>
  </r>
  <r>
    <n v="800212422"/>
    <s v="CHRISTUS SINERGIA SALUD SA"/>
    <s v="CLFR"/>
    <n v="1180557"/>
    <s v="CLFR1180557"/>
    <s v="800212422_CLFR1180557"/>
    <d v="2024-02-02T00:00:00"/>
    <d v="2024-02-05T00:00:00"/>
    <n v="70735"/>
    <n v="800"/>
    <s v="COMFENALCO 2023 (ADMISIONES)"/>
    <s v="Factura cancelada parcialmente - Glosa por contestar IPS"/>
    <x v="5"/>
    <n v="0"/>
    <m/>
    <m/>
    <m/>
    <n v="69935"/>
    <n v="0"/>
    <n v="2201500394"/>
    <d v="2024-04-12T00:00:00"/>
    <n v="300468103"/>
    <s v="Para respuesta prestador"/>
    <d v="2024-02-02T00:00:00"/>
    <d v="2024-02-05T00:00:00"/>
    <m/>
    <n v="74835"/>
    <n v="70335"/>
    <n v="74435"/>
    <n v="4500"/>
    <n v="74835"/>
    <n v="0"/>
    <n v="0"/>
    <n v="400"/>
    <n v="0"/>
    <n v="400"/>
    <s v="GLOSA"/>
    <s v="SE OBJETA EL VALOR DE $400 PESOS POR NO COBRO DE COPAGO / CUOTA MODERADORA QUE PARA EL AÑO 2024 ES DE $4500  "/>
    <s v="COPAGO/CUOTA MODERADORA"/>
    <n v="0"/>
    <n v="69935"/>
  </r>
  <r>
    <n v="800212422"/>
    <s v="CHRISTUS SINERGIA SALUD SA"/>
    <s v="CLFR"/>
    <n v="1181199"/>
    <s v="CLFR1181199"/>
    <s v="800212422_CLFR1181199"/>
    <d v="2024-02-05T00:00:00"/>
    <d v="2024-03-15T00:00:00"/>
    <n v="135000"/>
    <n v="9500"/>
    <s v="COMFENALCO 2023 (ADMISIONES)"/>
    <s v="Factura cancelada parcialmente - Glosa por contestar IPS"/>
    <x v="5"/>
    <n v="0"/>
    <m/>
    <m/>
    <m/>
    <n v="109100"/>
    <n v="0"/>
    <n v="2201500394"/>
    <d v="2024-04-12T00:00:00"/>
    <n v="300468103"/>
    <s v="Para respuesta prestador"/>
    <d v="2024-02-05T00:00:00"/>
    <d v="2024-03-15T00:00:00"/>
    <m/>
    <n v="135000"/>
    <n v="118600"/>
    <n v="125500"/>
    <n v="16400"/>
    <n v="125500"/>
    <n v="0"/>
    <n v="0"/>
    <n v="9500"/>
    <n v="0"/>
    <n v="9500"/>
    <s v="GLOSA"/>
    <s v="Se realiza OBJECION  por mayor valor facturado de acuerdo a la nota técnica firmada entre las partes"/>
    <s v="FACTURACION"/>
    <n v="0"/>
    <n v="109100"/>
  </r>
  <r>
    <n v="800212422"/>
    <s v="CHRISTUS SINERGIA SALUD SA"/>
    <s v="CLFR"/>
    <n v="1186740"/>
    <s v="CLFR1186740"/>
    <s v="800212422_CLFR1186740"/>
    <d v="2024-02-19T00:00:00"/>
    <d v="2024-03-05T00:00:00"/>
    <n v="1149557"/>
    <n v="440557"/>
    <s v="COMFENALCO 2023 (ADMISIONES)"/>
    <s v="Factura cancelada parcialmente - Glosa por contestar IPS"/>
    <x v="5"/>
    <n v="0"/>
    <m/>
    <m/>
    <m/>
    <n v="694820"/>
    <n v="0"/>
    <n v="2201500394"/>
    <d v="2024-04-12T00:00:00"/>
    <n v="300468103"/>
    <s v="Para respuesta prestador"/>
    <d v="2024-02-19T00:00:00"/>
    <d v="2024-03-05T00:00:00"/>
    <m/>
    <n v="1149557"/>
    <n v="1149557"/>
    <n v="709000"/>
    <n v="0"/>
    <n v="709000"/>
    <n v="14180"/>
    <n v="0"/>
    <n v="440557"/>
    <n v="0"/>
    <n v="440557"/>
    <s v="GLOSA"/>
    <s v="Se realiz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
    <s v="TARIFA"/>
    <n v="0"/>
    <n v="709000"/>
  </r>
  <r>
    <n v="800212422"/>
    <s v="CHRISTUS SINERGIA SALUD SA"/>
    <s v="CLFR"/>
    <n v="1190284"/>
    <s v="CLFR1190284"/>
    <s v="800212422_CLFR1190284"/>
    <d v="2024-02-28T00:00:00"/>
    <d v="2024-03-05T00:00:00"/>
    <n v="521821"/>
    <n v="111563"/>
    <s v="COMFENALCO 2023 (ADMISIONES)"/>
    <s v="Factura cancelada parcialmente - Glosa por contestar IPS"/>
    <x v="5"/>
    <n v="0"/>
    <m/>
    <m/>
    <m/>
    <n v="354873"/>
    <n v="0"/>
    <n v="2201500394"/>
    <d v="2024-04-12T00:00:00"/>
    <n v="300468103"/>
    <s v="Para respuesta prestador"/>
    <d v="2024-02-28T00:00:00"/>
    <d v="2024-03-05T00:00:00"/>
    <m/>
    <n v="521821"/>
    <n v="474641"/>
    <n v="410258"/>
    <n v="47180"/>
    <n v="410258"/>
    <n v="8205"/>
    <n v="0"/>
    <n v="111563"/>
    <n v="0"/>
    <n v="111563"/>
    <s v="GLOSA"/>
    <s v="Se realiza objeciones de los Medicamentos facturados"/>
    <s v="FACTURACION"/>
    <n v="0"/>
    <n v="363078"/>
  </r>
  <r>
    <n v="800212422"/>
    <s v="CHRISTUS SINERGIA SALUD SA"/>
    <s v="CLV"/>
    <n v="101581"/>
    <s v="CLV101581"/>
    <s v="800212422_CLV101581"/>
    <d v="2024-03-12T00:00:00"/>
    <d v="2024-03-13T00:00:00"/>
    <n v="2544882"/>
    <n v="1494550"/>
    <s v="COMFENALCO 2023 (ADMISIONES)"/>
    <s v="Factura cancelada parcialmente - Glosa por contestar IPS"/>
    <x v="5"/>
    <n v="0"/>
    <m/>
    <m/>
    <m/>
    <n v="1024915"/>
    <n v="0"/>
    <n v="2201500394"/>
    <d v="2024-04-12T00:00:00"/>
    <n v="300468103"/>
    <s v="Para respuesta prestador"/>
    <d v="2024-03-12T00:00:00"/>
    <d v="2024-03-13T00:00:00"/>
    <m/>
    <n v="2544882"/>
    <n v="2544882"/>
    <n v="1045832"/>
    <n v="0"/>
    <n v="1045832"/>
    <n v="20917"/>
    <n v="0"/>
    <n v="1499050"/>
    <n v="0"/>
    <n v="1499050"/>
    <s v="GLOSA"/>
    <s v="Se realiza objeción 883321 RESONANCIA NUCLEAR MAGNETICA DE CORAZON CON VALORACION MORFOLOGICA Y FUNCIONAL CONTRASTADA la cual se valida en la nota técnica y esta pactada por valor de $1.045.832 no se evidencia alguna cotización indicando el mayor valor facturado a la ayuda diagnostica. O alguna aprobación por parte de la EPS. Se reconoce lo pactado. "/>
    <s v="TARIFA"/>
    <n v="0"/>
    <n v="1045832"/>
  </r>
  <r>
    <n v="800212422"/>
    <s v="CHRISTUS SINERGIA SALUD SA"/>
    <s v="CLFR"/>
    <n v="1194942"/>
    <s v="CLFR1194942"/>
    <s v="800212422_CLFR1194942"/>
    <d v="2024-03-12T00:00:00"/>
    <d v="2024-03-13T00:00:00"/>
    <n v="2527517"/>
    <n v="1149475"/>
    <s v="COMFENALCO 2023 (ADMISIONES)"/>
    <s v="Factura cancelada parcialmente - Glosa por contestar IPS"/>
    <x v="5"/>
    <n v="0"/>
    <m/>
    <m/>
    <m/>
    <n v="1350481"/>
    <n v="0"/>
    <n v="2201500394"/>
    <d v="2024-04-12T00:00:00"/>
    <n v="300468103"/>
    <s v="Para respuesta prestador"/>
    <d v="2024-03-12T00:00:00"/>
    <d v="2024-03-13T00:00:00"/>
    <m/>
    <n v="2527517"/>
    <n v="2527517"/>
    <n v="1378042"/>
    <n v="0"/>
    <n v="1378042"/>
    <n v="27561"/>
    <n v="0"/>
    <n v="1149475"/>
    <n v="0"/>
    <n v="1149475"/>
    <s v="GLOSA"/>
    <s v="Se realiza objeción a los honorarios HOANES029  HONORARIO ANESTESIOLOGO CARDIOVASCULAR"/>
    <s v="FACTURACION"/>
    <n v="0"/>
    <n v="1378042"/>
  </r>
  <r>
    <n v="800212422"/>
    <s v="CHRISTUS SINERGIA SALUD SA"/>
    <s v="CLFR"/>
    <n v="1195092"/>
    <s v="CLFR1195092"/>
    <s v="800212422_CLFR1195092"/>
    <d v="2024-03-12T00:00:00"/>
    <d v="2024-03-14T00:00:00"/>
    <n v="2527517"/>
    <n v="1149475"/>
    <s v="COMFENALCO 2023 (ADMISIONES)"/>
    <s v="Factura cancelada parcialmente - Glosa por contestar IPS"/>
    <x v="5"/>
    <n v="0"/>
    <m/>
    <m/>
    <m/>
    <n v="1350481"/>
    <n v="0"/>
    <n v="2201500394"/>
    <d v="2024-04-12T00:00:00"/>
    <n v="300468103"/>
    <s v="Para respuesta prestador"/>
    <d v="2024-03-12T00:00:00"/>
    <d v="2024-03-14T00:00:00"/>
    <m/>
    <n v="2527517"/>
    <n v="2527517"/>
    <n v="1378042"/>
    <n v="0"/>
    <n v="1378042"/>
    <n v="27561"/>
    <n v="0"/>
    <n v="1149475"/>
    <n v="0"/>
    <n v="1149475"/>
    <s v="GLOSA"/>
    <s v="se valida nota técnica convenida entre las partes y se evidencia que para el procedimiento los honorarios de anestesiólogo están incluidos en el paquete. No procedente para pago adicional "/>
    <s v="FACTURACION"/>
    <n v="0"/>
    <n v="1378042"/>
  </r>
  <r>
    <n v="800212422"/>
    <s v="CHRISTUS SINERGIA SALUD SA"/>
    <s v="CLFR"/>
    <n v="1200161"/>
    <s v="CLFR1200161"/>
    <s v="800212422_CLFR1200161"/>
    <d v="2024-03-27T00:00:00"/>
    <d v="2024-04-10T00:00:00"/>
    <n v="139968793"/>
    <n v="139968793"/>
    <s v="COMFENALCO 2023 (ADMISIONES)"/>
    <s v="Factura pendiente en programacion de pago - Glosa por contestar ips"/>
    <x v="6"/>
    <n v="98125687"/>
    <n v="1222438740"/>
    <m/>
    <m/>
    <n v="0"/>
    <n v="0"/>
    <m/>
    <m/>
    <n v="0"/>
    <s v="Para respuesta prestador"/>
    <d v="2024-03-27T00:00:00"/>
    <d v="2024-04-10T00:00:00"/>
    <m/>
    <n v="139968793"/>
    <n v="139968793"/>
    <n v="100128252"/>
    <n v="0"/>
    <n v="139968793"/>
    <n v="2002565"/>
    <n v="0"/>
    <n v="39840541"/>
    <n v="0"/>
    <n v="39840541"/>
    <s v="GLOSA"/>
    <s v="Se glosa materiales e insumos tarifas no pactadas, no se evidencia cotización de los mismos: 1)   6900P31C Válvula Biológica mitral  N. 31 mm  $12.136.923 2) 69028 ANILLO PARA ANULOPLASTIA TRICUSPIDE 28 MM $4.979.218 3) 12112 CATETER DRENAJE PERICARDICO 20 FR REF 12112 $726.392 4)10061 TUBO ASPIRACION CARDIACA EJE 16FR PUNTA ACANALADA 20FR REF 10061  $479.433. 5) B05BA10  NUTRICION PARENTERAL PERIFERICA $740.694 x 4 = $2.962.776 6) 011-42646-66  TRANSDUCTOR DE PRESION INTRAVENOSA SENCILLO ADULTO CON PUERTO PARA TOMA DE MUESTRAS TIPO VAMP $711.215 x 4 = $2.844.860 7) HEMOCONCENTRADOR ADULTO-PEDIATRICO $1.085.875 8) KIT OXIGENADOR-FILTRO-TUBERIA  $3.162.247 9) PELICULA FIJADORA SISTEMA PRESION NEGATIVA $270.000 x 3 = $810.000 No se evidencia Cotización   total glosado por cotización $29.187.724"/>
    <s v="FACTURACION"/>
    <n v="0"/>
    <n v="100128252"/>
  </r>
  <r>
    <n v="800212422"/>
    <s v="CHRISTUS SINERGIA SALUD SA"/>
    <s v="CLFR"/>
    <n v="791547"/>
    <s v="CLFR791547"/>
    <s v="800212422_CLFR791547"/>
    <d v="2023-01-03T00:00:00"/>
    <d v="2023-02-20T00:00:00"/>
    <n v="24068996"/>
    <n v="199950"/>
    <s v="URGENCIA VITAL-SOAT-COMFENALCO (FACTURACIÓN)"/>
    <s v="Glosa por contestar IPS"/>
    <x v="5"/>
    <n v="0"/>
    <m/>
    <m/>
    <m/>
    <n v="0"/>
    <n v="0"/>
    <m/>
    <m/>
    <n v="0"/>
    <s v="Para respuesta prestador"/>
    <d v="2023-01-03T00:00:00"/>
    <d v="2023-02-20T00:00:00"/>
    <m/>
    <n v="24068996"/>
    <n v="24068996"/>
    <n v="0"/>
    <n v="0"/>
    <n v="44001758"/>
    <n v="0"/>
    <n v="0"/>
    <n v="1969789"/>
    <n v="0"/>
    <n v="1969789"/>
    <s v="GLOSA"/>
    <s v=".ptcia medica. se hace glosa por ptcia mediaco RX DE TORAX Facturan 2 (Diciembre 23- 29) No interp. en la HC.           Gases arteriales Diciembre 24 no facturables, paciente en UC I Urocultivo Diciembre 29 no soportado interpretado en la HCa 19-9 no soporte ni interpretación en la HC. Aguja de escleroterapia colon. No soportada en HC.                       Cánula nasal adulto. Facturan 3, se acepta 1 por estancia. Facturan UCI Diciembre 23- 25; UCIN Diciembre 26-            29  Paciente al cual el 26 de Diciembre le definen traslado a piso, por lo cual el 27-28 de Diciembre se reconoce       como habitación bipersonal. Se objeta la diferencia ($892.10 ANGELA CAMPAZ                                              PAC: 16247789 JAIME GONZALEZ CHAVES                         "/>
    <s v="PERTINENCIA MEDICA"/>
    <n v="0"/>
    <n v="0"/>
  </r>
  <r>
    <n v="800212422"/>
    <s v="CHRISTUS SINERGIA SALUD SA"/>
    <s v="CLFR"/>
    <n v="886891"/>
    <s v="CLFR886891"/>
    <s v="800212422_CLFR886891"/>
    <d v="2023-06-18T00:00:00"/>
    <d v="2023-09-11T00:00:00"/>
    <n v="448523"/>
    <n v="238642"/>
    <s v="COMFENALCO 2023 (ADMISIONES)"/>
    <s v="Glosa por contestar IPS"/>
    <x v="5"/>
    <n v="0"/>
    <m/>
    <m/>
    <m/>
    <n v="0"/>
    <n v="0"/>
    <m/>
    <m/>
    <n v="0"/>
    <s v="Para respuesta prestador"/>
    <d v="2023-06-18T00:00:00"/>
    <d v="2023-09-08T00:00:00"/>
    <m/>
    <n v="448523"/>
    <n v="448523"/>
    <n v="209881"/>
    <n v="0"/>
    <n v="209881"/>
    <n v="4198"/>
    <n v="0"/>
    <n v="238642"/>
    <n v="0"/>
    <n v="238642"/>
    <s v="GLOSA"/>
    <s v="SERVICIO NO AUTORIZADO, SE OBJETA"/>
    <s v="FACTURACION"/>
    <n v="0"/>
    <n v="209881"/>
  </r>
  <r>
    <n v="800212422"/>
    <s v="CHRISTUS SINERGIA SALUD SA"/>
    <s v="CLFR"/>
    <n v="1174095"/>
    <s v="CLFR1174095"/>
    <s v="800212422_CLFR1174095"/>
    <d v="2024-01-17T00:00:00"/>
    <d v="2024-02-08T00:00:00"/>
    <n v="96271759"/>
    <n v="95933760"/>
    <s v="COMFENALCO 2023 (ADMISIONES)"/>
    <s v="Factura pendiente en programacion de pago - Glosa por contestar ips"/>
    <x v="6"/>
    <n v="88746478"/>
    <n v="1222394180"/>
    <m/>
    <m/>
    <n v="0"/>
    <n v="0"/>
    <m/>
    <m/>
    <n v="0"/>
    <s v="Para respuesta prestador"/>
    <d v="2024-01-17T00:00:00"/>
    <d v="2024-02-08T00:00:00"/>
    <m/>
    <n v="96271759"/>
    <n v="95933760"/>
    <n v="90902528"/>
    <n v="337999"/>
    <n v="95933760"/>
    <n v="1818051"/>
    <n v="0"/>
    <n v="5369231"/>
    <n v="0"/>
    <n v="5369231"/>
    <s v="GLOSA"/>
    <s v="Se objeta CS-VPE-111-06 PARCHE DE REPARACION DE PERICARDIO BOVINO 6 X 8CM por valor de $ 5.369.231 no se evidencia cotización para procedimiento realizado "/>
    <s v="FACTURACION"/>
    <n v="0"/>
    <n v="90564529"/>
  </r>
  <r>
    <n v="800212422"/>
    <s v="CHRISTUS SINERGIA SALUD SA"/>
    <s v="CLFR"/>
    <n v="1204691"/>
    <s v="CLFR1204691"/>
    <s v="800212422_CLFR1204691"/>
    <d v="2024-04-11T00:00:00"/>
    <d v="2024-04-12T00:00:00"/>
    <n v="86272471"/>
    <n v="86272471"/>
    <s v="COMFENALCO 2023 (ADMISIONES)"/>
    <e v="#N/A"/>
    <x v="6"/>
    <n v="81564901"/>
    <n v="1222440664"/>
    <m/>
    <m/>
    <n v="0"/>
    <n v="0"/>
    <m/>
    <m/>
    <n v="0"/>
    <s v="Para respuesta prestador"/>
    <d v="2024-04-11T00:00:00"/>
    <d v="2024-04-12T00:00:00"/>
    <m/>
    <n v="86272471"/>
    <n v="86272471"/>
    <n v="83229491"/>
    <n v="0"/>
    <n v="88227320"/>
    <n v="1664590"/>
    <n v="0"/>
    <n v="3042980"/>
    <n v="0"/>
    <n v="3042980"/>
    <s v="GLOSA"/>
    <s v="TARIFA/COTIZACIÓN/ Se glosa materiales e insumos tarifas no pactadas, no se evidencia cotización de los mismos: 1) SUMINISTRO - SENSOR PULSOXIMETRIA ADHESIVO NEONATAL  $135.396  /JAM"/>
    <s v="TARIFA"/>
    <n v="0"/>
    <n v="83229491"/>
  </r>
  <r>
    <n v="800212422"/>
    <s v="CHRISTUS SINERGIA SALUD SA"/>
    <s v="CLFR"/>
    <n v="1110132"/>
    <s v="CLFR1110132"/>
    <s v="800212422_CLFR1110132"/>
    <d v="2023-08-16T00:00:00"/>
    <d v="2023-09-07T00:00:00"/>
    <n v="2730140"/>
    <n v="147000"/>
    <s v="COMFENALCO 2023 (ADMISIONES)"/>
    <s v="Glosa por contestar IPS"/>
    <x v="5"/>
    <n v="0"/>
    <m/>
    <m/>
    <m/>
    <n v="0"/>
    <n v="0"/>
    <m/>
    <m/>
    <n v="0"/>
    <s v="Para respuesta prestador"/>
    <d v="2023-08-16T00:00:00"/>
    <d v="2023-09-06T00:00:00"/>
    <m/>
    <n v="2730140"/>
    <n v="2479867"/>
    <n v="2583140"/>
    <n v="250273"/>
    <n v="3731279"/>
    <n v="51663"/>
    <n v="0"/>
    <n v="147000"/>
    <n v="0"/>
    <n v="147000"/>
    <s v="GLOSA"/>
    <s v="Se valida autorización y no se evidencia autorización para el servicio de SOPORTE ANESTESICO PARA CONSULTA O APOYO DIAGNOSTICO por valor de $ 147.000."/>
    <s v="AUTORIZACION"/>
    <n v="0"/>
    <n v="2332867"/>
  </r>
  <r>
    <n v="800212422"/>
    <s v="CHRISTUS SINERGIA SALUD SA"/>
    <s v="CLFR"/>
    <n v="1110828"/>
    <s v="CLFR1110828"/>
    <s v="800212422_CLFR1110828"/>
    <d v="2023-08-17T00:00:00"/>
    <d v="2023-09-07T00:00:00"/>
    <n v="471102"/>
    <n v="147000"/>
    <s v="COMFENALCO 2023 (ADMISIONES)"/>
    <s v="Glosa por contestar IPS"/>
    <x v="5"/>
    <n v="0"/>
    <m/>
    <m/>
    <m/>
    <n v="0"/>
    <n v="0"/>
    <m/>
    <m/>
    <n v="0"/>
    <s v="Para respuesta prestador"/>
    <d v="2023-08-17T00:00:00"/>
    <d v="2023-09-06T00:00:00"/>
    <m/>
    <n v="471102"/>
    <n v="471102"/>
    <n v="324102"/>
    <n v="0"/>
    <n v="324102"/>
    <n v="6482"/>
    <n v="0"/>
    <n v="147000"/>
    <n v="0"/>
    <n v="147000"/>
    <s v="GLOSA"/>
    <s v="Se realiza objeción, se evidencia que el servicio SOPORTE DE SEDACIoN PARA CONSULTA O A POYO DIAGNoSTICO por valor de $ 147.000 no cuenta con autorización. Se glosa actividad."/>
    <s v="AUTORIZACION"/>
    <n v="0"/>
    <n v="324102"/>
  </r>
  <r>
    <n v="800212422"/>
    <s v="CHRISTUS SINERGIA SALUD SA"/>
    <s v="CLFR"/>
    <n v="1112154"/>
    <s v="CLFR1112154"/>
    <s v="800212422_CLFR1112154"/>
    <d v="2023-08-19T00:00:00"/>
    <d v="2023-09-07T00:00:00"/>
    <n v="635818"/>
    <n v="167699"/>
    <s v="COMFENALCO 2023 (ADMISIONES)"/>
    <s v="Glosa por contestar IPS"/>
    <x v="5"/>
    <n v="0"/>
    <m/>
    <m/>
    <m/>
    <n v="0"/>
    <n v="0"/>
    <m/>
    <m/>
    <n v="0"/>
    <s v="Para respuesta prestador"/>
    <d v="2023-08-19T00:00:00"/>
    <d v="2023-09-06T00:00:00"/>
    <m/>
    <n v="635818"/>
    <n v="635818"/>
    <n v="468119"/>
    <n v="0"/>
    <n v="468119"/>
    <n v="9362"/>
    <n v="0"/>
    <n v="167699"/>
    <n v="0"/>
    <n v="167699"/>
    <s v="GLOSA"/>
    <s v="Se realiza objeción, se evidencia que el servicio  no esta autorizado SOPORTE DE SEDACIoN PARA CONSULTA O A POYO DIAGNoSTICO por valor de $ 147.000"/>
    <s v="FACTURACION"/>
    <n v="0"/>
    <n v="468119"/>
  </r>
  <r>
    <n v="800212422"/>
    <s v="CHRISTUS SINERGIA SALUD SA"/>
    <s v="CLFR"/>
    <n v="1116943"/>
    <s v="CLFR1116943"/>
    <s v="800212422_CLFR1116943"/>
    <d v="2023-08-29T00:00:00"/>
    <d v="2023-09-11T00:00:00"/>
    <n v="64208066"/>
    <n v="1987013"/>
    <s v="COMFENALCO 2023 (ADMISIONES)"/>
    <s v="Glosa por contestar IPS"/>
    <x v="5"/>
    <n v="0"/>
    <m/>
    <m/>
    <m/>
    <n v="0"/>
    <n v="0"/>
    <m/>
    <m/>
    <n v="0"/>
    <s v="Para respuesta prestador"/>
    <d v="2023-08-29T00:00:00"/>
    <d v="2023-09-08T00:00:00"/>
    <m/>
    <n v="64208066"/>
    <n v="64208066"/>
    <n v="58873053"/>
    <n v="0"/>
    <n v="64208066"/>
    <n v="1177461"/>
    <n v="0"/>
    <n v="5335013"/>
    <n v="0"/>
    <n v="5335013"/>
    <s v="GLOSA"/>
    <s v="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
    <s v="PERTINENCIA MEDICA"/>
    <n v="0"/>
    <n v="58873053"/>
  </r>
  <r>
    <n v="800212422"/>
    <s v="CHRISTUS SINERGIA SALUD SA"/>
    <s v="CLFR"/>
    <n v="1126906"/>
    <s v="CLFR1126906"/>
    <s v="800212422_CLFR1126906"/>
    <d v="2023-09-16T00:00:00"/>
    <d v="2023-10-02T00:00:00"/>
    <n v="382607"/>
    <n v="25607"/>
    <s v="COMFENALCO 2023 (ADMISIONES)"/>
    <s v="Glosa por contestar IPS"/>
    <x v="5"/>
    <n v="0"/>
    <m/>
    <m/>
    <m/>
    <n v="0"/>
    <n v="0"/>
    <m/>
    <m/>
    <n v="0"/>
    <s v="Para respuesta prestador"/>
    <d v="2023-09-16T00:00:00"/>
    <d v="2023-10-02T00:00:00"/>
    <m/>
    <n v="382607"/>
    <n v="382607"/>
    <n v="357000"/>
    <n v="0"/>
    <n v="357000"/>
    <n v="7140"/>
    <n v="0"/>
    <n v="25607"/>
    <n v="0"/>
    <n v="25607"/>
    <s v="GLOSA"/>
    <s v="SE OBJETA MATERIALES E INSUMOS FACTURADOS, NO ESTAN AUTORIZADOS Y/O EN NOTA TECNICA COMO COBRO ADICIONAL A LO COVENIDO. 38831214 _ CATETER IV PERIFERICO 22G Cant. 2,00  Vlr. Unitario $4.195 Valor Total$ 8.390  2000E7D _ ADAPTADOR DE SEGURIDAD LIBRE DE AGUJA Cant. 1,00 00  Vlr. Unitario$ 7.795 Valor Total $ 7.795  B501000 _  CANULA NASAL DE OXIGENO ADULTO Cant. 1,00 Vlr. Unitario $ 9.422 Valor Total $ 9.422 Para un total de $25.607 "/>
    <s v="AUTORIZACION"/>
    <n v="0"/>
    <n v="357000"/>
  </r>
  <r>
    <n v="800212422"/>
    <s v="CHRISTUS SINERGIA SALUD SA"/>
    <s v="CLFR"/>
    <n v="1155367"/>
    <s v="CLFR1155367"/>
    <s v="800212422_CLFR1155367"/>
    <d v="2023-11-23T00:00:00"/>
    <d v="2023-12-14T00:00:00"/>
    <n v="83375639"/>
    <n v="83375639"/>
    <s v="COMFENALCO 2023 (ADMISIONES)"/>
    <s v="Factura pendiente en programacion de pago - Glosa por contestar ips"/>
    <x v="6"/>
    <n v="78268243"/>
    <n v="1222383346"/>
    <m/>
    <m/>
    <n v="0"/>
    <n v="0"/>
    <m/>
    <m/>
    <n v="0"/>
    <s v="Para respuesta prestador"/>
    <d v="2023-11-23T00:00:00"/>
    <d v="2023-12-13T00:00:00"/>
    <m/>
    <n v="83375639"/>
    <n v="83375639"/>
    <n v="79865554"/>
    <n v="0"/>
    <n v="83375639"/>
    <n v="1597311"/>
    <n v="0"/>
    <n v="3510085"/>
    <n v="0"/>
    <n v="3510085"/>
    <s v="GLOSA"/>
    <s v="no se evidencia justificación de 2da terapia ocupacional facturada el mismo día"/>
    <s v="PERTINENCIA MEDICA"/>
    <n v="0"/>
    <n v="79865554"/>
  </r>
  <r>
    <n v="800212422"/>
    <s v="CHRISTUS SINERGIA SALUD SA"/>
    <s v="CLFR"/>
    <n v="1193421"/>
    <s v="CLFR1193421"/>
    <s v="800212422_CLFR1193421"/>
    <d v="2024-03-07T00:00:00"/>
    <d v="2024-03-11T00:00:00"/>
    <n v="74910588"/>
    <n v="74606005"/>
    <s v="COMFENALCO 2023 (ADMISIONES)"/>
    <s v="Factura pendiente en programacion de pago - Glosa por contestar ips"/>
    <x v="6"/>
    <n v="69897266"/>
    <n v="1222422184"/>
    <m/>
    <m/>
    <n v="0"/>
    <n v="0"/>
    <m/>
    <m/>
    <n v="0"/>
    <s v="Para respuesta prestador"/>
    <d v="2024-03-07T00:00:00"/>
    <d v="2024-03-11T00:00:00"/>
    <m/>
    <n v="74910588"/>
    <n v="74910588"/>
    <n v="71323741"/>
    <n v="0"/>
    <n v="74257408"/>
    <n v="1426475"/>
    <n v="0"/>
    <n v="3586847"/>
    <n v="0"/>
    <n v="3586847"/>
    <s v="GLOSA"/>
    <s v="Levosimendan Febrero 8 NO soportado en la HC. No se evidencia ordenamiento médico. ($2.657.490"/>
    <s v="PERTINENCIA MEDICA"/>
    <n v="0"/>
    <n v="71323741"/>
  </r>
  <r>
    <n v="800212422"/>
    <s v="CHRISTUS SINERGIA SALUD SA"/>
    <s v="CLFR"/>
    <n v="1166665"/>
    <s v="CLFR1166665"/>
    <s v="800212422_CLFR1166665"/>
    <d v="2023-12-26T00:00:00"/>
    <d v="2024-01-04T00:00:00"/>
    <n v="232638"/>
    <n v="80950"/>
    <s v="COMFENALCO 2023 (ADMISIONES)"/>
    <s v="Glosa por contestar IPS"/>
    <x v="5"/>
    <n v="0"/>
    <m/>
    <m/>
    <m/>
    <n v="0"/>
    <n v="0"/>
    <m/>
    <m/>
    <n v="0"/>
    <s v="Para respuesta prestador"/>
    <d v="2023-12-26T00:00:00"/>
    <d v="2024-01-04T00:00:00"/>
    <m/>
    <n v="232638"/>
    <n v="232638"/>
    <n v="151688"/>
    <n v="0"/>
    <n v="151688"/>
    <n v="3034"/>
    <n v="0"/>
    <n v="80950"/>
    <n v="0"/>
    <n v="80950"/>
    <s v="GLOSA"/>
    <s v="AUTORIZACION: EL CODIGO 906812 (ELECTROFORESIS DE PROTEINAS SEMIAUTOMATIZADO Y AUTOMATIZADO Médico : 999999 - URGENCIAS V),  NO SE ENCUENTRA AUTORIZADO EN EL NAP 122300150617, LA AUT SOLO CUENTA CON LOS CUPS 906842 Y 906843."/>
    <s v="FACTURACION"/>
    <n v="0"/>
    <n v="151688"/>
  </r>
  <r>
    <n v="800212422"/>
    <s v="CHRISTUS SINERGIA SALUD SA"/>
    <s v="CLFR"/>
    <n v="1198474"/>
    <s v="CLFR1198474"/>
    <s v="800212422_CLFR1198474"/>
    <d v="2024-03-21T00:00:00"/>
    <d v="2024-04-10T00:00:00"/>
    <n v="68157435"/>
    <n v="68157435"/>
    <s v="COMFENALCO 2023 (ADMISIONES)"/>
    <s v="Factura pendiente en programacion de pago - Glosa por contestar ips"/>
    <x v="6"/>
    <n v="63415041"/>
    <n v="1222441293"/>
    <m/>
    <m/>
    <n v="0"/>
    <n v="0"/>
    <m/>
    <m/>
    <n v="0"/>
    <s v="Para respuesta prestador"/>
    <d v="2024-03-21T00:00:00"/>
    <d v="2024-04-10T00:00:00"/>
    <m/>
    <n v="68157435"/>
    <n v="68157435"/>
    <n v="64709226"/>
    <n v="0"/>
    <n v="68157435"/>
    <n v="1294185"/>
    <n v="0"/>
    <n v="3448209"/>
    <n v="0"/>
    <n v="3448209"/>
    <s v="GLOSA"/>
    <s v="Se glosa materiales e insumos tarifas no pactadas, no se evidencia cotización de los mismos: 1)   11-42646-66  TRANSDUCTOR DE PRESION INTRAVENOSA SENCILLO ADULTO CON PUERTO PARA        TOMA DE MUESTRAS TIPO VAMP  $711.215  X 2 = $1.422.430  /JAM"/>
    <s v="FACTURACION"/>
    <n v="0"/>
    <n v="64709226"/>
  </r>
  <r>
    <n v="800212422"/>
    <s v="CHRISTUS SINERGIA SALUD SA"/>
    <s v="CLV"/>
    <n v="29456"/>
    <s v="CLV29456"/>
    <s v="800212422_CLV29456"/>
    <d v="2023-12-28T00:00:00"/>
    <d v="2024-01-04T00:00:00"/>
    <n v="646078"/>
    <n v="167984"/>
    <s v="COMFENALCO 2023 (ADMISIONES)"/>
    <s v="Glosa por contestar IPS"/>
    <x v="5"/>
    <n v="0"/>
    <m/>
    <m/>
    <m/>
    <n v="0"/>
    <n v="0"/>
    <m/>
    <m/>
    <n v="0"/>
    <s v="Para respuesta prestador"/>
    <d v="2023-12-28T00:00:00"/>
    <d v="2024-01-04T00:00:00"/>
    <m/>
    <n v="646078"/>
    <n v="646078"/>
    <n v="478094"/>
    <n v="0"/>
    <n v="540000"/>
    <n v="9562"/>
    <n v="0"/>
    <n v="167984"/>
    <n v="0"/>
    <n v="167984"/>
    <s v="GLOSA"/>
    <s v="AUTORIZACION: SE GLOSA CUPS 878711 (ARTROGRAFIA DE HOMBRO), POR VALOR DE 167984, NO SE ENCUENTRA AUTORIZADO DENTRO DEL NAP 122300154661. SOLO ESTÁ AUTORIZADO EL CUPS 883512."/>
    <s v="AUTORIZACION"/>
    <n v="0"/>
    <n v="478094"/>
  </r>
  <r>
    <n v="800212422"/>
    <s v="CHRISTUS SINERGIA SALUD SA"/>
    <s v="CLFR"/>
    <n v="1196382"/>
    <s v="CLFR1196382"/>
    <s v="800212422_CLFR1196382"/>
    <d v="2024-03-15T00:00:00"/>
    <d v="2024-03-21T00:00:00"/>
    <n v="64572586"/>
    <n v="64572586"/>
    <s v="COMFENALCO 2023 (ADMISIONES)"/>
    <s v="Factura pendiente en programacion de pago - Glosa por contestar ips"/>
    <x v="6"/>
    <n v="44024778"/>
    <n v="1222436254"/>
    <m/>
    <m/>
    <n v="0"/>
    <n v="0"/>
    <m/>
    <m/>
    <n v="0"/>
    <s v="Para respuesta prestador"/>
    <d v="2024-03-15T00:00:00"/>
    <d v="2024-04-01T00:00:00"/>
    <m/>
    <n v="64572586"/>
    <n v="64572586"/>
    <n v="44923243"/>
    <n v="0"/>
    <n v="64572586"/>
    <n v="898465"/>
    <n v="0"/>
    <n v="19649343"/>
    <n v="0"/>
    <n v="19649343"/>
    <s v="GLOSA"/>
    <s v="911017 HEMOCLASIFICACION SISTEMA ABO DIRECTA- HEMOCLASIFICACION SISTEMA ABO INVERSA- HEMOCLASIFICACION SISTEMA RH. No facturables, incluidas en Pruebsa cruzadas. ($44.672)"/>
    <s v="FACTURACION"/>
    <n v="0"/>
    <n v="44923243"/>
  </r>
  <r>
    <n v="800212422"/>
    <s v="CHRISTUS SINERGIA SALUD SA"/>
    <s v="CLFR"/>
    <n v="1167545"/>
    <s v="CLFR1167545"/>
    <s v="800212422_CLFR1167545"/>
    <d v="2023-12-27T00:00:00"/>
    <d v="2024-01-04T00:00:00"/>
    <n v="42043130"/>
    <n v="42043130"/>
    <s v="COMFENALCO 2023 (ADMISIONES)"/>
    <s v="Factura pendiente en programacion de pago - Glosa por contestar ips"/>
    <x v="6"/>
    <n v="40792496"/>
    <n v="1222398574"/>
    <m/>
    <m/>
    <n v="0"/>
    <n v="0"/>
    <m/>
    <m/>
    <n v="0"/>
    <s v="Para respuesta prestador"/>
    <d v="2023-12-27T00:00:00"/>
    <d v="2024-01-04T00:00:00"/>
    <m/>
    <n v="42043130"/>
    <n v="42043130"/>
    <n v="41624996"/>
    <n v="0"/>
    <n v="42043130"/>
    <n v="832500"/>
    <n v="0"/>
    <n v="418134"/>
    <n v="0"/>
    <n v="418134"/>
    <s v="GLOSA"/>
    <s v="Insumos no facturables, incluidos en derechos de sala: APLICADOR GRANDE DE SOLUCION ANTISEPTICA BASE ALCOHOLICA + CLORHEXIDINA ($130.880) + TORUNDA DE GASA RADIO OPACA ($21.320)= $152.200"/>
    <s v="FACTURACION"/>
    <n v="0"/>
    <n v="41624996"/>
  </r>
  <r>
    <n v="800212422"/>
    <s v="CHRISTUS SINERGIA SALUD SA"/>
    <s v="CLFR"/>
    <n v="1188638"/>
    <s v="CLFR1188638"/>
    <s v="800212422_CLFR1188638"/>
    <d v="2024-02-23T00:00:00"/>
    <d v="2024-03-12T00:00:00"/>
    <n v="36356635"/>
    <n v="36356635"/>
    <s v="COMFENALCO 2023 (ADMISIONES)"/>
    <s v="Factura pendiente en programacion de pago - Glosa por contestar ips"/>
    <x v="6"/>
    <n v="34122416"/>
    <n v="1222432552"/>
    <m/>
    <m/>
    <n v="0"/>
    <n v="0"/>
    <m/>
    <m/>
    <n v="0"/>
    <s v="Para respuesta prestador"/>
    <d v="2024-02-23T00:00:00"/>
    <d v="2024-03-12T00:00:00"/>
    <m/>
    <n v="36356635"/>
    <n v="36356635"/>
    <n v="34818792"/>
    <n v="0"/>
    <n v="36356635"/>
    <n v="696376"/>
    <n v="0"/>
    <n v="1537843"/>
    <n v="0"/>
    <n v="1537843"/>
    <s v="GLOSA"/>
    <s v="890602 Cuidado por Medicina especilalizada Febrero 1 facturan 3"/>
    <s v="FACTURACION"/>
    <n v="0"/>
    <n v="34818792"/>
  </r>
  <r>
    <n v="800212422"/>
    <s v="CHRISTUS SINERGIA SALUD SA"/>
    <s v="CLFR"/>
    <n v="1193743"/>
    <s v="CLFR1193743"/>
    <s v="800212422_CLFR1193743"/>
    <d v="2024-03-08T00:00:00"/>
    <d v="2024-03-27T00:00:00"/>
    <n v="41179074"/>
    <n v="41179074"/>
    <s v="COMFENALCO 2023 (ADMISIONES)"/>
    <s v="Factura pendiente en programacion de pago - Glosa por contestar ips"/>
    <x v="6"/>
    <n v="32125560"/>
    <n v="1222439326"/>
    <m/>
    <m/>
    <n v="0"/>
    <n v="0"/>
    <m/>
    <m/>
    <n v="0"/>
    <s v="Para respuesta prestador"/>
    <d v="2024-03-08T00:00:00"/>
    <d v="2024-04-01T00:00:00"/>
    <m/>
    <n v="41179074"/>
    <n v="41179074"/>
    <n v="32781184"/>
    <n v="0"/>
    <n v="41179074"/>
    <n v="655624"/>
    <n v="0"/>
    <n v="8397890"/>
    <n v="0"/>
    <n v="8397890"/>
    <s v="GLOSA"/>
    <s v="911017  HEMOCLASIFICACION SISTEMA ABO DIRECTA-HEMOCLASIFICACION SISTEMA ABO INVERSA. No facturables. Incluidos en Pruebas cruzadas. ($21.772)"/>
    <s v="FACTURACION"/>
    <n v="0"/>
    <n v="32781184"/>
  </r>
  <r>
    <n v="800212422"/>
    <s v="CHRISTUS SINERGIA SALUD SA"/>
    <s v="CLFR"/>
    <n v="1196373"/>
    <s v="CLFR1196373"/>
    <s v="800212422_CLFR1196373"/>
    <d v="2024-03-15T00:00:00"/>
    <d v="2024-03-22T00:00:00"/>
    <n v="37488805"/>
    <n v="37488805"/>
    <s v="COMFENALCO 2023 (ADMISIONES)"/>
    <s v="Factura en proceso interno"/>
    <x v="6"/>
    <n v="28760066"/>
    <n v="1222442267"/>
    <m/>
    <m/>
    <n v="0"/>
    <n v="0"/>
    <m/>
    <m/>
    <n v="0"/>
    <s v="Para respuesta prestador"/>
    <d v="2024-03-15T00:00:00"/>
    <d v="2024-04-01T00:00:00"/>
    <m/>
    <n v="37488805"/>
    <n v="37488805"/>
    <n v="29347006"/>
    <n v="0"/>
    <n v="37488805"/>
    <n v="586940"/>
    <n v="0"/>
    <n v="8141799"/>
    <n v="0"/>
    <n v="8141799"/>
    <s v="GLOSA"/>
    <s v="COPAGO / Se objeta valor de copago  $337.999 No aplicado en factura, no se evidencia  en HC que ya pago por este evento  JAM"/>
    <s v="COPAGO/CUOTA MODERADORA"/>
    <n v="0"/>
    <n v="29347006"/>
  </r>
  <r>
    <n v="800212422"/>
    <s v="CHRISTUS SINERGIA SALUD SA"/>
    <s v="CLFR"/>
    <n v="1196490"/>
    <s v="CLFR1196490"/>
    <s v="800212422_CLFR1196490"/>
    <d v="2024-03-15T00:00:00"/>
    <d v="2024-04-10T00:00:00"/>
    <n v="36220119"/>
    <n v="36220119"/>
    <s v="COMFENALCO 2023 (ADMISIONES)"/>
    <s v="Factura en proceso interno"/>
    <x v="6"/>
    <n v="27070187"/>
    <n v="1222442307"/>
    <m/>
    <m/>
    <n v="0"/>
    <n v="0"/>
    <m/>
    <m/>
    <n v="0"/>
    <s v="Para respuesta prestador"/>
    <d v="2024-03-15T00:00:00"/>
    <d v="2024-04-10T00:00:00"/>
    <m/>
    <n v="36220119"/>
    <n v="36220119"/>
    <n v="27622640"/>
    <n v="0"/>
    <n v="36220119"/>
    <n v="552453"/>
    <n v="0"/>
    <n v="8597479"/>
    <n v="0"/>
    <n v="8597479"/>
    <s v="GLOSA"/>
    <s v="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
    <s v="COPAGO/CUOTA MODERADORA"/>
    <n v="0"/>
    <n v="27622640"/>
  </r>
  <r>
    <n v="800212422"/>
    <s v="CHRISTUS SINERGIA SALUD SA"/>
    <s v="CLFR"/>
    <n v="1196323"/>
    <s v="CLFR1196323"/>
    <s v="800212422_CLFR1196323"/>
    <d v="2024-03-15T00:00:00"/>
    <d v="2024-03-21T00:00:00"/>
    <n v="35430241"/>
    <n v="35430241"/>
    <s v="COMFENALCO 2023 (ADMISIONES)"/>
    <s v="Factura en proceso interno"/>
    <x v="6"/>
    <n v="25471229"/>
    <n v="1222442326"/>
    <m/>
    <m/>
    <n v="0"/>
    <n v="0"/>
    <m/>
    <m/>
    <n v="0"/>
    <s v="Para respuesta prestador"/>
    <d v="2024-03-15T00:00:00"/>
    <d v="2024-04-01T00:00:00"/>
    <m/>
    <n v="35430241"/>
    <n v="35430241"/>
    <n v="25991050"/>
    <n v="0"/>
    <n v="35430241"/>
    <n v="519821"/>
    <n v="0"/>
    <n v="9439191"/>
    <n v="0"/>
    <n v="9439191"/>
    <s v="GLOSA"/>
    <s v="APLICADOR GRANDE DE SOLUCION ANTISEPTICA BASE ALCOHOLICA + CLORHEXIDINA ($130.880)- MECHA GINECOLOGICA 5 X 80CM ($27.633)- PAQUETES DESECHABLES CIRUGIA CARDIOVASCULAR ($387.451). TOTAL: $545.964"/>
    <s v="FACTURACION"/>
    <n v="0"/>
    <n v="25991050"/>
  </r>
  <r>
    <n v="800212422"/>
    <s v="CHRISTUS SINERGIA SALUD SA"/>
    <s v="CLFR"/>
    <n v="1168048"/>
    <s v="CLFR1168048"/>
    <s v="800212422_CLFR1168048"/>
    <d v="2023-12-29T00:00:00"/>
    <d v="2024-01-04T00:00:00"/>
    <n v="33902880"/>
    <n v="33616978"/>
    <s v="COMFENALCO 2023 (ADMISIONES)"/>
    <s v="Factura devuelta"/>
    <x v="6"/>
    <n v="25465469"/>
    <n v="1222442350"/>
    <m/>
    <m/>
    <n v="0"/>
    <n v="0"/>
    <m/>
    <m/>
    <n v="0"/>
    <s v="Para respuesta prestador"/>
    <d v="2023-12-29T00:00:00"/>
    <d v="2024-04-10T00:00:00"/>
    <m/>
    <n v="33902880"/>
    <n v="33902880"/>
    <n v="25985172"/>
    <n v="0"/>
    <n v="33902880"/>
    <n v="519703"/>
    <n v="0"/>
    <n v="7917708"/>
    <n v="0"/>
    <n v="7917708"/>
    <s v="GLOSA"/>
    <s v="Insumos y gases no facturables, incluidos en derechos de sala: PAQUETES DESECHABLES CIRUGIA CARDIOVASCULAR ($361.183)- DESFLUORANO 240ML SOLUCION ANESTESICA INHALATORIA ($252.900)"/>
    <s v="FACTURACION"/>
    <n v="0"/>
    <n v="25985172"/>
  </r>
  <r>
    <n v="800212422"/>
    <s v="CHRISTUS SINERGIA SALUD SA"/>
    <s v="CLFR"/>
    <n v="1198375"/>
    <s v="CLFR1198375"/>
    <s v="800212422_CLFR1198375"/>
    <d v="2024-03-21T00:00:00"/>
    <d v="2024-03-22T00:00:00"/>
    <n v="28935019"/>
    <n v="27580669"/>
    <s v="COMFENALCO 2023 (ADMISIONES)"/>
    <s v="Factura en proceso interno"/>
    <x v="6"/>
    <n v="23916245"/>
    <n v="1222442505"/>
    <m/>
    <m/>
    <n v="0"/>
    <n v="0"/>
    <m/>
    <m/>
    <n v="0"/>
    <s v="Para respuesta prestador"/>
    <d v="2024-03-21T00:00:00"/>
    <d v="2024-04-01T00:00:00"/>
    <m/>
    <n v="28935019"/>
    <n v="27580669"/>
    <n v="25786321"/>
    <n v="1354350"/>
    <n v="27580669"/>
    <n v="515726"/>
    <n v="0"/>
    <n v="3148698"/>
    <n v="0"/>
    <n v="3148698"/>
    <s v="GLOSA"/>
    <s v="911116 No se evidencia soporte de seguimiento a las transfusiones: Glóbulos rojos Febrero 17 (1)- Febrero 18 (2). ($200.318) x 3"/>
    <s v="SOPORTES"/>
    <n v="0"/>
    <n v="24431971"/>
  </r>
  <r>
    <n v="800212422"/>
    <s v="CHRISTUS SINERGIA SALUD SA"/>
    <s v="CLFR"/>
    <n v="1199903"/>
    <s v="CLFR1199903"/>
    <s v="800212422_CLFR1199903"/>
    <d v="2024-03-27T00:00:00"/>
    <d v="2024-04-10T00:00:00"/>
    <n v="29018117"/>
    <n v="29018117"/>
    <s v="COMFENALCO 2023 (ADMISIONES)"/>
    <s v="Factura en proceso interno"/>
    <x v="6"/>
    <n v="22851908"/>
    <n v="1222442412"/>
    <m/>
    <m/>
    <n v="0"/>
    <n v="0"/>
    <m/>
    <m/>
    <n v="0"/>
    <s v="Para respuesta prestador"/>
    <d v="2024-03-27T00:00:00"/>
    <d v="2024-04-10T00:00:00"/>
    <m/>
    <n v="29018117"/>
    <n v="29018117"/>
    <n v="23318273"/>
    <n v="0"/>
    <n v="29018117"/>
    <n v="466365"/>
    <n v="0"/>
    <n v="5699844"/>
    <n v="0"/>
    <n v="5699844"/>
    <s v="GLOSA"/>
    <s v="Insumos no facturable, incluido en la estancia: CLORHEXIDINA 2.3PP X 30ML SOLUCION TOPICA ($12.108) "/>
    <s v="FACTURACION"/>
    <n v="0"/>
    <n v="23318273"/>
  </r>
  <r>
    <n v="800212422"/>
    <s v="CHRISTUS SINERGIA SALUD SA"/>
    <s v="CLFR"/>
    <n v="1195031"/>
    <s v="CLFR1195031"/>
    <s v="800212422_CLFR1195031"/>
    <d v="2024-03-12T00:00:00"/>
    <d v="2024-03-21T00:00:00"/>
    <n v="23195478"/>
    <n v="23195478"/>
    <s v="COMFENALCO 2023 (ADMISIONES)"/>
    <s v="Factura pendiente en programacion de pago - Glosa por contestar ips"/>
    <x v="6"/>
    <n v="21982040"/>
    <n v="1222433080"/>
    <m/>
    <m/>
    <n v="0"/>
    <n v="0"/>
    <m/>
    <m/>
    <n v="0"/>
    <s v="Para respuesta prestador"/>
    <d v="2024-03-12T00:00:00"/>
    <d v="2024-04-01T00:00:00"/>
    <m/>
    <n v="23195478"/>
    <n v="23195478"/>
    <n v="22430653"/>
    <n v="0"/>
    <n v="23195478"/>
    <n v="448613"/>
    <n v="0"/>
    <n v="764825"/>
    <n v="0"/>
    <n v="764825"/>
    <s v="GLOSA"/>
    <s v="FACTURACIÓN: SE OBJETA INSUMO QUE SE COBRA 2 VECES Y SOLO HAY JUSTIFICACION DE UNO EL 10 MARZO, CÓDIGO 0644-021-01 FIBRA REUTILIZABLE PARA LASER DE HOLMIO 550 MICRAS VALOR $ 725.714 MARZO 06/2024  TARIFA: SE REALIZA GLOSA A CUPS:879430-TOMOGRAFIA COMPUTADA DE ViAS URINARIAS [UROTAC] CON CONTRASTE POR MVC, VALOR FACTURADO $ 285000, VALOR TARIFA $245889, VLR GLOSA $ 39111  VALOR TOTAL GLOSA: $ 764.825 "/>
    <s v="FACTURACION"/>
    <n v="0"/>
    <n v="22430653"/>
  </r>
  <r>
    <n v="800212422"/>
    <s v="CHRISTUS SINERGIA SALUD SA"/>
    <s v="CLFR"/>
    <n v="1201184"/>
    <s v="CLFR1201184"/>
    <s v="800212422_CLFR1201184"/>
    <d v="2024-04-02T00:00:00"/>
    <d v="2024-04-12T00:00:00"/>
    <n v="35555524"/>
    <n v="35555524"/>
    <s v="COMFENALCO 2023 (ADMISIONES)"/>
    <e v="#N/A"/>
    <x v="6"/>
    <n v="21458565"/>
    <n v="1222442310"/>
    <m/>
    <m/>
    <n v="0"/>
    <n v="0"/>
    <m/>
    <m/>
    <n v="0"/>
    <s v="Para respuesta prestador"/>
    <d v="2024-04-02T00:00:00"/>
    <d v="2024-04-12T00:00:00"/>
    <m/>
    <n v="35555524"/>
    <n v="35555524"/>
    <n v="21896495"/>
    <n v="0"/>
    <n v="35689383"/>
    <n v="437930"/>
    <n v="0"/>
    <n v="13659029"/>
    <n v="0"/>
    <n v="13659029"/>
    <s v="GLOSA"/>
    <s v="TARIFAS/MATERIALES E INSUMOS/ Se glosa materiales e insumos tarifas no pactadas, no se evidencia cotización de los mismos: 1)  SUMINISTRO - SENSOR PULSOXIMETRIA ADHESIVO NEONATAL  $135.396 2)  KIT OXIGENADOR-FILTRO-TUBERIA $3.162.247  3)  SUTURA DE POLIBUTESTER MONOFILAMENTO REVESTIDO 6-0      75CM AGUJA 3/8C PUNTA TROCAR 13MM-VASCUFIL 6-0BLU $357.241 4)  SUTURA DE POLIBUTESTER MONOFILAMENTO REVESTIDO 7-0     75CM AGUJA 3/8C PUNTA REDONDA 9MM-VASCUFITL 7-0 BLU $358.510  5)  HEMOCONCENTRADOR ADULTO-PEDIATRICO $1.085.875 6)  SISTEMA DE DRENAJE TORAXICO ADULTO 3 CAMARAS  $342.097 7)  011-42646-66 TRANSDUCTOR DE PRESION INTRAVENOSA SENCILLO ADULTO CON PUERTO PARA      TOMA DE MUESTRAS TIPO  VAMP $635.014 x 2 = $1.270.028  8)  PAQUETES DESECHABLES CIRUGIA CARDIOVASCULAR $387.451     (No facturable, no se evidencia que contiene este paquete) 9)   SET TORNIQUETES GRUESOS 22 Fr. (set de torniquete naranja       grueso con hiladilla)  $316.307 10)  RESUCITADOR MANUAL REUTILIZABLE ADULTO $336.955  (Reutilizable no facturable) 11)  TUBO ASPIRACION CARDIACA EJE 16FR PUNTA ACANALADA 20FR       REF 10061 $479.433    Total objetado No se evidencia cotización $8.231.570   /JAM"/>
    <s v="TARIFA"/>
    <n v="0"/>
    <n v="21896495"/>
  </r>
  <r>
    <n v="800212422"/>
    <s v="CHRISTUS SINERGIA SALUD SA"/>
    <s v="CLFR"/>
    <n v="1172537"/>
    <s v="CLFR1172537"/>
    <s v="800212422_CLFR1172537"/>
    <d v="2024-01-12T00:00:00"/>
    <d v="2024-01-15T00:00:00"/>
    <n v="28639451"/>
    <n v="28639451"/>
    <s v="COMFENALCO 2023 (ADMISIONES)"/>
    <s v="Factura en proceso interno"/>
    <x v="6"/>
    <n v="21383243"/>
    <n v="1222442464"/>
    <m/>
    <m/>
    <n v="0"/>
    <n v="0"/>
    <m/>
    <m/>
    <n v="0"/>
    <s v="Para respuesta prestador"/>
    <d v="2024-01-12T00:00:00"/>
    <d v="2024-04-10T00:00:00"/>
    <m/>
    <n v="28639451"/>
    <n v="28639451"/>
    <n v="21819636"/>
    <n v="0"/>
    <n v="28639451"/>
    <n v="436393"/>
    <n v="0"/>
    <n v="6819815"/>
    <n v="0"/>
    <n v="6819815"/>
    <s v="GLOSA"/>
    <s v="APLICADOR GRANDE DE SOLUCION ANTISEPTICA BASE ALCOHOLICA + CLORHEXIDINA ($261.760)- PAQUETES DESECHABLES CIRUGIA CARDIOVASCULAR ($361.183). TOTAL: $622.943"/>
    <s v="FACTURACION"/>
    <n v="0"/>
    <n v="21819636"/>
  </r>
  <r>
    <n v="800212422"/>
    <s v="CHRISTUS SINERGIA SALUD SA"/>
    <s v="CLFR"/>
    <n v="1179208"/>
    <s v="CLFR1179208"/>
    <s v="800212422_CLFR1179208"/>
    <d v="2024-01-30T00:00:00"/>
    <d v="2024-02-15T00:00:00"/>
    <n v="27833581"/>
    <n v="27583581"/>
    <s v="COMFENALCO 2023 (ADMISIONES)"/>
    <s v="Factura devuelta"/>
    <x v="6"/>
    <n v="18218551"/>
    <n v="1222442503"/>
    <m/>
    <m/>
    <n v="0"/>
    <n v="0"/>
    <m/>
    <m/>
    <n v="0"/>
    <s v="Para respuesta prestador"/>
    <d v="2024-01-30T00:00:00"/>
    <d v="2024-04-10T00:00:00"/>
    <m/>
    <n v="27833581"/>
    <n v="27583581"/>
    <n v="18845460"/>
    <n v="250000"/>
    <n v="27833581"/>
    <n v="376909"/>
    <n v="0"/>
    <n v="8988121"/>
    <n v="0"/>
    <n v="8988121"/>
    <s v="GLOSA"/>
    <s v="PAQUETES DESECHABLES CIRUGIA CARDIOVASCULAR , No facturables, incluidos en derechos de sala ($361.183)"/>
    <s v="FACTURACION"/>
    <n v="0"/>
    <n v="18595460"/>
  </r>
  <r>
    <n v="800212422"/>
    <s v="CHRISTUS SINERGIA SALUD SA"/>
    <s v="CLFR"/>
    <n v="1199758"/>
    <s v="CLFR1199758"/>
    <s v="800212422_CLFR1199758"/>
    <d v="2024-03-27T00:00:00"/>
    <d v="2024-04-10T00:00:00"/>
    <n v="20727267"/>
    <n v="20389268"/>
    <s v="COMFENALCO 2023 (ADMISIONES)"/>
    <s v="Factura en proceso interno"/>
    <x v="6"/>
    <n v="14135511"/>
    <n v="1222442611"/>
    <m/>
    <m/>
    <n v="0"/>
    <n v="0"/>
    <m/>
    <m/>
    <n v="0"/>
    <s v="Para respuesta prestador"/>
    <d v="2024-03-27T00:00:00"/>
    <d v="2024-04-10T00:00:00"/>
    <m/>
    <n v="20727267"/>
    <n v="20389268"/>
    <n v="14768888"/>
    <n v="337999"/>
    <n v="20389268"/>
    <n v="295378"/>
    <n v="0"/>
    <n v="5958379"/>
    <n v="0"/>
    <n v="5958379"/>
    <s v="GLOSA"/>
    <s v="Paraclínicos no interpretados en la HC: Rx de Tórax Febrero 12- EKG Febrero 12-  Niveles de Vancomicina facturan 2 interpretan 1 (14). ($92.073)"/>
    <s v="FACTURACION"/>
    <n v="0"/>
    <n v="14430889"/>
  </r>
  <r>
    <n v="800212422"/>
    <s v="CHRISTUS SINERGIA SALUD SA"/>
    <s v="CLFR"/>
    <n v="1199757"/>
    <s v="CLFR1199757"/>
    <s v="800212422_CLFR1199757"/>
    <d v="2024-03-27T00:00:00"/>
    <d v="2024-03-28T00:00:00"/>
    <n v="11958185"/>
    <n v="11958185"/>
    <s v="COMFENALCO 2023 (ADMISIONES)"/>
    <s v="Factura pendiente en programacion de pago - Glosa por contestar ips"/>
    <x v="6"/>
    <n v="11687563"/>
    <n v="1222433085"/>
    <m/>
    <m/>
    <n v="0"/>
    <n v="0"/>
    <m/>
    <m/>
    <n v="0"/>
    <s v="Para respuesta prestador"/>
    <d v="2024-03-27T00:00:00"/>
    <d v="2024-04-01T00:00:00"/>
    <m/>
    <n v="11958185"/>
    <n v="11958185"/>
    <n v="11926085"/>
    <n v="0"/>
    <n v="35718"/>
    <n v="238522"/>
    <n v="0"/>
    <n v="32100"/>
    <n v="0"/>
    <n v="32100"/>
    <s v="GLOSA"/>
    <s v="SE REALIZA GLOSA A CUPS: 902104 - DIMERO D AUTOMATIZADO Y NO INTERPRETADO EN HC NI SOPORTADO EN LABORATORIO CLINICO, VALOR GLOSA $ 32.100"/>
    <s v="AUTORIZACION"/>
    <n v="0"/>
    <n v="11926085"/>
  </r>
  <r>
    <n v="800212422"/>
    <s v="CHRISTUS SINERGIA SALUD SA"/>
    <s v="CLFR"/>
    <n v="1198126"/>
    <s v="CLFR1198126"/>
    <s v="800212422_CLFR1198126"/>
    <d v="2024-03-21T00:00:00"/>
    <d v="2024-04-10T00:00:00"/>
    <n v="11592638"/>
    <n v="11592638"/>
    <s v="COMFENALCO 2023 (ADMISIONES)"/>
    <s v="Factura pendiente en programacion de pago - Glosa por contestar ips"/>
    <x v="6"/>
    <n v="11258427"/>
    <n v="1222434444"/>
    <m/>
    <m/>
    <n v="0"/>
    <n v="0"/>
    <m/>
    <m/>
    <n v="0"/>
    <s v="Para respuesta prestador"/>
    <d v="2024-03-21T00:00:00"/>
    <d v="2024-04-10T00:00:00"/>
    <m/>
    <n v="11592638"/>
    <n v="11592638"/>
    <n v="11488191"/>
    <n v="0"/>
    <n v="11592638"/>
    <n v="229764"/>
    <n v="0"/>
    <n v="104447"/>
    <n v="0"/>
    <n v="104447"/>
    <s v="GLOSA"/>
    <s v="FACTURACIÓN: SE REALIZA GLOSA A CUPS: 10B004-INTERNACION EN HABITACION DE CUATRO CAMAS O MAS, CANT: 1 DIA DE ESTANCIA, POR FALTA DE OPORTUNIDAD EN LA PROGRAMACION DEL PROCEDIMIENTO, VALOR GLOSA $ 104.447"/>
    <s v="FACTURACION"/>
    <n v="0"/>
    <n v="11488191"/>
  </r>
  <r>
    <n v="800212422"/>
    <s v="CHRISTUS SINERGIA SALUD SA"/>
    <s v="CLFR"/>
    <n v="1162596"/>
    <s v="CLFR1162596"/>
    <s v="800212422_CLFR1162596"/>
    <d v="2023-12-13T00:00:00"/>
    <d v="2023-12-15T00:00:00"/>
    <n v="11021176"/>
    <n v="10716593"/>
    <s v="COMFENALCO 2023 (ADMISIONES)"/>
    <s v="Factura devuelta"/>
    <x v="6"/>
    <n v="9228736"/>
    <n v="1222442616"/>
    <m/>
    <m/>
    <n v="0"/>
    <n v="0"/>
    <m/>
    <m/>
    <n v="0"/>
    <s v="Para respuesta prestador"/>
    <d v="2023-12-13T00:00:00"/>
    <d v="2024-04-10T00:00:00"/>
    <m/>
    <n v="11021176"/>
    <n v="10716593"/>
    <n v="9727877"/>
    <n v="304583"/>
    <n v="10716593"/>
    <n v="194558"/>
    <n v="0"/>
    <n v="1293299"/>
    <n v="0"/>
    <n v="1293299"/>
    <s v="GLOSA"/>
    <s v="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
    <s v="FACTURACION"/>
    <n v="0"/>
    <n v="9423294"/>
  </r>
  <r>
    <n v="800212422"/>
    <s v="CHRISTUS SINERGIA SALUD SA"/>
    <s v="CLFR"/>
    <n v="1107703"/>
    <s v="CLFR1107703"/>
    <s v="800212422_CLFR1107703"/>
    <d v="2023-08-13T00:00:00"/>
    <d v="2023-09-07T00:00:00"/>
    <n v="5755671"/>
    <n v="5451560"/>
    <s v="COMFENALCO 2023 (ADMISIONES)"/>
    <s v="Factura en proceso interno"/>
    <x v="6"/>
    <n v="5308996"/>
    <n v="1222442642"/>
    <m/>
    <m/>
    <n v="0"/>
    <n v="0"/>
    <m/>
    <m/>
    <n v="0"/>
    <s v="Para respuesta prestador"/>
    <d v="2023-08-13T00:00:00"/>
    <d v="2024-04-15T00:00:00"/>
    <m/>
    <n v="5755671"/>
    <n v="5541071"/>
    <n v="5636322"/>
    <n v="214600"/>
    <n v="5541071"/>
    <n v="112726"/>
    <n v="0"/>
    <n v="119349"/>
    <n v="0"/>
    <n v="119349"/>
    <s v="GLOSA"/>
    <s v="901221  Hemocultivo aerobio  (1) Junio 11 no interpretado en la HC. ($48.336)"/>
    <s v="FACTURACION"/>
    <n v="0"/>
    <n v="5421722"/>
  </r>
  <r>
    <n v="800212422"/>
    <s v="CHRISTUS SINERGIA SALUD SA"/>
    <s v="CLFR"/>
    <n v="1106147"/>
    <s v="CLFR1106147"/>
    <s v="800212422_CLFR1106147"/>
    <d v="2023-08-11T00:00:00"/>
    <d v="2023-09-07T00:00:00"/>
    <n v="5994597"/>
    <n v="5527157"/>
    <s v="COMFENALCO 2023 (ADMISIONES)"/>
    <s v="Factura devuelta"/>
    <x v="6"/>
    <n v="5039229"/>
    <n v="1222442633"/>
    <m/>
    <m/>
    <n v="0"/>
    <n v="0"/>
    <m/>
    <m/>
    <n v="0"/>
    <s v="Para respuesta prestador"/>
    <d v="2023-08-11T00:00:00"/>
    <d v="2024-04-15T00:00:00"/>
    <m/>
    <n v="5994597"/>
    <n v="5994597"/>
    <n v="5142070"/>
    <n v="0"/>
    <n v="6393033"/>
    <n v="102841"/>
    <n v="0"/>
    <n v="852527"/>
    <n v="0"/>
    <n v="852527"/>
    <s v="GLOSA"/>
    <s v="Paraclínicos no interpretados en la HC: 906440 ANAS ($31.560)"/>
    <s v="FACTURACION"/>
    <n v="0"/>
    <n v="5142070"/>
  </r>
  <r>
    <n v="800212422"/>
    <s v="CHRISTUS SINERGIA SALUD SA"/>
    <s v="CLFR"/>
    <n v="1205212"/>
    <s v="CLFR1205212"/>
    <s v="800212422_CLFR1205212"/>
    <d v="2024-04-14T00:00:00"/>
    <d v="2024-04-15T00:00:00"/>
    <n v="8604171"/>
    <n v="8604171"/>
    <s v="COMFENALCO 2023 (ADMISIONES)"/>
    <e v="#N/A"/>
    <x v="6"/>
    <n v="2086689"/>
    <n v="1222442623"/>
    <m/>
    <m/>
    <n v="0"/>
    <n v="0"/>
    <m/>
    <m/>
    <n v="0"/>
    <s v="Para respuesta prestador"/>
    <d v="2024-04-14T00:00:00"/>
    <d v="2024-04-15T00:00:00"/>
    <m/>
    <n v="9193019"/>
    <n v="8604171"/>
    <n v="2730140"/>
    <n v="588848"/>
    <n v="2583140"/>
    <n v="54603"/>
    <n v="0"/>
    <n v="6462879"/>
    <n v="0"/>
    <n v="6462879"/>
    <s v="GLOSA"/>
    <s v="Auditoria MEDICA:  CANASTILLA DISTAL 4 ALAMBRES ROTATORIO 2.5 MM X 22 MM. No soportada. No pertinente. ($1.964.985) Dra. Maiber Acevedo. Auditoria Administrativa:   (TARIFAS/ Se glosa materiales e insumos tarifas no pactadas, no se evidencia cotización Aceptada por la EPS:  $1.964.985) /JAM"/>
    <s v="SOPORTES"/>
    <n v="0"/>
    <n v="2141292"/>
  </r>
  <r>
    <n v="800212422"/>
    <s v="CHRISTUS SINERGIA SALUD SA"/>
    <s v="CLFR"/>
    <n v="1203131"/>
    <s v="CLFR1203131"/>
    <s v="800212422_CLFR1203131"/>
    <d v="2024-04-08T00:00:00"/>
    <d v="2024-04-10T00:00:00"/>
    <n v="2528003"/>
    <n v="2528003"/>
    <s v="COMFENALCO 2023 (ADMISIONES)"/>
    <e v="#N/A"/>
    <x v="6"/>
    <n v="1678786"/>
    <n v="1222442089"/>
    <m/>
    <m/>
    <n v="0"/>
    <n v="0"/>
    <m/>
    <m/>
    <n v="0"/>
    <s v="Para respuesta prestador"/>
    <d v="2024-04-08T00:00:00"/>
    <d v="2024-04-10T00:00:00"/>
    <m/>
    <n v="2528003"/>
    <n v="2528003"/>
    <n v="1713047"/>
    <n v="0"/>
    <n v="1713047"/>
    <n v="34261"/>
    <n v="0"/>
    <n v="814956"/>
    <n v="0"/>
    <n v="814956"/>
    <s v="GLOSA"/>
    <s v="TARIFAS/ Se glosa materiales e insumos tarifas no pactadas, no se evidencia cotización de los mismos: 1)  DISPOSITIVO DE CIERRE PERCUTANEO  $814.956 "/>
    <s v="TARIFA"/>
    <n v="0"/>
    <n v="1713047"/>
  </r>
  <r>
    <n v="800212422"/>
    <s v="CHRISTUS SINERGIA SALUD SA"/>
    <s v="CLFR"/>
    <n v="1203150"/>
    <s v="CLFR1203150"/>
    <s v="800212422_CLFR1203150"/>
    <d v="2024-04-08T00:00:00"/>
    <d v="2024-04-10T00:00:00"/>
    <n v="2316457"/>
    <n v="2316457"/>
    <s v="COMFENALCO 2023 (ADMISIONES)"/>
    <e v="#N/A"/>
    <x v="6"/>
    <n v="1471470"/>
    <n v="1222442314"/>
    <m/>
    <m/>
    <n v="0"/>
    <n v="0"/>
    <m/>
    <m/>
    <n v="0"/>
    <s v="Para respuesta prestador"/>
    <d v="2024-04-08T00:00:00"/>
    <d v="2024-04-10T00:00:00"/>
    <m/>
    <n v="2316457"/>
    <n v="2316457"/>
    <n v="1501500"/>
    <n v="0"/>
    <n v="1501500"/>
    <n v="30030"/>
    <n v="0"/>
    <n v="814957"/>
    <n v="0"/>
    <n v="814957"/>
    <s v="GLOSA"/>
    <s v="  TARIFAS/ Se glosa materiales e insumos tarifas no pactadas, no se evidencia cotización de los mismos:  1)   DISPOSITIVO DE CIERRE PERCUTANEO 1 x $ 814.957"/>
    <s v="TARIFA"/>
    <n v="0"/>
    <n v="1501500"/>
  </r>
  <r>
    <n v="800212422"/>
    <s v="CHRISTUS SINERGIA SALUD SA"/>
    <s v="CLFR"/>
    <n v="1199506"/>
    <s v="CLFR1199506"/>
    <s v="800212422_CLFR1199506"/>
    <d v="2024-03-26T00:00:00"/>
    <d v="2024-03-28T00:00:00"/>
    <n v="1673145"/>
    <n v="1673145"/>
    <s v="COMFENALCO 2023 (ADMISIONES)"/>
    <s v="Factura en proceso interno"/>
    <x v="6"/>
    <n v="1331651"/>
    <n v="1222442103"/>
    <m/>
    <m/>
    <n v="0"/>
    <n v="0"/>
    <m/>
    <m/>
    <n v="0"/>
    <s v="Para respuesta prestador"/>
    <d v="2024-03-26T00:00:00"/>
    <d v="2024-04-01T00:00:00"/>
    <m/>
    <n v="1673145"/>
    <n v="1673145"/>
    <n v="1358828"/>
    <n v="0"/>
    <n v="1358828"/>
    <n v="27177"/>
    <n v="0"/>
    <n v="314317"/>
    <n v="0"/>
    <n v="314317"/>
    <s v="GLOSA"/>
    <s v="TARIFA/ Se glosa MVF en cups 879901  TOMOGRAFÍA COMPUTADA DE VASOS - ANGIOTAC DE AORTA TOTAL  TP $1.358.828 ,   VF $1.440.385,  Se glosa diferencia $81.557 "/>
    <s v="TARIFA"/>
    <n v="0"/>
    <n v="1358828"/>
  </r>
  <r>
    <n v="800212422"/>
    <s v="CHRISTUS SINERGIA SALUD SA"/>
    <s v="CLFR"/>
    <n v="1198432"/>
    <s v="CLFR1198432"/>
    <s v="800212422_CLFR1198432"/>
    <d v="2024-03-21T00:00:00"/>
    <d v="2024-03-26T00:00:00"/>
    <n v="96661"/>
    <n v="96661"/>
    <s v="COMFENALCO 2023 (ADMISIONES)"/>
    <s v="Factura pendiente en programacion de pago - Glosa por contestar ips"/>
    <x v="6"/>
    <n v="93872"/>
    <n v="1222436323"/>
    <m/>
    <m/>
    <n v="0"/>
    <n v="0"/>
    <m/>
    <m/>
    <n v="0"/>
    <s v="Para respuesta prestador"/>
    <d v="2024-03-21T00:00:00"/>
    <d v="2024-04-01T00:00:00"/>
    <m/>
    <n v="96661"/>
    <n v="96661"/>
    <n v="93872"/>
    <n v="0"/>
    <n v="35718"/>
    <n v="0"/>
    <n v="0"/>
    <n v="2789"/>
    <n v="0"/>
    <n v="2789"/>
    <s v="GLOSA"/>
    <s v="SPTE INCOMPLETO: SE REALIZA GLOSA A CUPS: 19924285-49TRAMADOL CLORHIDRATO SOLUCION INYECTABLE 50 MG/1 ML, CANT 1 , VLR $ 2132, VLR GLOSA $ 2132, NO SUSTENTADOS EN HISTORIA CLINICA SPTE INCOMPLETO: SE REALIZA GLOSA A CUPS:19935303-4ACETAMINOFEN TABLETA O CAPSULA 500 MG, CANT 2, VLR UNITARIO #205, VLR GLOSA $410, NO SUSTENTADOS EN HISTORIA CLINICA SPTE INCOMPLETO: SE REALIZA GLOSA A CUPS:20035947-13OMEPRAZOL TABLETA RECUBIERTA O CAPSULA  20 MG, CANT 1, VLR UNIT $ 247, VLR GLOSA $ 247, NO SUSTENTADOS EN HISTORIA CLINICA VALOR TOTAL GLOSA $ 2.789 "/>
    <s v="SOPORTES"/>
    <n v="0"/>
    <n v="93872"/>
  </r>
  <r>
    <n v="800212422"/>
    <s v="CHRISTUS SINERGIA SALUD SA"/>
    <s v="CLFR"/>
    <n v="667848"/>
    <s v="CLFR667848"/>
    <s v="800212422_CLFR667848"/>
    <d v="2022-04-15T00:00:00"/>
    <d v="2022-07-27T00:00:00"/>
    <n v="185284858"/>
    <n v="6051530"/>
    <s v="URGENCIA VITAL-SOAT-COMFENALCO (FACTURACIÓN)"/>
    <s v="Factura pendiente en programacion de pago - Glosa por contestar ips"/>
    <x v="6"/>
    <n v="0"/>
    <m/>
    <m/>
    <m/>
    <n v="0"/>
    <n v="0"/>
    <m/>
    <m/>
    <n v="0"/>
    <s v="Para respuesta prestador"/>
    <d v="2022-04-15T00:00:00"/>
    <d v="2022-09-16T00:00:00"/>
    <m/>
    <n v="185284858"/>
    <n v="185284858"/>
    <n v="0"/>
    <n v="0"/>
    <n v="38478912"/>
    <n v="0"/>
    <n v="0"/>
    <n v="4114651"/>
    <n v="0"/>
    <n v="4114651"/>
    <s v="GLOSA"/>
    <s v="DEVOLUCION, AL MOMENTO DE VALIDAR NO SE EVIDENCIA AUTORIZACI ON (NAP DE 15 DIGITOS) PARA LOS SERVICIOS FACTURADOS, POR FVOR VALIDAR TARIFAS DE LOS PROCEDIMIENTOS QUIRURGICOS REALIZ ADOS, POR FAVOR ANEXAR SOPORTES COMPLETOS DE LOS PARACLINICPENDIENTE AUD MEDICA PERT. CLAUDIA DIAZ                                                                                                                                                                                                                                                                                                                                                                                                                                                         "/>
    <s v="AUTORIZACION"/>
    <n v="0"/>
    <n v="0"/>
  </r>
  <r>
    <n v="800212422"/>
    <s v="CHRISTUS SINERGIA SALUD SA"/>
    <s v="CLFR"/>
    <n v="1186003"/>
    <s v="CLFR1186003"/>
    <s v="800212422_CLFR1186003"/>
    <d v="2024-02-16T00:00:00"/>
    <d v="2024-03-11T00:00:00"/>
    <n v="36675384"/>
    <n v="36675384"/>
    <s v="COMFENALCO 2023 (ADMISIONES)"/>
    <s v="Factura pendiente en programacion de pago - Glosa por contestar ips"/>
    <x v="6"/>
    <n v="0"/>
    <m/>
    <m/>
    <m/>
    <n v="0"/>
    <n v="0"/>
    <m/>
    <m/>
    <n v="0"/>
    <s v="Para respuesta prestador"/>
    <d v="2024-02-16T00:00:00"/>
    <d v="2024-03-11T00:00:00"/>
    <m/>
    <n v="36675384"/>
    <n v="36675384"/>
    <n v="34502808"/>
    <n v="0"/>
    <n v="36675384"/>
    <n v="690056"/>
    <n v="0"/>
    <n v="2172576"/>
    <n v="0"/>
    <n v="2172576"/>
    <s v="GLOSA"/>
    <s v="895100 EKG Facturan 2 (Febrero 9- 15) No interpretados en la HC. Pertinente 1. ($24.442) x 2"/>
    <s v="FACTURACION"/>
    <n v="0"/>
    <n v="34502808"/>
  </r>
  <r>
    <n v="800212422"/>
    <s v="CHRISTUS SINERGIA SALUD SA"/>
    <s v="CLFR"/>
    <n v="1187032"/>
    <s v="CLFR1187032"/>
    <s v="800212422_CLFR1187032"/>
    <d v="2024-02-20T00:00:00"/>
    <d v="2024-03-12T00:00:00"/>
    <n v="16940471"/>
    <n v="16940471"/>
    <s v="COMFENALCO 2023 (ADMISIONES)"/>
    <s v="Factura pendiente en programacion de pago - Glosa por contestar ips"/>
    <x v="6"/>
    <n v="0"/>
    <m/>
    <m/>
    <m/>
    <n v="0"/>
    <n v="0"/>
    <m/>
    <m/>
    <n v="0"/>
    <s v="Para respuesta prestador"/>
    <d v="2024-02-20T00:00:00"/>
    <d v="2024-03-12T00:00:00"/>
    <m/>
    <n v="16940471"/>
    <n v="16940471"/>
    <n v="15484425"/>
    <n v="0"/>
    <n v="16940471"/>
    <n v="309689"/>
    <n v="0"/>
    <n v="1456046"/>
    <n v="0"/>
    <n v="1456046"/>
    <s v="GLOSA"/>
    <s v="Paraclínicos no interpretados en la HC: Febrero 6: 895100 EKG- Hemograma- Ionograma- BUN- Creatinina. ($78.004)"/>
    <s v="FACTURACION"/>
    <n v="0"/>
    <n v="15484425"/>
  </r>
  <r>
    <n v="800212422"/>
    <s v="CHRISTUS SINERGIA SALUD SA"/>
    <s v="CLFR"/>
    <n v="1187189"/>
    <s v="CLFR1187189"/>
    <s v="800212422_CLFR1187189"/>
    <d v="2024-02-20T00:00:00"/>
    <d v="2024-03-11T00:00:00"/>
    <n v="22845544"/>
    <n v="22845544"/>
    <s v="COMFENALCO 2023 (ADMISIONES)"/>
    <s v="Factura pendiente en programacion de pago - Glosa por contestar ips"/>
    <x v="6"/>
    <n v="0"/>
    <m/>
    <m/>
    <m/>
    <n v="0"/>
    <n v="0"/>
    <m/>
    <m/>
    <n v="0"/>
    <s v="Para respuesta prestador"/>
    <d v="2024-02-20T00:00:00"/>
    <d v="2024-03-11T00:00:00"/>
    <m/>
    <n v="22845544"/>
    <n v="22845544"/>
    <n v="20232196"/>
    <n v="0"/>
    <n v="22845544"/>
    <n v="404644"/>
    <n v="0"/>
    <n v="2613348"/>
    <n v="0"/>
    <n v="2613348"/>
    <s v="GLOSA"/>
    <s v="Estancia: Facturan: UCIN Febrero 9- 13 UCI Febrero 14. Paciente a quien post procedimiento ordenan traslado a UCIN. Dan manejo de UCIN. No criterios de UCI. Por lo cual el 14 de Febrero se reconoce como UCIN. Se objeta la diferencia UCI- UCIN. ($863"/>
    <s v="PERTINENCIA MEDICA"/>
    <n v="0"/>
    <n v="20232196"/>
  </r>
  <r>
    <n v="800212422"/>
    <s v="CHRISTUS SINERGIA SALUD SA"/>
    <s v="CLFR"/>
    <n v="1188119"/>
    <s v="CLFR1188119"/>
    <s v="800212422_CLFR1188119"/>
    <d v="2024-02-22T00:00:00"/>
    <d v="2024-03-12T00:00:00"/>
    <n v="33673261"/>
    <n v="33673261"/>
    <s v="COMFENALCO 2023 (ADMISIONES)"/>
    <s v="Factura pendiente en programacion de pago - Glosa por contestar ips"/>
    <x v="6"/>
    <n v="0"/>
    <m/>
    <m/>
    <m/>
    <n v="0"/>
    <n v="0"/>
    <m/>
    <m/>
    <n v="0"/>
    <s v="Para respuesta prestador"/>
    <d v="2024-02-22T00:00:00"/>
    <d v="2024-03-12T00:00:00"/>
    <m/>
    <n v="33673261"/>
    <n v="33673261"/>
    <n v="33042790"/>
    <n v="0"/>
    <n v="33673261"/>
    <n v="660856"/>
    <n v="0"/>
    <n v="630471"/>
    <n v="0"/>
    <n v="630471"/>
    <s v="GLOSA"/>
    <s v="871121  Radiografía de Tórax Febrero 14 no interpretada en la HC. ($53.786)"/>
    <s v="FACTURACION"/>
    <n v="0"/>
    <n v="33042790"/>
  </r>
  <r>
    <n v="800212422"/>
    <s v="CHRISTUS SINERGIA SALUD SA"/>
    <s v="CLFR"/>
    <n v="1200919"/>
    <s v="CLFR1200919"/>
    <s v="800212422_CLFR1200919"/>
    <d v="2024-03-31T00:00:00"/>
    <m/>
    <n v="43775658"/>
    <n v="43437659"/>
    <s v="COMFENALCO 2023 (ADMISIONES)"/>
    <s v="Factura no radicada"/>
    <x v="6"/>
    <n v="0"/>
    <m/>
    <m/>
    <m/>
    <n v="0"/>
    <n v="0"/>
    <m/>
    <m/>
    <n v="0"/>
    <s v="Para respuesta prestador"/>
    <d v="2024-03-31T00:00:00"/>
    <d v="2024-05-03T00:00:00"/>
    <m/>
    <n v="43775658"/>
    <n v="43437659"/>
    <n v="33801000"/>
    <n v="337999"/>
    <n v="43437659"/>
    <n v="676020"/>
    <n v="0"/>
    <n v="9974658"/>
    <n v="0"/>
    <n v="9974658"/>
    <s v="GLOSA"/>
    <s v="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quot; CON PUNTA 7 CM [CUMS : NO APLICA] 1,00 x $1.770.354 Total objetado No se evidencia cotización aceptada por la EPS $5.589.499 /JAM - Se objeta MVF en Cups 881202 ECOCARDIOGRAMA TRANSTORÁCICO, Tarifa Pactada Según Convenio $130.000 VF $497.022, Se objeta Diferencia $367.022 /JAM - Cefepime fco x 1 gr. Facturan 8 pertinentes 6. Formulan 2 grs cada 8 hras por 24 horas. ($14.270) X 2"/>
    <s v="TARIFA"/>
    <n v="0"/>
    <n v="33463001"/>
  </r>
  <r>
    <n v="800212422"/>
    <s v="CHRISTUS SINERGIA SALUD SA"/>
    <s v="CLFR"/>
    <n v="1204095"/>
    <s v="CLFR1204095"/>
    <s v="800212422_CLFR1204095"/>
    <d v="2024-04-10T00:00:00"/>
    <m/>
    <n v="49035031"/>
    <n v="49035031"/>
    <s v="COMFENALCO 2023 (ADMISIONES)"/>
    <e v="#N/A"/>
    <x v="6"/>
    <n v="0"/>
    <m/>
    <m/>
    <m/>
    <n v="0"/>
    <n v="0"/>
    <m/>
    <m/>
    <n v="0"/>
    <s v="Para respuesta prestador"/>
    <d v="2024-04-10T00:00:00"/>
    <d v="2024-05-03T00:00:00"/>
    <m/>
    <n v="49035031"/>
    <n v="49035031"/>
    <n v="48795222"/>
    <n v="0"/>
    <n v="49035031"/>
    <n v="975904"/>
    <n v="0"/>
    <n v="239809"/>
    <n v="0"/>
    <n v="239809"/>
    <s v="GLOSA"/>
    <s v="10B004 Estancia: Facturan: 4 Camas Marzo 12- 16). Paciente a quien el 12 de Marzo le definen Explante e Implante de Cardioresincronizador. EPS autoriza el 13 de Marzo, le realizan el procedimiento el 15 de Marzo, por lo anterior se objeta la estancia del día 14 de Marzo por inoportunidad en la realización de procedimiento terapeutico. ($104.447) - 890602 CUIDADO (MANEJO) INTRAHOSPITALARIO POR MEDICINA ESPECIALIZADA. Marzo 14. No pertinente por estancia no pertinente por inoportunidad en la realización de procedimiento terapeutico. ($45.219) - 871121 Rx de Tórax Marzo 12 no interpretada en la HC. ($53.786) - 902210 Paraclínicos Marzo 15 no interpretados en la HC: (Hemograma- TP- TPT). ($36.357)"/>
    <s v="PERTINENCIA MEDICA"/>
    <n v="0"/>
    <n v="48795222"/>
  </r>
  <r>
    <n v="800212422"/>
    <s v="CHRISTUS SINERGIA SALUD SA"/>
    <s v="CLFR"/>
    <n v="1204361"/>
    <s v="CLFR1204361"/>
    <s v="800212422_CLFR1204361"/>
    <d v="2024-04-10T00:00:00"/>
    <m/>
    <n v="43505333"/>
    <n v="43167334"/>
    <s v="COMFENALCO 2023 (ADMISIONES)"/>
    <e v="#N/A"/>
    <x v="6"/>
    <n v="0"/>
    <m/>
    <m/>
    <m/>
    <n v="0"/>
    <n v="0"/>
    <m/>
    <m/>
    <n v="0"/>
    <s v="Para respuesta prestador"/>
    <d v="2024-04-10T00:00:00"/>
    <d v="2024-05-03T00:00:00"/>
    <m/>
    <n v="43505333"/>
    <n v="43167334"/>
    <n v="29621094"/>
    <n v="337999"/>
    <n v="43167334"/>
    <n v="592422"/>
    <n v="0"/>
    <n v="13884239"/>
    <n v="0"/>
    <n v="13884239"/>
    <s v="GLOSA"/>
    <s v="COPAGO/ Se glosa excedente de copago Rango II para el 2024 es de $1.354.351 No aplicado en factura. (Sólo se descontó $337.999 se objeta la diferencia de $1.016.352) No se evidencia en HC que ya pagó por este evento. /JAM - APLICADOR GRANDE DE SOLUCION ANTISEPTICA BASE ALCOHOLICA + CLORHEXIDINA ($130.880)- PAQUETES DESECHABLES CIRUGIA CARDIOVASCULAR ($387.451)- PAÑIN ANTISEPTICO IMPREGNADO CON ALCOHOL ISOPROPILICO ($2.230). TOTAL: $520.561 - 107M01 Estancia: Facturan: UCIN Marzo 13- 16)- Bipersonal (Marzo 17- 28)- UCI (Marzo 29- 31)- UCIN (Abril 1- 3)- UCI (Abril 5)- Bipersonal (Abril 4/ 6- 9). Paciente quien ingresa remitido el 13 de Marzo para valoración por Cirugía cardiovascular quin lo valora el 16 de Marzo. Por lo anterior se objeta la estancia de los días Marzo 14- 15 por inoportunidad en valoración especializada necesaria para definir conducta. ($372.000) x 2= 744.000. Además considero sin criterios de UCIN, se encuentra hemodinamicamente estable, sin dolor, se pudo manejar en piso, por lo cual se objeta la diferencia UCIN- Bipersonal ($372.000- 139.538) x 2=464.924. TOTAL: $1.208.924 - 10A002 Estancia: Facturan: UCIN Marzo 13- 16)- Bipersonal (Marzo 17- 28)- UCI (Marzo 29- 31)- UCIN (Abril 1- 3)- UCI (Abril 5)- Bipersonal (Abril 4/ 6- 9). Paciente quien el 16 de Marzo le definen procedimiento quirúrgico (rvm), IPS envía solicitud de autorización a la EPS el día 19 de Marzo. Por lo anterior se objeta la estancia de los días Marzo 17- 18 por inoportunidad en solicitud de autorización de procedimiento quirúrgico. ($139.538) X 2 - 890602 CUIDADO (MANEJO) INTRAHOSPITALARIO POR MEDICINA ESPECIALIZADA. Se objetan los días Marzo 17 - 18 de estancia no pertinente por inoportunidad en solicitud de autorización de procedimiento quirúrgico. ($45.219) x 2 - 10A002 Estancia: Facturan: UCIN Marzo 13- 16)- Bipersonal (Marzo 17- 28)- UCI (Marzo 29- 31)- UCIN (Abril 1- 3)- UCI (Abril 4)- Bipersonal (Abril 5- 9). Paciente quien la EPS autoriza procedimiento quirúrgico el 22 de Marzo, le realizan el procedimiento el día 29 de Marzo por no disponibilidad de salas. Por lo anterior se objeta la estancia de los días Marzo 23- 28 por no oportunidad en realización de procedimiento quirúrgico por no disponibilidad de salas de cirugía. ($139.538) x 6 - 895100 Electrocardiograma Marzo 29 no interpretado en la HC. Rx de Tórax Marzo 29 no interpretada en la HC. ($78.228) - Vancomicina fco x 500 mg facturan 7. Pertinentes 4. Formulan 1 gr cada 12 horas como profilaxis. ($25.795) x 3 - Se objeta MVF en Cups 881202 ECOCARDIOGRAMA TRANSTORÁCICO, Tarifa Pactada Según Convenio $130.000 VF $497.022, Se objeta Diferencia $367.022 /JAM -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
    <s v="PERTINENCIA MEDICA"/>
    <n v="0"/>
    <n v="29283095"/>
  </r>
  <r>
    <n v="800212422"/>
    <s v="CHRISTUS SINERGIA SALUD SA"/>
    <s v="CLFR"/>
    <n v="1205075"/>
    <s v="CLFR1205075"/>
    <s v="800212422_CLFR1205075"/>
    <d v="2024-04-12T00:00:00"/>
    <m/>
    <n v="74659835"/>
    <n v="74321836"/>
    <s v="COMFENALCO 2023 (ADMISIONES)"/>
    <e v="#N/A"/>
    <x v="6"/>
    <n v="0"/>
    <m/>
    <m/>
    <m/>
    <n v="0"/>
    <n v="0"/>
    <m/>
    <m/>
    <n v="0"/>
    <s v="Para respuesta prestador"/>
    <d v="2024-04-12T00:00:00"/>
    <d v="2024-05-03T00:00:00"/>
    <m/>
    <n v="74659835"/>
    <n v="74321836"/>
    <n v="32241883"/>
    <n v="337999"/>
    <n v="74321836"/>
    <n v="644838"/>
    <n v="0"/>
    <n v="42417952"/>
    <n v="0"/>
    <n v="42417952"/>
    <s v="GLOSA"/>
    <s v="Se objeta MVF en Cups 881202 ECOCARDIOGRAMA TRANSTORÁCICO, Tarifa Pactada Según Convenio $130.000_x000a_ VF $497.022, Se objeta Diferencia $367.022 - TARIFAS/ Se glosa materiales e insumos/Medicamentos/  tarifas no pactadas, no se evidencia cotización Aceptada por la EPS:_x000a_1)  011-42646-66 TRANSDUCTOR DE PRESION INTRAVENOSA SENCILLO ADULTO CON PUERTO PARA _x000a_    TOMA DE MUESTRAS TIPO  VAMP $711.215 x 2 = $1.422.430_x000a_2)  PROTESIS VASCULAR EN POLIESTER RECTA 28MM X 30CM [CUMS : N/A]  1x $4.053.655_x000a_3)  ANILLO DE ANULOPLASTIA MITRAL 30MM [CUMS : N/A] 1 $4.979.218_x000a_4)  SUTURA DE POLIESTER 2-0 10X75CM DOBLE AGUJA 1/2C PUNTA CORTANTE 26MM [CUMS : N/A] 1x $685.012_x000a_5)  SUTURA DE POLIESTER 2-0 10X75CM DOBLE AGUJA 1/2C PUNTA CORTANTE 17MM CON PLEDGET 7X3X1.5MM _x000a_    [CUMS : N/A] 2x $558.600  $1.117.200_x000a_6)  KIT OXIGENADOR-FILTRO-TUBERIA [CUMS : N/A] 1x $3.162.247_x000a_7)  HEMOCONCENTRADOR ADULTO-PEDIATRICO [CUMS : N/A] 1x $1.085.875_x000a_8)  SOLUCION HTK CUSTODIOL X 1000ML [CUMS : N/A] 2x $1.892.049 = $3.784.098_x000a_9)  VALVULA BIOLOGICA AORTICA N 23 MM [CUMS : NO APLICA] 1x $ 14.387.077_x000a_10)  CATETER DRENAJE PERICARDICO 20 FR REF 12112 [CUMS : NO APLICA] 1x $726.392_x000a_11)  ALBUMINA HUMANA 20PP X 50ML SOLUCION INYECTABLE [CUMS : 19968918-01] 1x $ 461.580_x000a__x000a_Total objetado No se evidencia cotización aceptada por la EPS $35.864.784   /JAM - 881207 Ecocardiograma Transesofagico Tridimensional. Abril 1. No soportado. Soportan un Eco TE. Se acepta el cups 881206 ($360.000). Se objeta la diferencia ($481.200- 360.000) - 399804 HEMODIAFILTRACION VENOVENOSA 72 HORAS ($ 4.255.930) No soportada. Al paciente sólo le realizaron Hemodiafiltración 6 horas (5 PM- 11 PM). Se reconocen las horas soportadas (6 hrs= $354.661). ($4.255.930- 354.661) - 10A002 Estancia: Facturan : Bipersonal (Marzo 26- Abril 4)- UCI (Abril 5-6). Pacientre con definición  de conducta quirúrgica desde el 27  Marzo. El 2 de Abril el Infectologo dá el aval para la realización del procedimiento quirúrgico el cual le realizan el 5 de Abril. Por lo anterior se objeta la estancia de los días Abril 3- 4 por inoportunidad en realización de procedimiento quirúrgico. ($139.538) x 2 - 890602 CUIDADO (MANEJO) INTRAHOSPITALARIO POR MEDICINA ESPECIALIZADA. Se objetan los días Abril 3- 4 por estancia no pertinente por  inoportunidad en realización de procedimiento quirúrgico. ($45.219) x 2 - 110A01 Estancia: Facturan : Bipersonal (Marzo 26- Abril 4)- UCI (Abril 5-6). Paciente fallece el día 6 de Abril a las 23:20 hrs por lo cual el 6 de Abril  no es facturable. ($863.306) - VANCOmicina 500MG POLVO PARA INYECCION Facturan 9. Soportan 2. Pertinentes 2. Formulan 1 gr profilaxis. ($25.795) x 7 - 871121 Rx de Tórax facturan 2 (Abril 4- 5(. No interpretadas en la HC. ($53.786) x 2 - 389101 Implantación de catéter venoso subclavio no soportada. ($642.720)"/>
    <s v="FACTURACION"/>
    <n v="0"/>
    <n v="31903884"/>
  </r>
  <r>
    <n v="800212422"/>
    <s v="CHRISTUS SINERGIA SALUD SA"/>
    <s v="CLFR"/>
    <n v="1206903"/>
    <s v="CLFR1206903"/>
    <s v="800212422_CLFR1206903"/>
    <d v="2024-04-18T00:00:00"/>
    <m/>
    <n v="46665195"/>
    <n v="46665195"/>
    <s v="COMFENALCO 2023 (ADMISIONES)"/>
    <e v="#N/A"/>
    <x v="6"/>
    <n v="0"/>
    <m/>
    <m/>
    <m/>
    <n v="0"/>
    <n v="0"/>
    <m/>
    <m/>
    <n v="0"/>
    <s v="Para respuesta prestador"/>
    <d v="2024-04-18T00:00:00"/>
    <d v="2024-05-03T00:00:00"/>
    <m/>
    <n v="46665195"/>
    <n v="46665195"/>
    <n v="34021684"/>
    <n v="0"/>
    <n v="46665195"/>
    <n v="680434"/>
    <n v="0"/>
    <n v="12643511"/>
    <n v="0"/>
    <n v="12643511"/>
    <s v="GLOSA"/>
    <s v="Se objeta MVF en Cups 881202 ECOCARDIOGRAMA TRANSTORÁCICO, Tarifa Pactada Según Convenio $130.000_x000a_VF $497.022, Se objeta Diferencia $367.022 /JAM - TARIFAS/ Se glosa materiales e insumos tarifas no pactadas, no se evidencia cotización Aceptada por la EPS:_x000a_1)  KIT OXIGENADOR-FILTRO-TUBERIA [CUMS : N/A] 2X $3.162.247 = $6.324.494_x000a_2)  HEMOCONCENTRADOR ADULTO-PEDIATRICO [CUMS : N/A] 1X $1.085.875_x000a_3)  CATETER INTRODUCTOR PERCUTANEO VALV HEMOS 8.5 FR X 10CM [CUMS : N/A] 1X $325.897_x000a_4)  SISTEMA DE DRENAJE TORAXICO ADULTO 3 CAMARAS [CUMS :N/A] 1X $342.097_x000a_5)    011-42646-66 TRANSDUCTOR DE PRESION INTRAVENOSA SENCILLO ADULTO CON PUERTO PARA _x000a_      TOMA DE MUESTRAS TIPO  VAMP $711.215 x 2 = $1.422.430 _x000a_6)   SET TORNIQUETES DE COLORES 12 Fr (Naranja ref 79013) [CUMS : N/A] 1X $161.414_x000a_7)  CATETER DRENAJE PIGTAL 8FR [CUMS : N/A] 1X $935.000_x000a_8)  CANULA ARTERIAL ADULTO PUNTO RECTA 18FR [CUMS : NO APLICA] 1X $163.625_x000a_9)  CANULA VENOSA ADULTO CON PUNTA METALICA ANGULADA 24FR [CUMS : NO APLICA] 2X $160.104 = $320.208_x000a_10)  TUBO ASPIRACION CARDIACA EJE 16FR PUNTA ACANALADA 20FR REF 10061 [CUMS : NO APLICA] 1X $479.433_x000a_       Total objetado No se evidencia cotización aceptada por la EPS $ 11.560.473    /JAM - APLICADOR GRANDE DE SOLUCION ANTISEPTICA BASE ALCOHOLICA + CLORHEXIDINA. No facturable. Incluido en derechos de sala ($130.880)- PAQUETES DESECHABLES CIRUGIA CARDIOVASCULAR ($387.451). Total $518.331 - Paraclínicos no interpretados en la HC: Abril 8: Facturan 2 interpretan 1: 903111 Acido láctico (2,8)-  Ionograma. Hemoglobina facturan 1 no interpretada. Citoquimico de liquido pleural del 13 de Abril. ($90.113) - 871121 Rx de Tórax facturan 4 (Abril 6- 8- 12- 14). No interpretan las de Abril 6 y 14. ($53.786) x 2"/>
    <s v="FACTURACION"/>
    <n v="0"/>
    <n v="34021684"/>
  </r>
  <r>
    <n v="800212422"/>
    <s v="CHRISTUS SINERGIA SALUD SA"/>
    <s v="CLFR"/>
    <n v="1208314"/>
    <s v="CLFR1208314"/>
    <s v="800212422_CLFR1208314"/>
    <d v="2024-04-22T00:00:00"/>
    <d v="2024-04-25T00:00:00"/>
    <n v="14460037"/>
    <n v="14460037"/>
    <s v="COMFENALCO 2023 (ADMISIONES)"/>
    <e v="#N/A"/>
    <x v="6"/>
    <n v="0"/>
    <m/>
    <m/>
    <m/>
    <n v="0"/>
    <n v="0"/>
    <m/>
    <m/>
    <n v="0"/>
    <s v="Para respuesta prestador"/>
    <d v="2024-04-22T00:00:00"/>
    <d v="2024-05-02T00:00:00"/>
    <m/>
    <n v="14460037"/>
    <n v="14460037"/>
    <n v="8743037"/>
    <n v="0"/>
    <n v="8743037"/>
    <n v="174861"/>
    <n v="0"/>
    <n v="5717000"/>
    <n v="0"/>
    <n v="5717000"/>
    <s v="GLOSA"/>
    <s v="TARIFAS/ Se glosa materiales e insumos tarifas no pactadas, no se evidencia cotización Aceptada por la EPS:_x000a_1)  STENT MEDICADO     2x $2.858.500 = $5.717.000_x000a__x000a_Total objetado No se evidencia cotización aceptada por la EPS $5.717.000   /JAM"/>
    <s v="TARIFA"/>
    <n v="0"/>
    <n v="8743037"/>
  </r>
  <r>
    <n v="800212422"/>
    <s v="CHRISTUS SINERGIA SALUD SA"/>
    <s v="CLFR"/>
    <n v="1209963"/>
    <s v="CLFR1209963"/>
    <s v="800212422_CLFR1209963"/>
    <d v="2024-04-25T00:00:00"/>
    <m/>
    <n v="44896391"/>
    <n v="44558392"/>
    <s v="COMFENALCO 2023 (ADMISIONES)"/>
    <e v="#N/A"/>
    <x v="6"/>
    <n v="0"/>
    <m/>
    <m/>
    <m/>
    <n v="0"/>
    <n v="0"/>
    <m/>
    <m/>
    <n v="0"/>
    <s v="Para respuesta prestador"/>
    <d v="2024-04-25T00:00:00"/>
    <d v="2024-05-03T00:00:00"/>
    <m/>
    <n v="44896391"/>
    <n v="44558392"/>
    <n v="40130852"/>
    <n v="337999"/>
    <n v="44558392"/>
    <n v="802617"/>
    <n v="0"/>
    <n v="4765539"/>
    <n v="0"/>
    <n v="4765539"/>
    <s v="GLOSA"/>
    <s v="TARIFAS/ Se glosa materiales e insumos/médicamentos/ tarifas no pactadas, no se evidencia cotización Aceptada por la EPS:_x000a_1)    IOBITRIDOL 658MG EQ. YODO 300MG/ML X 100ML SOLUCION INYECTABLE [CUMS : 224249-05] 2,00 x $ 192.572 = $385.144_x000a_2)   011-42646-66 TRANSDUCTOR DE PRESION INTRAVENOSA SENCILLO ADULTO CON PUERTO PARA _x000a_      TOMA DE MUESTRAS TIPO  VAMP $711.215 x 1 = $711.215_x000a_   Total objetado No se evidencia cotización aceptada por la EPS $1.096.359   /JAM - 877110 AORTOGRAMA ABDOMINAL. Procedimiento diagnóstico no facturable. Se acepta el procedimiento terapeutico. ($ 1.713.047) - Estancia: Facturan: 4 Camas (Abril 15- 16)- UCI Abril 17- UCIN Abril 18- 23. Paciente al cual post procedimiento le definen traslado a UCIN. Todo el tiempo estuvo en UCIN. No criterios de UCI. Por lo cual el 17 de Abril se reconoce como UCIN. Se objeta la diferencia UCI- UCIN ($863.306- 372.000) - 895100 Electrocardiograma Abril 15 no interpretado en la HC. ($24.442) - 879901 AngioTAC Aorta toraco abdominal de control no interpretado en la HC. ($1.440.385)"/>
    <s v="TARIFA"/>
    <n v="0"/>
    <n v="39792853"/>
  </r>
  <r>
    <n v="800212422"/>
    <s v="CHRISTUS SINERGIA SALUD SA"/>
    <s v="CLFR"/>
    <n v="439106"/>
    <s v="CLFR439106"/>
    <s v="800212422_CLFR439106"/>
    <d v="2021-02-26T00:00:00"/>
    <d v="2021-06-30T00:00:00"/>
    <n v="575785"/>
    <n v="575785"/>
    <s v="URGENCIA VITAL-SOAT-COMFENALCO (FACTURACIÓN)"/>
    <s v="Factura no radicada"/>
    <x v="4"/>
    <n v="0"/>
    <m/>
    <m/>
    <m/>
    <n v="0"/>
    <n v="0"/>
    <m/>
    <m/>
    <n v="0"/>
    <m/>
    <m/>
    <m/>
    <m/>
    <n v="0"/>
    <n v="0"/>
    <n v="0"/>
    <n v="0"/>
    <n v="0"/>
    <n v="0"/>
    <n v="0"/>
    <n v="0"/>
    <n v="0"/>
    <n v="0"/>
    <m/>
    <m/>
    <m/>
    <n v="0"/>
    <n v="0"/>
  </r>
  <r>
    <n v="800212422"/>
    <s v="CHRISTUS SINERGIA SALUD SA"/>
    <s v="CLFR"/>
    <n v="491791"/>
    <s v="CLFR491791"/>
    <s v="800212422_CLFR491791"/>
    <d v="2021-08-30T00:00:00"/>
    <d v="2021-12-30T00:00:00"/>
    <n v="719239"/>
    <n v="719239"/>
    <s v="URGENCIA VITAL-SOAT-COMFENALCO (FACTURACIÓN)"/>
    <s v="Factura no radicada"/>
    <x v="4"/>
    <n v="0"/>
    <m/>
    <m/>
    <m/>
    <n v="0"/>
    <n v="0"/>
    <m/>
    <m/>
    <n v="0"/>
    <m/>
    <m/>
    <m/>
    <m/>
    <n v="0"/>
    <n v="0"/>
    <n v="0"/>
    <n v="0"/>
    <n v="0"/>
    <n v="0"/>
    <n v="0"/>
    <n v="0"/>
    <n v="0"/>
    <n v="0"/>
    <m/>
    <m/>
    <m/>
    <n v="0"/>
    <n v="0"/>
  </r>
  <r>
    <n v="800212422"/>
    <s v="CHRISTUS SINERGIA SALUD SA"/>
    <s v="CLFR"/>
    <n v="510406"/>
    <s v="CLFR510406"/>
    <s v="800212422_CLFR510406"/>
    <d v="2021-10-25T00:00:00"/>
    <d v="2021-12-30T00:00:00"/>
    <n v="2411283"/>
    <n v="2411283"/>
    <s v="URGENCIA VITAL-SOAT-COMFENALCO (FACTURACIÓN)"/>
    <s v="Factura no radicada"/>
    <x v="4"/>
    <n v="0"/>
    <m/>
    <m/>
    <m/>
    <n v="0"/>
    <n v="0"/>
    <m/>
    <m/>
    <n v="0"/>
    <m/>
    <m/>
    <m/>
    <m/>
    <n v="0"/>
    <n v="0"/>
    <n v="0"/>
    <n v="0"/>
    <n v="0"/>
    <n v="0"/>
    <n v="0"/>
    <n v="0"/>
    <n v="0"/>
    <n v="0"/>
    <m/>
    <m/>
    <m/>
    <n v="0"/>
    <n v="0"/>
  </r>
  <r>
    <n v="800212422"/>
    <s v="CHRISTUS SINERGIA SALUD SA"/>
    <s v="CLFR"/>
    <n v="510407"/>
    <s v="CLFR510407"/>
    <s v="800212422_CLFR510407"/>
    <d v="2021-10-25T00:00:00"/>
    <d v="2021-12-30T00:00:00"/>
    <n v="126000"/>
    <n v="126000"/>
    <s v="URGENCIA VITAL-SOAT-COMFENALCO (FACTURACIÓN)"/>
    <s v="Factura no radicada"/>
    <x v="4"/>
    <n v="0"/>
    <m/>
    <m/>
    <m/>
    <n v="0"/>
    <n v="0"/>
    <m/>
    <m/>
    <n v="0"/>
    <m/>
    <m/>
    <m/>
    <m/>
    <n v="0"/>
    <n v="0"/>
    <n v="0"/>
    <n v="0"/>
    <n v="0"/>
    <n v="0"/>
    <n v="0"/>
    <n v="0"/>
    <n v="0"/>
    <n v="0"/>
    <m/>
    <m/>
    <m/>
    <n v="0"/>
    <n v="0"/>
  </r>
  <r>
    <n v="800212422"/>
    <s v="CHRISTUS SINERGIA SALUD SA"/>
    <s v="CLFR"/>
    <n v="510997"/>
    <s v="CLFR510997"/>
    <s v="800212422_CLFR510997"/>
    <d v="2021-10-27T00:00:00"/>
    <d v="2021-12-30T00:00:00"/>
    <n v="654740"/>
    <n v="654740"/>
    <s v="URGENCIA VITAL-SOAT-COMFENALCO (FACTURACIÓN)"/>
    <s v="Factura no radicada"/>
    <x v="4"/>
    <n v="0"/>
    <m/>
    <m/>
    <m/>
    <n v="0"/>
    <n v="0"/>
    <m/>
    <m/>
    <n v="0"/>
    <m/>
    <m/>
    <m/>
    <m/>
    <n v="0"/>
    <n v="0"/>
    <n v="0"/>
    <n v="0"/>
    <n v="0"/>
    <n v="0"/>
    <n v="0"/>
    <n v="0"/>
    <n v="0"/>
    <n v="0"/>
    <m/>
    <m/>
    <m/>
    <n v="0"/>
    <n v="0"/>
  </r>
  <r>
    <n v="800212422"/>
    <s v="CHRISTUS SINERGIA SALUD SA"/>
    <s v="CLFR"/>
    <n v="518243"/>
    <s v="CLFR518243"/>
    <s v="800212422_CLFR518243"/>
    <d v="2021-11-21T00:00:00"/>
    <d v="2021-12-30T00:00:00"/>
    <n v="696205"/>
    <n v="696205"/>
    <s v="URGENCIA VITAL-SOAT-COMFENALCO (FACTURACIÓN)"/>
    <s v="Factura no radicada"/>
    <x v="4"/>
    <n v="0"/>
    <m/>
    <m/>
    <m/>
    <n v="0"/>
    <n v="0"/>
    <m/>
    <m/>
    <n v="0"/>
    <m/>
    <m/>
    <m/>
    <m/>
    <n v="0"/>
    <n v="0"/>
    <n v="0"/>
    <n v="0"/>
    <n v="0"/>
    <n v="0"/>
    <n v="0"/>
    <n v="0"/>
    <n v="0"/>
    <n v="0"/>
    <m/>
    <m/>
    <m/>
    <n v="0"/>
    <n v="0"/>
  </r>
  <r>
    <n v="800212422"/>
    <s v="CHRISTUS SINERGIA SALUD SA"/>
    <s v="CLFR"/>
    <n v="520029"/>
    <s v="CLFR520029"/>
    <s v="800212422_CLFR520029"/>
    <d v="2021-11-25T00:00:00"/>
    <d v="2021-12-30T00:00:00"/>
    <n v="327481"/>
    <n v="327481"/>
    <s v="URGENCIA VITAL-SOAT-COMFENALCO (FACTURACIÓN)"/>
    <s v="Factura no radicada"/>
    <x v="4"/>
    <n v="0"/>
    <m/>
    <m/>
    <m/>
    <n v="0"/>
    <n v="0"/>
    <m/>
    <m/>
    <n v="0"/>
    <m/>
    <m/>
    <m/>
    <m/>
    <n v="0"/>
    <n v="0"/>
    <n v="0"/>
    <n v="0"/>
    <n v="0"/>
    <n v="0"/>
    <n v="0"/>
    <n v="0"/>
    <n v="0"/>
    <n v="0"/>
    <m/>
    <m/>
    <m/>
    <n v="0"/>
    <n v="0"/>
  </r>
  <r>
    <n v="800212422"/>
    <s v="CHRISTUS SINERGIA SALUD SA"/>
    <s v="CLFR"/>
    <n v="523126"/>
    <s v="CLFR523126"/>
    <s v="800212422_CLFR523126"/>
    <d v="2021-12-06T00:00:00"/>
    <d v="2021-12-30T00:00:00"/>
    <n v="981992"/>
    <n v="981992"/>
    <s v="URGENCIA VITAL-SOAT-COMFENALCO (FACTURACIÓN)"/>
    <s v="Factura no radicada"/>
    <x v="4"/>
    <n v="0"/>
    <m/>
    <m/>
    <m/>
    <n v="0"/>
    <n v="0"/>
    <m/>
    <m/>
    <n v="0"/>
    <m/>
    <m/>
    <m/>
    <m/>
    <n v="0"/>
    <n v="0"/>
    <n v="0"/>
    <n v="0"/>
    <n v="0"/>
    <n v="0"/>
    <n v="0"/>
    <n v="0"/>
    <n v="0"/>
    <n v="0"/>
    <m/>
    <m/>
    <m/>
    <n v="0"/>
    <n v="0"/>
  </r>
  <r>
    <n v="800212422"/>
    <s v="CHRISTUS SINERGIA SALUD SA"/>
    <s v="CLFR"/>
    <n v="661914"/>
    <s v="CLFR661914"/>
    <s v="800212422_CLFR661914"/>
    <d v="2022-03-31T00:00:00"/>
    <d v="2022-10-31T00:00:00"/>
    <n v="8389276"/>
    <n v="8389276"/>
    <s v="URGENCIA VITAL-SOAT-COMFENALCO (FACTURACIÓN)"/>
    <s v="Factura no radicada"/>
    <x v="4"/>
    <n v="0"/>
    <m/>
    <m/>
    <m/>
    <n v="0"/>
    <n v="0"/>
    <m/>
    <m/>
    <n v="0"/>
    <m/>
    <m/>
    <m/>
    <m/>
    <n v="0"/>
    <n v="0"/>
    <n v="0"/>
    <n v="0"/>
    <n v="0"/>
    <n v="0"/>
    <n v="0"/>
    <n v="0"/>
    <n v="0"/>
    <n v="0"/>
    <m/>
    <m/>
    <m/>
    <n v="0"/>
    <n v="0"/>
  </r>
  <r>
    <n v="800212422"/>
    <s v="CHRISTUS SINERGIA SALUD SA"/>
    <s v="CLFR"/>
    <n v="875245"/>
    <s v="CLFR875245"/>
    <s v="800212422_CLFR875245"/>
    <d v="2023-05-28T00:00:00"/>
    <d v="2023-06-15T00:00:00"/>
    <n v="50293"/>
    <n v="50293"/>
    <s v="COMFENALCO 2023 (ADMISIONES)"/>
    <s v="Factura no radicada"/>
    <x v="4"/>
    <n v="0"/>
    <m/>
    <m/>
    <m/>
    <n v="0"/>
    <n v="0"/>
    <m/>
    <m/>
    <n v="0"/>
    <m/>
    <m/>
    <m/>
    <m/>
    <n v="0"/>
    <n v="0"/>
    <n v="0"/>
    <n v="0"/>
    <n v="0"/>
    <n v="0"/>
    <n v="0"/>
    <n v="0"/>
    <n v="0"/>
    <n v="0"/>
    <m/>
    <m/>
    <m/>
    <n v="0"/>
    <n v="0"/>
  </r>
  <r>
    <n v="800212422"/>
    <s v="CHRISTUS SINERGIA SALUD SA"/>
    <s v="CLFR"/>
    <n v="888616"/>
    <s v="CLFR888616"/>
    <s v="800212422_CLFR888616"/>
    <d v="2023-06-21T00:00:00"/>
    <m/>
    <n v="448523"/>
    <n v="448523"/>
    <s v="COMFENALCO 2023 (ADMISIONES)"/>
    <s v="Factura no radicada"/>
    <x v="4"/>
    <n v="0"/>
    <m/>
    <m/>
    <m/>
    <n v="0"/>
    <n v="0"/>
    <m/>
    <m/>
    <n v="0"/>
    <m/>
    <m/>
    <m/>
    <m/>
    <n v="0"/>
    <n v="0"/>
    <n v="0"/>
    <n v="0"/>
    <n v="0"/>
    <n v="0"/>
    <n v="0"/>
    <n v="0"/>
    <n v="0"/>
    <n v="0"/>
    <m/>
    <m/>
    <m/>
    <n v="0"/>
    <n v="0"/>
  </r>
  <r>
    <n v="800212422"/>
    <s v="CHRISTUS SINERGIA SALUD SA"/>
    <s v="CLFR"/>
    <n v="1126993"/>
    <s v="CLFR1126993"/>
    <s v="800212422_CLFR1126993"/>
    <d v="2023-09-17T00:00:00"/>
    <m/>
    <n v="424323"/>
    <n v="424323"/>
    <s v="COMFENALCO 2023 (ADMISIONES)"/>
    <s v="Factura no radicada"/>
    <x v="4"/>
    <n v="0"/>
    <m/>
    <m/>
    <m/>
    <n v="0"/>
    <n v="0"/>
    <m/>
    <m/>
    <n v="0"/>
    <m/>
    <m/>
    <m/>
    <m/>
    <n v="0"/>
    <n v="0"/>
    <n v="0"/>
    <n v="0"/>
    <n v="0"/>
    <n v="0"/>
    <n v="0"/>
    <n v="0"/>
    <n v="0"/>
    <n v="0"/>
    <m/>
    <m/>
    <m/>
    <n v="0"/>
    <n v="0"/>
  </r>
  <r>
    <n v="800212422"/>
    <s v="CHRISTUS SINERGIA SALUD SA"/>
    <s v="CLFR"/>
    <n v="1152914"/>
    <s v="CLFR1152914"/>
    <s v="800212422_CLFR1152914"/>
    <d v="2023-11-17T00:00:00"/>
    <m/>
    <n v="373900"/>
    <n v="373900"/>
    <s v="COMFENALCO 2023 (ADMISIONES)"/>
    <s v="Factura no radicada"/>
    <x v="4"/>
    <n v="0"/>
    <m/>
    <m/>
    <m/>
    <n v="0"/>
    <n v="0"/>
    <m/>
    <m/>
    <n v="0"/>
    <m/>
    <m/>
    <m/>
    <m/>
    <n v="0"/>
    <n v="0"/>
    <n v="0"/>
    <n v="0"/>
    <n v="0"/>
    <n v="0"/>
    <n v="0"/>
    <n v="0"/>
    <n v="0"/>
    <n v="0"/>
    <m/>
    <m/>
    <m/>
    <n v="0"/>
    <n v="0"/>
  </r>
  <r>
    <n v="800212422"/>
    <s v="CHRISTUS SINERGIA SALUD SA"/>
    <s v="CLFR"/>
    <n v="1156722"/>
    <s v="CLFR1156722"/>
    <s v="800212422_CLFR1156722"/>
    <d v="2023-11-27T00:00:00"/>
    <m/>
    <n v="50293"/>
    <n v="50293"/>
    <s v="COMFENALCO 2023 (ADMISIONES)"/>
    <s v="Factura no radicada"/>
    <x v="4"/>
    <n v="0"/>
    <m/>
    <m/>
    <m/>
    <n v="0"/>
    <n v="0"/>
    <m/>
    <m/>
    <n v="0"/>
    <m/>
    <m/>
    <m/>
    <m/>
    <n v="0"/>
    <n v="0"/>
    <n v="0"/>
    <n v="0"/>
    <n v="0"/>
    <n v="0"/>
    <n v="0"/>
    <n v="0"/>
    <n v="0"/>
    <n v="0"/>
    <m/>
    <m/>
    <m/>
    <n v="0"/>
    <n v="0"/>
  </r>
  <r>
    <n v="800212422"/>
    <s v="CHRISTUS SINERGIA SALUD SA"/>
    <s v="CLFR"/>
    <n v="1172538"/>
    <s v="CLFR1172538"/>
    <s v="800212422_CLFR1172538"/>
    <d v="2024-01-12T00:00:00"/>
    <m/>
    <n v="442723"/>
    <n v="442723"/>
    <s v="TECNOLOGIA NO POS - COMFENALCO EPS (FACTURACIÓN)"/>
    <s v="Factura no radicada"/>
    <x v="4"/>
    <n v="0"/>
    <m/>
    <m/>
    <m/>
    <n v="0"/>
    <n v="0"/>
    <m/>
    <m/>
    <n v="0"/>
    <m/>
    <m/>
    <m/>
    <m/>
    <n v="0"/>
    <n v="0"/>
    <n v="0"/>
    <n v="0"/>
    <n v="0"/>
    <n v="0"/>
    <n v="0"/>
    <n v="0"/>
    <n v="0"/>
    <n v="0"/>
    <m/>
    <m/>
    <m/>
    <n v="0"/>
    <n v="0"/>
  </r>
  <r>
    <n v="800212422"/>
    <s v="CHRISTUS SINERGIA SALUD SA"/>
    <s v="CLFR"/>
    <n v="1200504"/>
    <s v="CLFR1200504"/>
    <s v="800212422_CLFR1200504"/>
    <d v="2024-03-29T00:00:00"/>
    <m/>
    <n v="96773556"/>
    <n v="96773556"/>
    <s v="COMFENALCO 2023 (ADMISIONES)"/>
    <s v="Factura no radicada"/>
    <x v="4"/>
    <n v="0"/>
    <m/>
    <m/>
    <m/>
    <n v="0"/>
    <n v="0"/>
    <m/>
    <m/>
    <n v="0"/>
    <m/>
    <m/>
    <m/>
    <m/>
    <n v="0"/>
    <n v="0"/>
    <n v="0"/>
    <n v="0"/>
    <n v="0"/>
    <n v="0"/>
    <n v="0"/>
    <n v="0"/>
    <n v="0"/>
    <n v="0"/>
    <m/>
    <m/>
    <m/>
    <n v="0"/>
    <n v="0"/>
  </r>
  <r>
    <n v="800212422"/>
    <s v="CHRISTUS SINERGIA SALUD SA"/>
    <s v="CLFR"/>
    <n v="1200505"/>
    <s v="CLFR1200505"/>
    <s v="800212422_CLFR1200505"/>
    <d v="2024-03-29T00:00:00"/>
    <m/>
    <n v="185000"/>
    <n v="185000"/>
    <s v="COMFENALCO COVID (ADMISIONES)"/>
    <s v="Factura no radicada"/>
    <x v="4"/>
    <n v="0"/>
    <m/>
    <m/>
    <m/>
    <n v="0"/>
    <n v="0"/>
    <m/>
    <m/>
    <n v="0"/>
    <m/>
    <m/>
    <m/>
    <m/>
    <n v="0"/>
    <n v="0"/>
    <n v="0"/>
    <n v="0"/>
    <n v="0"/>
    <n v="0"/>
    <n v="0"/>
    <n v="0"/>
    <n v="0"/>
    <n v="0"/>
    <m/>
    <m/>
    <m/>
    <n v="0"/>
    <n v="0"/>
  </r>
  <r>
    <n v="800212422"/>
    <s v="CHRISTUS SINERGIA SALUD SA"/>
    <s v="CLFR"/>
    <n v="1202427"/>
    <s v="CLFR1202427"/>
    <s v="800212422_CLFR1202427"/>
    <d v="2024-04-04T00:00:00"/>
    <m/>
    <n v="285044"/>
    <n v="285044"/>
    <s v="COMFENALCO 2023 (ADMISIONES)"/>
    <e v="#N/A"/>
    <x v="4"/>
    <n v="0"/>
    <m/>
    <m/>
    <m/>
    <n v="0"/>
    <n v="0"/>
    <m/>
    <m/>
    <n v="0"/>
    <m/>
    <m/>
    <m/>
    <m/>
    <n v="0"/>
    <n v="0"/>
    <n v="0"/>
    <n v="0"/>
    <n v="0"/>
    <n v="0"/>
    <n v="0"/>
    <n v="0"/>
    <n v="0"/>
    <n v="0"/>
    <m/>
    <m/>
    <m/>
    <n v="0"/>
    <n v="0"/>
  </r>
  <r>
    <n v="800212422"/>
    <s v="CHRISTUS SINERGIA SALUD SA"/>
    <s v="CLFR"/>
    <n v="1202461"/>
    <s v="CLFR1202461"/>
    <s v="800212422_CLFR1202461"/>
    <d v="2024-04-04T00:00:00"/>
    <m/>
    <n v="5204010"/>
    <n v="5204010"/>
    <s v="COMFENALCO 2023 (ADMISIONES)"/>
    <e v="#N/A"/>
    <x v="4"/>
    <n v="0"/>
    <m/>
    <m/>
    <m/>
    <n v="0"/>
    <n v="0"/>
    <m/>
    <m/>
    <n v="0"/>
    <m/>
    <m/>
    <m/>
    <m/>
    <n v="0"/>
    <n v="0"/>
    <n v="0"/>
    <n v="0"/>
    <n v="0"/>
    <n v="0"/>
    <n v="0"/>
    <n v="0"/>
    <n v="0"/>
    <n v="0"/>
    <m/>
    <m/>
    <m/>
    <n v="0"/>
    <n v="0"/>
  </r>
  <r>
    <n v="800212422"/>
    <s v="CHRISTUS SINERGIA SALUD SA"/>
    <s v="CLFR"/>
    <n v="1205064"/>
    <s v="CLFR1205064"/>
    <s v="800212422_CLFR1205064"/>
    <d v="2024-04-12T00:00:00"/>
    <m/>
    <n v="344749747"/>
    <n v="344749747"/>
    <s v="COMFENALCO 2023 (ADMISIONES)"/>
    <e v="#N/A"/>
    <x v="4"/>
    <n v="0"/>
    <m/>
    <m/>
    <m/>
    <n v="0"/>
    <n v="0"/>
    <m/>
    <m/>
    <n v="0"/>
    <m/>
    <m/>
    <m/>
    <m/>
    <n v="0"/>
    <n v="0"/>
    <n v="0"/>
    <n v="0"/>
    <n v="0"/>
    <n v="0"/>
    <n v="0"/>
    <n v="0"/>
    <n v="0"/>
    <n v="0"/>
    <m/>
    <m/>
    <m/>
    <n v="0"/>
    <n v="0"/>
  </r>
  <r>
    <n v="800212422"/>
    <s v="CHRISTUS SINERGIA SALUD SA"/>
    <s v="CLFR"/>
    <n v="1206971"/>
    <s v="CLFR1206971"/>
    <s v="800212422_CLFR1206971"/>
    <d v="2024-04-18T00:00:00"/>
    <m/>
    <n v="15638074"/>
    <n v="15638074"/>
    <s v="COMFENALCO 2023 (ADMISIONES)"/>
    <e v="#N/A"/>
    <x v="4"/>
    <n v="0"/>
    <m/>
    <m/>
    <m/>
    <n v="0"/>
    <n v="0"/>
    <m/>
    <m/>
    <n v="0"/>
    <m/>
    <m/>
    <m/>
    <m/>
    <n v="0"/>
    <n v="0"/>
    <n v="0"/>
    <n v="0"/>
    <n v="0"/>
    <n v="0"/>
    <n v="0"/>
    <n v="0"/>
    <n v="0"/>
    <n v="0"/>
    <m/>
    <m/>
    <m/>
    <n v="0"/>
    <n v="0"/>
  </r>
  <r>
    <n v="800212422"/>
    <s v="CHRISTUS SINERGIA SALUD SA"/>
    <s v="CLFR"/>
    <n v="1208959"/>
    <s v="CLFR1208959"/>
    <s v="800212422_CLFR1208959"/>
    <d v="2024-04-23T00:00:00"/>
    <m/>
    <n v="45000"/>
    <n v="45000"/>
    <s v="COMFENALCO COVID (ADMISIONES)"/>
    <e v="#N/A"/>
    <x v="4"/>
    <n v="0"/>
    <m/>
    <m/>
    <m/>
    <n v="0"/>
    <n v="0"/>
    <m/>
    <m/>
    <n v="0"/>
    <m/>
    <m/>
    <m/>
    <m/>
    <n v="0"/>
    <n v="0"/>
    <n v="0"/>
    <n v="0"/>
    <n v="0"/>
    <n v="0"/>
    <n v="0"/>
    <n v="0"/>
    <n v="0"/>
    <n v="0"/>
    <m/>
    <m/>
    <m/>
    <n v="0"/>
    <n v="0"/>
  </r>
  <r>
    <n v="800212422"/>
    <s v="CHRISTUS SINERGIA SALUD SA"/>
    <s v="CLFR"/>
    <n v="1210811"/>
    <s v="CLFR1210811"/>
    <s v="800212422_CLFR1210811"/>
    <d v="2024-04-29T00:00:00"/>
    <m/>
    <n v="30689452"/>
    <n v="30689452"/>
    <s v="COMFENALCO 2023 (ADMISIONES)"/>
    <e v="#N/A"/>
    <x v="4"/>
    <n v="0"/>
    <m/>
    <m/>
    <m/>
    <n v="0"/>
    <n v="0"/>
    <m/>
    <m/>
    <n v="0"/>
    <m/>
    <m/>
    <m/>
    <m/>
    <n v="0"/>
    <n v="0"/>
    <n v="0"/>
    <n v="0"/>
    <n v="0"/>
    <n v="0"/>
    <n v="0"/>
    <n v="0"/>
    <n v="0"/>
    <n v="0"/>
    <m/>
    <m/>
    <m/>
    <n v="0"/>
    <n v="0"/>
  </r>
  <r>
    <n v="800212422"/>
    <s v="CHRISTUS SINERGIA SALUD SA"/>
    <s v="CLFR"/>
    <n v="1210812"/>
    <s v="CLFR1210812"/>
    <s v="800212422_CLFR1210812"/>
    <d v="2024-04-29T00:00:00"/>
    <m/>
    <n v="185000"/>
    <n v="185000"/>
    <s v="COMFENALCO COVID (ADMISIONES)"/>
    <e v="#N/A"/>
    <x v="4"/>
    <n v="0"/>
    <m/>
    <m/>
    <m/>
    <n v="0"/>
    <n v="0"/>
    <m/>
    <m/>
    <n v="0"/>
    <m/>
    <m/>
    <m/>
    <m/>
    <n v="0"/>
    <n v="0"/>
    <n v="0"/>
    <n v="0"/>
    <n v="0"/>
    <n v="0"/>
    <n v="0"/>
    <n v="0"/>
    <n v="0"/>
    <n v="0"/>
    <m/>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4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1" firstHeaderRow="0" firstDataRow="1" firstDataCol="1"/>
  <pivotFields count="41">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4" outline="0" showAll="0"/>
    <pivotField dataField="1" compact="0" numFmtId="164" outline="0" showAll="0"/>
    <pivotField compact="0" outline="0" showAll="0"/>
    <pivotField compact="0" outline="0" showAll="0"/>
    <pivotField axis="axisRow" compact="0" outline="0" showAll="0">
      <items count="8">
        <item x="0"/>
        <item x="3"/>
        <item x="4"/>
        <item x="1"/>
        <item x="6"/>
        <item x="2"/>
        <item x="5"/>
        <item t="default"/>
      </items>
    </pivotField>
    <pivotField compact="0" numFmtId="167" outline="0" showAll="0"/>
    <pivotField compact="0" outline="0" showAll="0"/>
    <pivotField compact="0" outline="0" showAll="0"/>
    <pivotField compact="0" outline="0" showAll="0"/>
    <pivotField compact="0" numFmtId="167" outline="0" showAll="0"/>
    <pivotField compact="0" numFmtId="167" outline="0" showAll="0"/>
    <pivotField compact="0" outline="0" showAll="0"/>
    <pivotField compact="0" outline="0" showAll="0"/>
    <pivotField compact="0" numFmtId="167" outline="0" showAll="0"/>
    <pivotField compact="0" outline="0" showAll="0"/>
    <pivotField compact="0" outline="0" showAll="0"/>
    <pivotField compact="0" outline="0" showAll="0"/>
    <pivotField compact="0" outline="0" showAll="0"/>
    <pivotField compact="0" numFmtId="167" outline="0" showAll="0"/>
    <pivotField compact="0" numFmtId="167" outline="0" showAll="0"/>
    <pivotField compact="0" numFmtId="167" outline="0" showAll="0"/>
    <pivotField compact="0" numFmtId="167" outline="0" showAll="0"/>
    <pivotField compact="0" numFmtId="167" outline="0" showAll="0"/>
    <pivotField compact="0" numFmtId="167" outline="0" showAll="0"/>
    <pivotField compact="0" numFmtId="167" outline="0" showAll="0"/>
    <pivotField dataField="1" compact="0" numFmtId="167" outline="0" showAll="0"/>
    <pivotField dataField="1" compact="0" numFmtId="167" outline="0" showAll="0"/>
    <pivotField compact="0" numFmtId="167" outline="0" showAll="0"/>
    <pivotField compact="0" outline="0" showAll="0"/>
    <pivotField compact="0" outline="0" showAll="0"/>
    <pivotField compact="0" outline="0" showAll="0"/>
    <pivotField compact="0" numFmtId="167" outline="0" showAll="0"/>
    <pivotField compact="0" numFmtId="167" outline="0" showAll="0"/>
  </pivotFields>
  <rowFields count="1">
    <field x="12"/>
  </rowFields>
  <rowItems count="8">
    <i>
      <x/>
    </i>
    <i>
      <x v="1"/>
    </i>
    <i>
      <x v="2"/>
    </i>
    <i>
      <x v="3"/>
    </i>
    <i>
      <x v="4"/>
    </i>
    <i>
      <x v="5"/>
    </i>
    <i>
      <x v="6"/>
    </i>
    <i t="grand">
      <x/>
    </i>
  </rowItems>
  <colFields count="1">
    <field x="-2"/>
  </colFields>
  <colItems count="4">
    <i>
      <x/>
    </i>
    <i i="1">
      <x v="1"/>
    </i>
    <i i="2">
      <x v="2"/>
    </i>
    <i i="3">
      <x v="3"/>
    </i>
  </colItems>
  <dataFields count="4">
    <dataField name="CANT" fld="5" subtotal="count" baseField="0" baseItem="0"/>
    <dataField name="SALDO IPS" fld="9" baseField="0" baseItem="0" numFmtId="167"/>
    <dataField name="GLOSA PDTE" fld="33" baseField="0" baseItem="0" numFmtId="167"/>
    <dataField name="DEVOLUCION" fld="34" baseField="0" baseItem="0" numFmtId="167"/>
  </dataFields>
  <formats count="20">
    <format dxfId="19">
      <pivotArea outline="0" collapsedLevelsAreSubtotals="1" fieldPosition="0">
        <references count="1">
          <reference field="4294967294" count="1" selected="0">
            <x v="1"/>
          </reference>
        </references>
      </pivotArea>
    </format>
    <format dxfId="18">
      <pivotArea type="all" dataOnly="0" outline="0" fieldPosition="0"/>
    </format>
    <format dxfId="17">
      <pivotArea outline="0" collapsedLevelsAreSubtotals="1" fieldPosition="0"/>
    </format>
    <format dxfId="16">
      <pivotArea field="12" type="button" dataOnly="0" labelOnly="1" outline="0" axis="axisRow" fieldPosition="0"/>
    </format>
    <format dxfId="15">
      <pivotArea dataOnly="0" labelOnly="1" outline="0" fieldPosition="0">
        <references count="1">
          <reference field="12" count="0"/>
        </references>
      </pivotArea>
    </format>
    <format dxfId="14">
      <pivotArea dataOnly="0" labelOnly="1" grandRow="1" outline="0" fieldPosition="0"/>
    </format>
    <format dxfId="13">
      <pivotArea dataOnly="0" labelOnly="1" outline="0" fieldPosition="0">
        <references count="1">
          <reference field="4294967294" count="2">
            <x v="0"/>
            <x v="1"/>
          </reference>
        </references>
      </pivotArea>
    </format>
    <format dxfId="12">
      <pivotArea type="all" dataOnly="0" outline="0" fieldPosition="0"/>
    </format>
    <format dxfId="11">
      <pivotArea outline="0" collapsedLevelsAreSubtotals="1" fieldPosition="0"/>
    </format>
    <format dxfId="10">
      <pivotArea field="12" type="button" dataOnly="0" labelOnly="1" outline="0" axis="axisRow" fieldPosition="0"/>
    </format>
    <format dxfId="9">
      <pivotArea dataOnly="0" labelOnly="1" outline="0" fieldPosition="0">
        <references count="1">
          <reference field="12" count="0"/>
        </references>
      </pivotArea>
    </format>
    <format dxfId="8">
      <pivotArea dataOnly="0" labelOnly="1" grandRow="1" outline="0" fieldPosition="0"/>
    </format>
    <format dxfId="7">
      <pivotArea dataOnly="0" labelOnly="1" outline="0" fieldPosition="0">
        <references count="1">
          <reference field="4294967294" count="2">
            <x v="0"/>
            <x v="1"/>
          </reference>
        </references>
      </pivotArea>
    </format>
    <format dxfId="6">
      <pivotArea outline="0" fieldPosition="0">
        <references count="1">
          <reference field="4294967294" count="2" selected="0">
            <x v="2"/>
            <x v="3"/>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302"/>
  <sheetViews>
    <sheetView showFormulas="1" showGridLines="0" showZeros="0" zoomScaleNormal="100" workbookViewId="0">
      <selection activeCell="E1" sqref="E1"/>
    </sheetView>
  </sheetViews>
  <sheetFormatPr baseColWidth="10" defaultRowHeight="14.5" x14ac:dyDescent="0.35"/>
  <cols>
    <col min="2" max="2" width="27.7265625" style="7" bestFit="1" customWidth="1"/>
    <col min="3" max="3" width="10.81640625" style="7" customWidth="1"/>
    <col min="4" max="4" width="13.453125" style="7" customWidth="1"/>
    <col min="5" max="6" width="11.26953125" style="4" bestFit="1" customWidth="1"/>
    <col min="7" max="7" width="14.54296875" style="11" bestFit="1" customWidth="1"/>
    <col min="8" max="8" width="14.54296875" style="9" bestFit="1" customWidth="1"/>
    <col min="9" max="9" width="49.54296875" bestFit="1" customWidth="1"/>
    <col min="10" max="10" width="13.7265625" bestFit="1" customWidth="1"/>
  </cols>
  <sheetData>
    <row r="1" spans="1:10" s="2" customFormat="1" ht="29" x14ac:dyDescent="0.35">
      <c r="A1" s="14" t="s">
        <v>6</v>
      </c>
      <c r="B1" s="14" t="s">
        <v>8</v>
      </c>
      <c r="C1" s="14" t="s">
        <v>0</v>
      </c>
      <c r="D1" s="14" t="s">
        <v>1</v>
      </c>
      <c r="E1" s="15" t="s">
        <v>2</v>
      </c>
      <c r="F1" s="15" t="s">
        <v>3</v>
      </c>
      <c r="G1" s="16" t="s">
        <v>4</v>
      </c>
      <c r="H1" s="16" t="s">
        <v>5</v>
      </c>
      <c r="I1" s="14" t="s">
        <v>7</v>
      </c>
      <c r="J1" s="14" t="s">
        <v>9</v>
      </c>
    </row>
    <row r="2" spans="1:10" x14ac:dyDescent="0.35">
      <c r="A2" s="1">
        <v>800212422</v>
      </c>
      <c r="B2" s="6" t="s">
        <v>15</v>
      </c>
      <c r="C2" s="6" t="s">
        <v>16</v>
      </c>
      <c r="D2" s="6">
        <v>439106</v>
      </c>
      <c r="E2" s="3">
        <v>44253</v>
      </c>
      <c r="F2" s="3">
        <v>44377</v>
      </c>
      <c r="G2" s="10">
        <v>575785</v>
      </c>
      <c r="H2" s="8">
        <v>575785</v>
      </c>
      <c r="I2" s="5" t="s">
        <v>11</v>
      </c>
      <c r="J2" s="5" t="s">
        <v>10</v>
      </c>
    </row>
    <row r="3" spans="1:10" x14ac:dyDescent="0.35">
      <c r="A3" s="1">
        <v>800212422</v>
      </c>
      <c r="B3" s="6" t="s">
        <v>15</v>
      </c>
      <c r="C3" s="6" t="s">
        <v>16</v>
      </c>
      <c r="D3" s="6">
        <v>491791</v>
      </c>
      <c r="E3" s="3">
        <v>44438</v>
      </c>
      <c r="F3" s="3">
        <v>44560</v>
      </c>
      <c r="G3" s="10">
        <v>719239</v>
      </c>
      <c r="H3" s="8">
        <v>719239</v>
      </c>
      <c r="I3" s="5" t="s">
        <v>11</v>
      </c>
      <c r="J3" s="5" t="s">
        <v>10</v>
      </c>
    </row>
    <row r="4" spans="1:10" x14ac:dyDescent="0.35">
      <c r="A4" s="1">
        <v>800212422</v>
      </c>
      <c r="B4" s="6" t="s">
        <v>15</v>
      </c>
      <c r="C4" s="6" t="s">
        <v>16</v>
      </c>
      <c r="D4" s="6">
        <v>510406</v>
      </c>
      <c r="E4" s="3">
        <v>44494</v>
      </c>
      <c r="F4" s="3">
        <v>44560</v>
      </c>
      <c r="G4" s="10">
        <v>2411283</v>
      </c>
      <c r="H4" s="8">
        <v>2411283</v>
      </c>
      <c r="I4" s="5" t="s">
        <v>11</v>
      </c>
      <c r="J4" s="5" t="s">
        <v>10</v>
      </c>
    </row>
    <row r="5" spans="1:10" x14ac:dyDescent="0.35">
      <c r="A5" s="1">
        <v>800212422</v>
      </c>
      <c r="B5" s="6" t="s">
        <v>15</v>
      </c>
      <c r="C5" s="6" t="s">
        <v>16</v>
      </c>
      <c r="D5" s="6">
        <v>510407</v>
      </c>
      <c r="E5" s="3">
        <v>44494</v>
      </c>
      <c r="F5" s="3">
        <v>44560</v>
      </c>
      <c r="G5" s="10">
        <v>126000</v>
      </c>
      <c r="H5" s="8">
        <v>126000</v>
      </c>
      <c r="I5" s="5" t="s">
        <v>11</v>
      </c>
      <c r="J5" s="5" t="s">
        <v>10</v>
      </c>
    </row>
    <row r="6" spans="1:10" x14ac:dyDescent="0.35">
      <c r="A6" s="1">
        <v>800212422</v>
      </c>
      <c r="B6" s="6" t="s">
        <v>15</v>
      </c>
      <c r="C6" s="6" t="s">
        <v>16</v>
      </c>
      <c r="D6" s="6">
        <v>510997</v>
      </c>
      <c r="E6" s="3">
        <v>44496</v>
      </c>
      <c r="F6" s="3">
        <v>44560</v>
      </c>
      <c r="G6" s="10">
        <v>654740</v>
      </c>
      <c r="H6" s="8">
        <v>654740</v>
      </c>
      <c r="I6" s="5" t="s">
        <v>11</v>
      </c>
      <c r="J6" s="5" t="s">
        <v>10</v>
      </c>
    </row>
    <row r="7" spans="1:10" x14ac:dyDescent="0.35">
      <c r="A7" s="1">
        <v>800212422</v>
      </c>
      <c r="B7" s="6" t="s">
        <v>15</v>
      </c>
      <c r="C7" s="6" t="s">
        <v>16</v>
      </c>
      <c r="D7" s="6">
        <v>518243</v>
      </c>
      <c r="E7" s="3">
        <v>44521</v>
      </c>
      <c r="F7" s="3">
        <v>44560</v>
      </c>
      <c r="G7" s="10">
        <v>696205</v>
      </c>
      <c r="H7" s="8">
        <v>696205</v>
      </c>
      <c r="I7" s="5" t="s">
        <v>11</v>
      </c>
      <c r="J7" s="5" t="s">
        <v>10</v>
      </c>
    </row>
    <row r="8" spans="1:10" x14ac:dyDescent="0.35">
      <c r="A8" s="1">
        <v>800212422</v>
      </c>
      <c r="B8" s="6" t="s">
        <v>15</v>
      </c>
      <c r="C8" s="6" t="s">
        <v>16</v>
      </c>
      <c r="D8" s="6">
        <v>520029</v>
      </c>
      <c r="E8" s="3">
        <v>44525</v>
      </c>
      <c r="F8" s="3">
        <v>44560</v>
      </c>
      <c r="G8" s="10">
        <v>327481</v>
      </c>
      <c r="H8" s="8">
        <v>327481</v>
      </c>
      <c r="I8" s="5" t="s">
        <v>11</v>
      </c>
      <c r="J8" s="5" t="s">
        <v>10</v>
      </c>
    </row>
    <row r="9" spans="1:10" x14ac:dyDescent="0.35">
      <c r="A9" s="1">
        <v>800212422</v>
      </c>
      <c r="B9" s="6" t="s">
        <v>15</v>
      </c>
      <c r="C9" s="6" t="s">
        <v>16</v>
      </c>
      <c r="D9" s="6">
        <v>523126</v>
      </c>
      <c r="E9" s="3">
        <v>44536</v>
      </c>
      <c r="F9" s="3">
        <v>44560</v>
      </c>
      <c r="G9" s="10">
        <v>981992</v>
      </c>
      <c r="H9" s="8">
        <v>981992</v>
      </c>
      <c r="I9" s="5" t="s">
        <v>11</v>
      </c>
      <c r="J9" s="5" t="s">
        <v>10</v>
      </c>
    </row>
    <row r="10" spans="1:10" x14ac:dyDescent="0.35">
      <c r="A10" s="1">
        <v>800212422</v>
      </c>
      <c r="B10" s="6" t="s">
        <v>15</v>
      </c>
      <c r="C10" s="6" t="s">
        <v>16</v>
      </c>
      <c r="D10" s="6">
        <v>661914</v>
      </c>
      <c r="E10" s="3">
        <v>44651</v>
      </c>
      <c r="F10" s="3">
        <v>44865</v>
      </c>
      <c r="G10" s="10">
        <v>8389276</v>
      </c>
      <c r="H10" s="8">
        <v>8389276</v>
      </c>
      <c r="I10" s="5" t="s">
        <v>11</v>
      </c>
      <c r="J10" s="5" t="s">
        <v>10</v>
      </c>
    </row>
    <row r="11" spans="1:10" x14ac:dyDescent="0.35">
      <c r="A11" s="1">
        <v>800212422</v>
      </c>
      <c r="B11" s="6" t="s">
        <v>15</v>
      </c>
      <c r="C11" s="6" t="s">
        <v>16</v>
      </c>
      <c r="D11" s="6">
        <v>667848</v>
      </c>
      <c r="E11" s="3">
        <v>44666</v>
      </c>
      <c r="F11" s="3">
        <v>44769</v>
      </c>
      <c r="G11" s="10">
        <v>185284858</v>
      </c>
      <c r="H11" s="8">
        <v>6051530</v>
      </c>
      <c r="I11" s="5" t="s">
        <v>11</v>
      </c>
      <c r="J11" s="5" t="s">
        <v>10</v>
      </c>
    </row>
    <row r="12" spans="1:10" x14ac:dyDescent="0.35">
      <c r="A12" s="1">
        <v>800212422</v>
      </c>
      <c r="B12" s="6" t="s">
        <v>15</v>
      </c>
      <c r="C12" s="6" t="s">
        <v>16</v>
      </c>
      <c r="D12" s="6">
        <v>791547</v>
      </c>
      <c r="E12" s="3">
        <v>44929</v>
      </c>
      <c r="F12" s="3">
        <v>44977</v>
      </c>
      <c r="G12" s="10">
        <v>24068996</v>
      </c>
      <c r="H12" s="8">
        <v>199950</v>
      </c>
      <c r="I12" s="5" t="s">
        <v>11</v>
      </c>
      <c r="J12" s="5" t="s">
        <v>10</v>
      </c>
    </row>
    <row r="13" spans="1:10" x14ac:dyDescent="0.35">
      <c r="A13" s="1">
        <v>800212422</v>
      </c>
      <c r="B13" s="6" t="s">
        <v>15</v>
      </c>
      <c r="C13" s="6" t="s">
        <v>16</v>
      </c>
      <c r="D13" s="6">
        <v>808481</v>
      </c>
      <c r="E13" s="3">
        <v>44959</v>
      </c>
      <c r="F13" s="3">
        <v>44993</v>
      </c>
      <c r="G13" s="10">
        <v>13237763</v>
      </c>
      <c r="H13" s="8">
        <v>13237763</v>
      </c>
      <c r="I13" s="5" t="s">
        <v>11</v>
      </c>
      <c r="J13" s="5" t="s">
        <v>10</v>
      </c>
    </row>
    <row r="14" spans="1:10" x14ac:dyDescent="0.35">
      <c r="A14" s="1">
        <v>800212422</v>
      </c>
      <c r="B14" s="6" t="s">
        <v>15</v>
      </c>
      <c r="C14" s="6" t="s">
        <v>16</v>
      </c>
      <c r="D14" s="6">
        <v>820426</v>
      </c>
      <c r="E14" s="3">
        <v>44978</v>
      </c>
      <c r="F14" s="3">
        <v>44993</v>
      </c>
      <c r="G14" s="10">
        <v>70653</v>
      </c>
      <c r="H14" s="8">
        <v>70653</v>
      </c>
      <c r="I14" s="5" t="s">
        <v>11</v>
      </c>
      <c r="J14" s="5" t="s">
        <v>10</v>
      </c>
    </row>
    <row r="15" spans="1:10" x14ac:dyDescent="0.35">
      <c r="A15" s="1">
        <v>800212422</v>
      </c>
      <c r="B15" s="6" t="s">
        <v>15</v>
      </c>
      <c r="C15" s="6" t="s">
        <v>17</v>
      </c>
      <c r="D15" s="6">
        <v>4187</v>
      </c>
      <c r="E15" s="3">
        <v>45033</v>
      </c>
      <c r="F15" s="3">
        <v>45065</v>
      </c>
      <c r="G15" s="10">
        <v>115668</v>
      </c>
      <c r="H15" s="8">
        <v>4048</v>
      </c>
      <c r="I15" s="5" t="s">
        <v>13</v>
      </c>
      <c r="J15" s="5" t="s">
        <v>10</v>
      </c>
    </row>
    <row r="16" spans="1:10" x14ac:dyDescent="0.35">
      <c r="A16" s="1">
        <v>800212422</v>
      </c>
      <c r="B16" s="6" t="s">
        <v>15</v>
      </c>
      <c r="C16" s="6" t="s">
        <v>16</v>
      </c>
      <c r="D16" s="6">
        <v>864472</v>
      </c>
      <c r="E16" s="3">
        <v>45057</v>
      </c>
      <c r="F16" s="3">
        <v>45092</v>
      </c>
      <c r="G16" s="10">
        <v>45000</v>
      </c>
      <c r="H16" s="8">
        <v>45000</v>
      </c>
      <c r="I16" s="5" t="s">
        <v>14</v>
      </c>
      <c r="J16" s="5" t="s">
        <v>10</v>
      </c>
    </row>
    <row r="17" spans="1:10" x14ac:dyDescent="0.35">
      <c r="A17" s="1">
        <v>800212422</v>
      </c>
      <c r="B17" s="6" t="s">
        <v>15</v>
      </c>
      <c r="C17" s="6" t="s">
        <v>16</v>
      </c>
      <c r="D17" s="6">
        <v>875245</v>
      </c>
      <c r="E17" s="3">
        <v>45074</v>
      </c>
      <c r="F17" s="3">
        <v>45092</v>
      </c>
      <c r="G17" s="10">
        <v>50293</v>
      </c>
      <c r="H17" s="8">
        <v>50293</v>
      </c>
      <c r="I17" s="5" t="s">
        <v>13</v>
      </c>
      <c r="J17" s="5" t="s">
        <v>10</v>
      </c>
    </row>
    <row r="18" spans="1:10" x14ac:dyDescent="0.35">
      <c r="A18" s="1">
        <v>800212422</v>
      </c>
      <c r="B18" s="6" t="s">
        <v>15</v>
      </c>
      <c r="C18" s="6" t="s">
        <v>16</v>
      </c>
      <c r="D18" s="6">
        <v>880544</v>
      </c>
      <c r="E18" s="3">
        <v>45084</v>
      </c>
      <c r="F18" s="3">
        <v>45137</v>
      </c>
      <c r="G18" s="10">
        <v>1440385</v>
      </c>
      <c r="H18" s="8">
        <v>1281946</v>
      </c>
      <c r="I18" s="5" t="s">
        <v>13</v>
      </c>
      <c r="J18" s="5" t="s">
        <v>10</v>
      </c>
    </row>
    <row r="19" spans="1:10" x14ac:dyDescent="0.35">
      <c r="A19" s="1">
        <v>800212422</v>
      </c>
      <c r="B19" s="6" t="s">
        <v>15</v>
      </c>
      <c r="C19" s="6" t="s">
        <v>16</v>
      </c>
      <c r="D19" s="6">
        <v>886891</v>
      </c>
      <c r="E19" s="3">
        <v>45095</v>
      </c>
      <c r="F19" s="3">
        <v>45180</v>
      </c>
      <c r="G19" s="10">
        <v>448523</v>
      </c>
      <c r="H19" s="8">
        <v>238642</v>
      </c>
      <c r="I19" s="5" t="s">
        <v>13</v>
      </c>
      <c r="J19" s="5" t="s">
        <v>10</v>
      </c>
    </row>
    <row r="20" spans="1:10" x14ac:dyDescent="0.35">
      <c r="A20" s="1">
        <v>800212422</v>
      </c>
      <c r="B20" s="6" t="s">
        <v>15</v>
      </c>
      <c r="C20" s="6" t="s">
        <v>16</v>
      </c>
      <c r="D20" s="6">
        <v>888608</v>
      </c>
      <c r="E20" s="3">
        <v>45098</v>
      </c>
      <c r="F20" s="3">
        <v>45384</v>
      </c>
      <c r="G20" s="10">
        <v>448523</v>
      </c>
      <c r="H20" s="8">
        <v>448523</v>
      </c>
      <c r="I20" s="5" t="s">
        <v>13</v>
      </c>
      <c r="J20" s="5" t="s">
        <v>10</v>
      </c>
    </row>
    <row r="21" spans="1:10" x14ac:dyDescent="0.35">
      <c r="A21" s="1">
        <v>800212422</v>
      </c>
      <c r="B21" s="6" t="s">
        <v>15</v>
      </c>
      <c r="C21" s="6" t="s">
        <v>16</v>
      </c>
      <c r="D21" s="6">
        <v>888616</v>
      </c>
      <c r="E21" s="3">
        <v>45098</v>
      </c>
      <c r="F21" s="3"/>
      <c r="G21" s="10">
        <v>448523</v>
      </c>
      <c r="H21" s="8">
        <v>448523</v>
      </c>
      <c r="I21" s="5" t="s">
        <v>13</v>
      </c>
      <c r="J21" s="5" t="s">
        <v>10</v>
      </c>
    </row>
    <row r="22" spans="1:10" x14ac:dyDescent="0.35">
      <c r="A22" s="1">
        <v>800212422</v>
      </c>
      <c r="B22" s="6" t="s">
        <v>15</v>
      </c>
      <c r="C22" s="6" t="s">
        <v>16</v>
      </c>
      <c r="D22" s="6">
        <v>890704</v>
      </c>
      <c r="E22" s="3">
        <v>45102</v>
      </c>
      <c r="F22" s="3">
        <v>45180</v>
      </c>
      <c r="G22" s="10">
        <v>66420</v>
      </c>
      <c r="H22" s="8">
        <v>66420</v>
      </c>
      <c r="I22" s="5" t="s">
        <v>13</v>
      </c>
      <c r="J22" s="5" t="s">
        <v>10</v>
      </c>
    </row>
    <row r="23" spans="1:10" x14ac:dyDescent="0.35">
      <c r="A23" s="1">
        <v>800212422</v>
      </c>
      <c r="B23" s="6" t="s">
        <v>15</v>
      </c>
      <c r="C23" s="6" t="s">
        <v>16</v>
      </c>
      <c r="D23" s="6">
        <v>905576</v>
      </c>
      <c r="E23" s="3">
        <v>45124</v>
      </c>
      <c r="F23" s="3">
        <v>45149</v>
      </c>
      <c r="G23" s="10">
        <v>150200438</v>
      </c>
      <c r="H23" s="8">
        <v>146932250</v>
      </c>
      <c r="I23" s="5" t="s">
        <v>13</v>
      </c>
      <c r="J23" s="5" t="s">
        <v>10</v>
      </c>
    </row>
    <row r="24" spans="1:10" x14ac:dyDescent="0.35">
      <c r="A24" s="1">
        <v>800212422</v>
      </c>
      <c r="B24" s="6" t="s">
        <v>15</v>
      </c>
      <c r="C24" s="6" t="s">
        <v>16</v>
      </c>
      <c r="D24" s="6">
        <v>1106147</v>
      </c>
      <c r="E24" s="3">
        <v>45149</v>
      </c>
      <c r="F24" s="3">
        <v>45176</v>
      </c>
      <c r="G24" s="10">
        <v>5994597</v>
      </c>
      <c r="H24" s="8">
        <v>5527157</v>
      </c>
      <c r="I24" s="5" t="s">
        <v>13</v>
      </c>
      <c r="J24" s="5" t="s">
        <v>10</v>
      </c>
    </row>
    <row r="25" spans="1:10" x14ac:dyDescent="0.35">
      <c r="A25" s="1">
        <v>800212422</v>
      </c>
      <c r="B25" s="6" t="s">
        <v>15</v>
      </c>
      <c r="C25" s="6" t="s">
        <v>16</v>
      </c>
      <c r="D25" s="6">
        <v>1107703</v>
      </c>
      <c r="E25" s="3">
        <v>45151</v>
      </c>
      <c r="F25" s="3">
        <v>45176</v>
      </c>
      <c r="G25" s="10">
        <v>5755671</v>
      </c>
      <c r="H25" s="8">
        <v>5451560</v>
      </c>
      <c r="I25" s="5" t="s">
        <v>13</v>
      </c>
      <c r="J25" s="5" t="s">
        <v>10</v>
      </c>
    </row>
    <row r="26" spans="1:10" x14ac:dyDescent="0.35">
      <c r="A26" s="1">
        <v>800212422</v>
      </c>
      <c r="B26" s="6" t="s">
        <v>15</v>
      </c>
      <c r="C26" s="6" t="s">
        <v>16</v>
      </c>
      <c r="D26" s="6">
        <v>1107749</v>
      </c>
      <c r="E26" s="3">
        <v>45151</v>
      </c>
      <c r="F26" s="3">
        <v>45176</v>
      </c>
      <c r="G26" s="10">
        <v>3027165</v>
      </c>
      <c r="H26" s="8">
        <v>3027165</v>
      </c>
      <c r="I26" s="5" t="s">
        <v>13</v>
      </c>
      <c r="J26" s="5" t="s">
        <v>10</v>
      </c>
    </row>
    <row r="27" spans="1:10" x14ac:dyDescent="0.35">
      <c r="A27" s="1">
        <v>800212422</v>
      </c>
      <c r="B27" s="6" t="s">
        <v>15</v>
      </c>
      <c r="C27" s="6" t="s">
        <v>16</v>
      </c>
      <c r="D27" s="6">
        <v>1110132</v>
      </c>
      <c r="E27" s="3">
        <v>45154</v>
      </c>
      <c r="F27" s="3">
        <v>45176</v>
      </c>
      <c r="G27" s="10">
        <v>2730140</v>
      </c>
      <c r="H27" s="8">
        <v>147000</v>
      </c>
      <c r="I27" s="5" t="s">
        <v>13</v>
      </c>
      <c r="J27" s="5" t="s">
        <v>10</v>
      </c>
    </row>
    <row r="28" spans="1:10" x14ac:dyDescent="0.35">
      <c r="A28" s="1">
        <v>800212422</v>
      </c>
      <c r="B28" s="6" t="s">
        <v>15</v>
      </c>
      <c r="C28" s="6" t="s">
        <v>16</v>
      </c>
      <c r="D28" s="6">
        <v>1110828</v>
      </c>
      <c r="E28" s="3">
        <v>45155</v>
      </c>
      <c r="F28" s="3">
        <v>45176</v>
      </c>
      <c r="G28" s="10">
        <v>471102</v>
      </c>
      <c r="H28" s="8">
        <v>147000</v>
      </c>
      <c r="I28" s="5" t="s">
        <v>13</v>
      </c>
      <c r="J28" s="5" t="s">
        <v>10</v>
      </c>
    </row>
    <row r="29" spans="1:10" x14ac:dyDescent="0.35">
      <c r="A29" s="1">
        <v>800212422</v>
      </c>
      <c r="B29" s="6" t="s">
        <v>15</v>
      </c>
      <c r="C29" s="6" t="s">
        <v>16</v>
      </c>
      <c r="D29" s="6">
        <v>1112154</v>
      </c>
      <c r="E29" s="3">
        <v>45157</v>
      </c>
      <c r="F29" s="3">
        <v>45176</v>
      </c>
      <c r="G29" s="10">
        <v>635818</v>
      </c>
      <c r="H29" s="8">
        <v>167699</v>
      </c>
      <c r="I29" s="5" t="s">
        <v>13</v>
      </c>
      <c r="J29" s="5" t="s">
        <v>10</v>
      </c>
    </row>
    <row r="30" spans="1:10" x14ac:dyDescent="0.35">
      <c r="A30" s="1">
        <v>800212422</v>
      </c>
      <c r="B30" s="6" t="s">
        <v>15</v>
      </c>
      <c r="C30" s="6" t="s">
        <v>16</v>
      </c>
      <c r="D30" s="6">
        <v>1112203</v>
      </c>
      <c r="E30" s="3">
        <v>45157</v>
      </c>
      <c r="F30" s="3">
        <v>45176</v>
      </c>
      <c r="G30" s="10">
        <v>50293</v>
      </c>
      <c r="H30" s="8">
        <v>50293</v>
      </c>
      <c r="I30" s="5" t="s">
        <v>13</v>
      </c>
      <c r="J30" s="5" t="s">
        <v>10</v>
      </c>
    </row>
    <row r="31" spans="1:10" x14ac:dyDescent="0.35">
      <c r="A31" s="1">
        <v>800212422</v>
      </c>
      <c r="B31" s="6" t="s">
        <v>15</v>
      </c>
      <c r="C31" s="6" t="s">
        <v>16</v>
      </c>
      <c r="D31" s="6">
        <v>1116943</v>
      </c>
      <c r="E31" s="3">
        <v>45167</v>
      </c>
      <c r="F31" s="3">
        <v>45180</v>
      </c>
      <c r="G31" s="10">
        <v>64208066</v>
      </c>
      <c r="H31" s="8">
        <v>1987013</v>
      </c>
      <c r="I31" s="5" t="s">
        <v>13</v>
      </c>
      <c r="J31" s="5" t="s">
        <v>10</v>
      </c>
    </row>
    <row r="32" spans="1:10" x14ac:dyDescent="0.35">
      <c r="A32" s="1">
        <v>800212422</v>
      </c>
      <c r="B32" s="6" t="s">
        <v>15</v>
      </c>
      <c r="C32" s="6" t="s">
        <v>16</v>
      </c>
      <c r="D32" s="6">
        <v>1119143</v>
      </c>
      <c r="E32" s="3">
        <v>45171</v>
      </c>
      <c r="F32" s="3">
        <v>45180</v>
      </c>
      <c r="G32" s="10">
        <v>90655</v>
      </c>
      <c r="H32" s="8">
        <v>90655</v>
      </c>
      <c r="I32" s="5" t="s">
        <v>13</v>
      </c>
      <c r="J32" s="5" t="s">
        <v>10</v>
      </c>
    </row>
    <row r="33" spans="1:10" x14ac:dyDescent="0.35">
      <c r="A33" s="1">
        <v>800212422</v>
      </c>
      <c r="B33" s="6" t="s">
        <v>15</v>
      </c>
      <c r="C33" s="6" t="s">
        <v>16</v>
      </c>
      <c r="D33" s="6">
        <v>1124305</v>
      </c>
      <c r="E33" s="3">
        <v>45180</v>
      </c>
      <c r="F33" s="3">
        <v>45184</v>
      </c>
      <c r="G33" s="10">
        <v>615119</v>
      </c>
      <c r="H33" s="8">
        <v>544219</v>
      </c>
      <c r="I33" s="5" t="s">
        <v>13</v>
      </c>
      <c r="J33" s="5" t="s">
        <v>10</v>
      </c>
    </row>
    <row r="34" spans="1:10" x14ac:dyDescent="0.35">
      <c r="A34" s="1">
        <v>800212422</v>
      </c>
      <c r="B34" s="6" t="s">
        <v>15</v>
      </c>
      <c r="C34" s="6" t="s">
        <v>16</v>
      </c>
      <c r="D34" s="6">
        <v>1125027</v>
      </c>
      <c r="E34" s="3">
        <v>45182</v>
      </c>
      <c r="F34" s="3">
        <v>45208</v>
      </c>
      <c r="G34" s="10">
        <v>19609</v>
      </c>
      <c r="H34" s="8">
        <v>19609</v>
      </c>
      <c r="I34" s="5" t="s">
        <v>13</v>
      </c>
      <c r="J34" s="5" t="s">
        <v>10</v>
      </c>
    </row>
    <row r="35" spans="1:10" x14ac:dyDescent="0.35">
      <c r="A35" s="1">
        <v>800212422</v>
      </c>
      <c r="B35" s="6" t="s">
        <v>15</v>
      </c>
      <c r="C35" s="6" t="s">
        <v>16</v>
      </c>
      <c r="D35" s="6">
        <v>1125439</v>
      </c>
      <c r="E35" s="3">
        <v>45182</v>
      </c>
      <c r="F35" s="3">
        <v>45184</v>
      </c>
      <c r="G35" s="10">
        <v>455373</v>
      </c>
      <c r="H35" s="8">
        <v>455373</v>
      </c>
      <c r="I35" s="5" t="s">
        <v>13</v>
      </c>
      <c r="J35" s="5" t="s">
        <v>10</v>
      </c>
    </row>
    <row r="36" spans="1:10" x14ac:dyDescent="0.35">
      <c r="A36" s="1">
        <v>800212422</v>
      </c>
      <c r="B36" s="6" t="s">
        <v>15</v>
      </c>
      <c r="C36" s="6" t="s">
        <v>16</v>
      </c>
      <c r="D36" s="6">
        <v>1125704</v>
      </c>
      <c r="E36" s="3">
        <v>45183</v>
      </c>
      <c r="F36" s="3">
        <v>45205</v>
      </c>
      <c r="G36" s="10">
        <v>284145</v>
      </c>
      <c r="H36" s="8">
        <v>284145</v>
      </c>
      <c r="I36" s="5" t="s">
        <v>13</v>
      </c>
      <c r="J36" s="5" t="s">
        <v>10</v>
      </c>
    </row>
    <row r="37" spans="1:10" x14ac:dyDescent="0.35">
      <c r="A37" s="1">
        <v>800212422</v>
      </c>
      <c r="B37" s="6" t="s">
        <v>15</v>
      </c>
      <c r="C37" s="6" t="s">
        <v>16</v>
      </c>
      <c r="D37" s="6">
        <v>1126906</v>
      </c>
      <c r="E37" s="3">
        <v>45185</v>
      </c>
      <c r="F37" s="3">
        <v>45201</v>
      </c>
      <c r="G37" s="10">
        <v>382607</v>
      </c>
      <c r="H37" s="8">
        <v>25607</v>
      </c>
      <c r="I37" s="5" t="s">
        <v>13</v>
      </c>
      <c r="J37" s="5" t="s">
        <v>10</v>
      </c>
    </row>
    <row r="38" spans="1:10" x14ac:dyDescent="0.35">
      <c r="A38" s="1">
        <v>800212422</v>
      </c>
      <c r="B38" s="6" t="s">
        <v>15</v>
      </c>
      <c r="C38" s="6" t="s">
        <v>16</v>
      </c>
      <c r="D38" s="6">
        <v>1126993</v>
      </c>
      <c r="E38" s="3">
        <v>45186</v>
      </c>
      <c r="F38" s="3"/>
      <c r="G38" s="10">
        <v>424323</v>
      </c>
      <c r="H38" s="8">
        <v>424323</v>
      </c>
      <c r="I38" s="5" t="s">
        <v>13</v>
      </c>
      <c r="J38" s="5" t="s">
        <v>10</v>
      </c>
    </row>
    <row r="39" spans="1:10" x14ac:dyDescent="0.35">
      <c r="A39" s="1">
        <v>800212422</v>
      </c>
      <c r="B39" s="6" t="s">
        <v>15</v>
      </c>
      <c r="C39" s="6" t="s">
        <v>16</v>
      </c>
      <c r="D39" s="6">
        <v>1128393</v>
      </c>
      <c r="E39" s="3">
        <v>45189</v>
      </c>
      <c r="F39" s="3">
        <v>45208</v>
      </c>
      <c r="G39" s="10">
        <v>141116</v>
      </c>
      <c r="H39" s="8">
        <v>141116</v>
      </c>
      <c r="I39" s="5" t="s">
        <v>13</v>
      </c>
      <c r="J39" s="5" t="s">
        <v>10</v>
      </c>
    </row>
    <row r="40" spans="1:10" x14ac:dyDescent="0.35">
      <c r="A40" s="1">
        <v>800212422</v>
      </c>
      <c r="B40" s="6" t="s">
        <v>15</v>
      </c>
      <c r="C40" s="6" t="s">
        <v>16</v>
      </c>
      <c r="D40" s="6">
        <v>1129450</v>
      </c>
      <c r="E40" s="3">
        <v>45191</v>
      </c>
      <c r="F40" s="3">
        <v>45201</v>
      </c>
      <c r="G40" s="10">
        <v>35495</v>
      </c>
      <c r="H40" s="8">
        <v>4100</v>
      </c>
      <c r="I40" s="5" t="s">
        <v>13</v>
      </c>
      <c r="J40" s="5" t="s">
        <v>10</v>
      </c>
    </row>
    <row r="41" spans="1:10" x14ac:dyDescent="0.35">
      <c r="A41" s="1">
        <v>800212422</v>
      </c>
      <c r="B41" s="6" t="s">
        <v>15</v>
      </c>
      <c r="C41" s="6" t="s">
        <v>16</v>
      </c>
      <c r="D41" s="6">
        <v>1131694</v>
      </c>
      <c r="E41" s="3">
        <v>45196</v>
      </c>
      <c r="F41" s="3">
        <v>45212</v>
      </c>
      <c r="G41" s="10">
        <v>130500</v>
      </c>
      <c r="H41" s="8">
        <v>130500</v>
      </c>
      <c r="I41" s="5" t="s">
        <v>13</v>
      </c>
      <c r="J41" s="5" t="s">
        <v>10</v>
      </c>
    </row>
    <row r="42" spans="1:10" x14ac:dyDescent="0.35">
      <c r="A42" s="1">
        <v>800212422</v>
      </c>
      <c r="B42" s="6" t="s">
        <v>15</v>
      </c>
      <c r="C42" s="6" t="s">
        <v>17</v>
      </c>
      <c r="D42" s="6">
        <v>22164</v>
      </c>
      <c r="E42" s="3">
        <v>45209</v>
      </c>
      <c r="F42" s="3">
        <v>45211</v>
      </c>
      <c r="G42" s="10">
        <v>115668</v>
      </c>
      <c r="H42" s="8">
        <v>111568</v>
      </c>
      <c r="I42" s="5" t="s">
        <v>13</v>
      </c>
      <c r="J42" s="5" t="s">
        <v>10</v>
      </c>
    </row>
    <row r="43" spans="1:10" x14ac:dyDescent="0.35">
      <c r="A43" s="1">
        <v>800212422</v>
      </c>
      <c r="B43" s="6" t="s">
        <v>15</v>
      </c>
      <c r="C43" s="6" t="s">
        <v>16</v>
      </c>
      <c r="D43" s="6">
        <v>1152914</v>
      </c>
      <c r="E43" s="3">
        <v>45247</v>
      </c>
      <c r="F43" s="3"/>
      <c r="G43" s="10">
        <v>373900</v>
      </c>
      <c r="H43" s="8">
        <v>373900</v>
      </c>
      <c r="I43" s="5" t="s">
        <v>13</v>
      </c>
      <c r="J43" s="5" t="s">
        <v>10</v>
      </c>
    </row>
    <row r="44" spans="1:10" x14ac:dyDescent="0.35">
      <c r="A44" s="1">
        <v>800212422</v>
      </c>
      <c r="B44" s="6" t="s">
        <v>15</v>
      </c>
      <c r="C44" s="6" t="s">
        <v>16</v>
      </c>
      <c r="D44" s="6">
        <v>1155367</v>
      </c>
      <c r="E44" s="3">
        <v>45253</v>
      </c>
      <c r="F44" s="3">
        <v>45274</v>
      </c>
      <c r="G44" s="10">
        <v>83375639</v>
      </c>
      <c r="H44" s="8">
        <v>83375639</v>
      </c>
      <c r="I44" s="5" t="s">
        <v>13</v>
      </c>
      <c r="J44" s="5" t="s">
        <v>10</v>
      </c>
    </row>
    <row r="45" spans="1:10" x14ac:dyDescent="0.35">
      <c r="A45" s="1">
        <v>800212422</v>
      </c>
      <c r="B45" s="6" t="s">
        <v>15</v>
      </c>
      <c r="C45" s="6" t="s">
        <v>16</v>
      </c>
      <c r="D45" s="6">
        <v>1155368</v>
      </c>
      <c r="E45" s="3">
        <v>45253</v>
      </c>
      <c r="F45" s="3">
        <v>45294</v>
      </c>
      <c r="G45" s="10">
        <v>221202</v>
      </c>
      <c r="H45" s="8">
        <v>221202</v>
      </c>
      <c r="I45" s="5" t="s">
        <v>12</v>
      </c>
      <c r="J45" s="5" t="s">
        <v>10</v>
      </c>
    </row>
    <row r="46" spans="1:10" x14ac:dyDescent="0.35">
      <c r="A46" s="1">
        <v>800212422</v>
      </c>
      <c r="B46" s="6" t="s">
        <v>15</v>
      </c>
      <c r="C46" s="6" t="s">
        <v>16</v>
      </c>
      <c r="D46" s="6">
        <v>1156722</v>
      </c>
      <c r="E46" s="3">
        <v>45257</v>
      </c>
      <c r="F46" s="3"/>
      <c r="G46" s="10">
        <v>50293</v>
      </c>
      <c r="H46" s="8">
        <v>50293</v>
      </c>
      <c r="I46" s="5" t="s">
        <v>13</v>
      </c>
      <c r="J46" s="5" t="s">
        <v>10</v>
      </c>
    </row>
    <row r="47" spans="1:10" x14ac:dyDescent="0.35">
      <c r="A47" s="1">
        <v>800212422</v>
      </c>
      <c r="B47" s="6" t="s">
        <v>15</v>
      </c>
      <c r="C47" s="6" t="s">
        <v>16</v>
      </c>
      <c r="D47" s="6">
        <v>1158537</v>
      </c>
      <c r="E47" s="3">
        <v>45260</v>
      </c>
      <c r="F47" s="3">
        <v>45294</v>
      </c>
      <c r="G47" s="10">
        <v>141705</v>
      </c>
      <c r="H47" s="8">
        <v>141705</v>
      </c>
      <c r="I47" s="5" t="s">
        <v>12</v>
      </c>
      <c r="J47" s="5" t="s">
        <v>10</v>
      </c>
    </row>
    <row r="48" spans="1:10" x14ac:dyDescent="0.35">
      <c r="A48" s="1">
        <v>800212422</v>
      </c>
      <c r="B48" s="6" t="s">
        <v>15</v>
      </c>
      <c r="C48" s="6" t="s">
        <v>16</v>
      </c>
      <c r="D48" s="6">
        <v>1162596</v>
      </c>
      <c r="E48" s="3">
        <v>45273</v>
      </c>
      <c r="F48" s="3">
        <v>45275</v>
      </c>
      <c r="G48" s="10">
        <v>11021176</v>
      </c>
      <c r="H48" s="8">
        <v>10716593</v>
      </c>
      <c r="I48" s="5" t="s">
        <v>13</v>
      </c>
      <c r="J48" s="5" t="s">
        <v>10</v>
      </c>
    </row>
    <row r="49" spans="1:10" x14ac:dyDescent="0.35">
      <c r="A49" s="1">
        <v>800212422</v>
      </c>
      <c r="B49" s="6" t="s">
        <v>15</v>
      </c>
      <c r="C49" s="6" t="s">
        <v>16</v>
      </c>
      <c r="D49" s="6">
        <v>1164131</v>
      </c>
      <c r="E49" s="3">
        <v>45277</v>
      </c>
      <c r="F49" s="3">
        <v>45293</v>
      </c>
      <c r="G49" s="10">
        <v>31560</v>
      </c>
      <c r="H49" s="8">
        <v>27460</v>
      </c>
      <c r="I49" s="5" t="s">
        <v>13</v>
      </c>
      <c r="J49" s="5" t="s">
        <v>10</v>
      </c>
    </row>
    <row r="50" spans="1:10" x14ac:dyDescent="0.35">
      <c r="A50" s="1">
        <v>800212422</v>
      </c>
      <c r="B50" s="6" t="s">
        <v>15</v>
      </c>
      <c r="C50" s="6" t="s">
        <v>16</v>
      </c>
      <c r="D50" s="6">
        <v>1164296</v>
      </c>
      <c r="E50" s="3">
        <v>45278</v>
      </c>
      <c r="F50" s="3">
        <v>45293</v>
      </c>
      <c r="G50" s="10">
        <v>50293</v>
      </c>
      <c r="H50" s="8">
        <v>50293</v>
      </c>
      <c r="I50" s="5" t="s">
        <v>13</v>
      </c>
      <c r="J50" s="5" t="s">
        <v>10</v>
      </c>
    </row>
    <row r="51" spans="1:10" x14ac:dyDescent="0.35">
      <c r="A51" s="1">
        <v>800212422</v>
      </c>
      <c r="B51" s="6" t="s">
        <v>15</v>
      </c>
      <c r="C51" s="6" t="s">
        <v>16</v>
      </c>
      <c r="D51" s="6">
        <v>1166665</v>
      </c>
      <c r="E51" s="3">
        <v>45286</v>
      </c>
      <c r="F51" s="3">
        <v>45295</v>
      </c>
      <c r="G51" s="10">
        <v>232638</v>
      </c>
      <c r="H51" s="8">
        <v>80950</v>
      </c>
      <c r="I51" s="5" t="s">
        <v>13</v>
      </c>
      <c r="J51" s="5" t="s">
        <v>10</v>
      </c>
    </row>
    <row r="52" spans="1:10" x14ac:dyDescent="0.35">
      <c r="A52" s="1">
        <v>800212422</v>
      </c>
      <c r="B52" s="6" t="s">
        <v>15</v>
      </c>
      <c r="C52" s="6" t="s">
        <v>16</v>
      </c>
      <c r="D52" s="6">
        <v>1167545</v>
      </c>
      <c r="E52" s="3">
        <v>45287</v>
      </c>
      <c r="F52" s="3">
        <v>45295</v>
      </c>
      <c r="G52" s="10">
        <v>42043130</v>
      </c>
      <c r="H52" s="8">
        <v>42043130</v>
      </c>
      <c r="I52" s="5" t="s">
        <v>13</v>
      </c>
      <c r="J52" s="5" t="s">
        <v>10</v>
      </c>
    </row>
    <row r="53" spans="1:10" x14ac:dyDescent="0.35">
      <c r="A53" s="1">
        <v>800212422</v>
      </c>
      <c r="B53" s="6" t="s">
        <v>15</v>
      </c>
      <c r="C53" s="6" t="s">
        <v>17</v>
      </c>
      <c r="D53" s="6">
        <v>29456</v>
      </c>
      <c r="E53" s="3">
        <v>45288</v>
      </c>
      <c r="F53" s="3">
        <v>45295</v>
      </c>
      <c r="G53" s="10">
        <v>646078</v>
      </c>
      <c r="H53" s="8">
        <v>167984</v>
      </c>
      <c r="I53" s="5" t="s">
        <v>13</v>
      </c>
      <c r="J53" s="5" t="s">
        <v>10</v>
      </c>
    </row>
    <row r="54" spans="1:10" x14ac:dyDescent="0.35">
      <c r="A54" s="1">
        <v>800212422</v>
      </c>
      <c r="B54" s="6" t="s">
        <v>15</v>
      </c>
      <c r="C54" s="6" t="s">
        <v>16</v>
      </c>
      <c r="D54" s="6">
        <v>1168048</v>
      </c>
      <c r="E54" s="3">
        <v>45289</v>
      </c>
      <c r="F54" s="3">
        <v>45295</v>
      </c>
      <c r="G54" s="10">
        <v>33902880</v>
      </c>
      <c r="H54" s="8">
        <v>33616978</v>
      </c>
      <c r="I54" s="5" t="s">
        <v>13</v>
      </c>
      <c r="J54" s="5" t="s">
        <v>10</v>
      </c>
    </row>
    <row r="55" spans="1:10" x14ac:dyDescent="0.35">
      <c r="A55" s="1">
        <v>800212422</v>
      </c>
      <c r="B55" s="6" t="s">
        <v>15</v>
      </c>
      <c r="C55" s="6" t="s">
        <v>16</v>
      </c>
      <c r="D55" s="6">
        <v>1168049</v>
      </c>
      <c r="E55" s="3">
        <v>45289</v>
      </c>
      <c r="F55" s="3">
        <v>45295</v>
      </c>
      <c r="G55" s="10">
        <v>140000</v>
      </c>
      <c r="H55" s="8">
        <v>140000</v>
      </c>
      <c r="I55" s="5" t="s">
        <v>14</v>
      </c>
      <c r="J55" s="5" t="s">
        <v>10</v>
      </c>
    </row>
    <row r="56" spans="1:10" x14ac:dyDescent="0.35">
      <c r="A56" s="1">
        <v>800212422</v>
      </c>
      <c r="B56" s="6" t="s">
        <v>15</v>
      </c>
      <c r="C56" s="6" t="s">
        <v>16</v>
      </c>
      <c r="D56" s="6">
        <v>1168615</v>
      </c>
      <c r="E56" s="3">
        <v>45291</v>
      </c>
      <c r="F56" s="3">
        <v>45294</v>
      </c>
      <c r="G56" s="10">
        <v>73734</v>
      </c>
      <c r="H56" s="8">
        <v>73734</v>
      </c>
      <c r="I56" s="5" t="s">
        <v>12</v>
      </c>
      <c r="J56" s="5" t="s">
        <v>10</v>
      </c>
    </row>
    <row r="57" spans="1:10" x14ac:dyDescent="0.35">
      <c r="A57" s="1">
        <v>800212422</v>
      </c>
      <c r="B57" s="6" t="s">
        <v>15</v>
      </c>
      <c r="C57" s="6" t="s">
        <v>16</v>
      </c>
      <c r="D57" s="6">
        <v>1169551</v>
      </c>
      <c r="E57" s="3">
        <v>45295</v>
      </c>
      <c r="F57" s="3">
        <v>45300</v>
      </c>
      <c r="G57" s="10">
        <v>821</v>
      </c>
      <c r="H57" s="8">
        <v>400</v>
      </c>
      <c r="I57" s="5" t="s">
        <v>13</v>
      </c>
      <c r="J57" s="5" t="s">
        <v>10</v>
      </c>
    </row>
    <row r="58" spans="1:10" x14ac:dyDescent="0.35">
      <c r="A58" s="1">
        <v>800212422</v>
      </c>
      <c r="B58" s="6" t="s">
        <v>15</v>
      </c>
      <c r="C58" s="6" t="s">
        <v>16</v>
      </c>
      <c r="D58" s="6">
        <v>1170017</v>
      </c>
      <c r="E58" s="3">
        <v>45296</v>
      </c>
      <c r="F58" s="3">
        <v>45362</v>
      </c>
      <c r="G58" s="10">
        <v>311063</v>
      </c>
      <c r="H58" s="8">
        <v>311063</v>
      </c>
      <c r="I58" s="5" t="s">
        <v>13</v>
      </c>
      <c r="J58" s="5" t="s">
        <v>10</v>
      </c>
    </row>
    <row r="59" spans="1:10" x14ac:dyDescent="0.35">
      <c r="A59" s="1">
        <v>800212422</v>
      </c>
      <c r="B59" s="6" t="s">
        <v>15</v>
      </c>
      <c r="C59" s="6" t="s">
        <v>16</v>
      </c>
      <c r="D59" s="6">
        <v>1170682</v>
      </c>
      <c r="E59" s="3">
        <v>45300</v>
      </c>
      <c r="F59" s="3">
        <v>45300</v>
      </c>
      <c r="G59" s="10">
        <v>199877</v>
      </c>
      <c r="H59" s="8">
        <v>199877</v>
      </c>
      <c r="I59" s="5" t="s">
        <v>13</v>
      </c>
      <c r="J59" s="5" t="s">
        <v>10</v>
      </c>
    </row>
    <row r="60" spans="1:10" x14ac:dyDescent="0.35">
      <c r="A60" s="1">
        <v>800212422</v>
      </c>
      <c r="B60" s="6" t="s">
        <v>15</v>
      </c>
      <c r="C60" s="6" t="s">
        <v>16</v>
      </c>
      <c r="D60" s="6">
        <v>1172471</v>
      </c>
      <c r="E60" s="3">
        <v>45303</v>
      </c>
      <c r="F60" s="3">
        <v>45306</v>
      </c>
      <c r="G60" s="10">
        <v>378000</v>
      </c>
      <c r="H60" s="8">
        <v>378000</v>
      </c>
      <c r="I60" s="5" t="s">
        <v>13</v>
      </c>
      <c r="J60" s="5" t="s">
        <v>10</v>
      </c>
    </row>
    <row r="61" spans="1:10" x14ac:dyDescent="0.35">
      <c r="A61" s="1">
        <v>800212422</v>
      </c>
      <c r="B61" s="6" t="s">
        <v>15</v>
      </c>
      <c r="C61" s="6" t="s">
        <v>16</v>
      </c>
      <c r="D61" s="6">
        <v>1172537</v>
      </c>
      <c r="E61" s="3">
        <v>45303</v>
      </c>
      <c r="F61" s="3">
        <v>45306</v>
      </c>
      <c r="G61" s="10">
        <v>28639451</v>
      </c>
      <c r="H61" s="8">
        <v>28639451</v>
      </c>
      <c r="I61" s="5" t="s">
        <v>13</v>
      </c>
      <c r="J61" s="5" t="s">
        <v>10</v>
      </c>
    </row>
    <row r="62" spans="1:10" x14ac:dyDescent="0.35">
      <c r="A62" s="1">
        <v>800212422</v>
      </c>
      <c r="B62" s="6" t="s">
        <v>15</v>
      </c>
      <c r="C62" s="6" t="s">
        <v>16</v>
      </c>
      <c r="D62" s="6">
        <v>1172538</v>
      </c>
      <c r="E62" s="3">
        <v>45303</v>
      </c>
      <c r="F62" s="3"/>
      <c r="G62" s="10">
        <v>442723</v>
      </c>
      <c r="H62" s="8">
        <v>442723</v>
      </c>
      <c r="I62" s="5" t="s">
        <v>12</v>
      </c>
      <c r="J62" s="5" t="s">
        <v>10</v>
      </c>
    </row>
    <row r="63" spans="1:10" x14ac:dyDescent="0.35">
      <c r="A63" s="1">
        <v>800212422</v>
      </c>
      <c r="B63" s="6" t="s">
        <v>15</v>
      </c>
      <c r="C63" s="6" t="s">
        <v>16</v>
      </c>
      <c r="D63" s="6">
        <v>1174095</v>
      </c>
      <c r="E63" s="3">
        <v>45308</v>
      </c>
      <c r="F63" s="3">
        <v>45330</v>
      </c>
      <c r="G63" s="10">
        <v>96271759</v>
      </c>
      <c r="H63" s="8">
        <v>95933760</v>
      </c>
      <c r="I63" s="5" t="s">
        <v>13</v>
      </c>
      <c r="J63" s="5" t="s">
        <v>10</v>
      </c>
    </row>
    <row r="64" spans="1:10" x14ac:dyDescent="0.35">
      <c r="A64" s="1">
        <v>800212422</v>
      </c>
      <c r="B64" s="6" t="s">
        <v>15</v>
      </c>
      <c r="C64" s="6" t="s">
        <v>16</v>
      </c>
      <c r="D64" s="6">
        <v>1174568</v>
      </c>
      <c r="E64" s="3">
        <v>45309</v>
      </c>
      <c r="F64" s="3">
        <v>45330</v>
      </c>
      <c r="G64" s="10">
        <v>31226751</v>
      </c>
      <c r="H64" s="8">
        <v>31226751</v>
      </c>
      <c r="I64" s="5" t="s">
        <v>13</v>
      </c>
      <c r="J64" s="5" t="s">
        <v>10</v>
      </c>
    </row>
    <row r="65" spans="1:10" x14ac:dyDescent="0.35">
      <c r="A65" s="1">
        <v>800212422</v>
      </c>
      <c r="B65" s="6" t="s">
        <v>15</v>
      </c>
      <c r="C65" s="6" t="s">
        <v>16</v>
      </c>
      <c r="D65" s="6">
        <v>1174569</v>
      </c>
      <c r="E65" s="3">
        <v>45309</v>
      </c>
      <c r="F65" s="3">
        <v>45337</v>
      </c>
      <c r="G65" s="10">
        <v>140000</v>
      </c>
      <c r="H65" s="8">
        <v>140000</v>
      </c>
      <c r="I65" s="5" t="s">
        <v>14</v>
      </c>
      <c r="J65" s="5" t="s">
        <v>10</v>
      </c>
    </row>
    <row r="66" spans="1:10" x14ac:dyDescent="0.35">
      <c r="A66" s="1">
        <v>800212422</v>
      </c>
      <c r="B66" s="6" t="s">
        <v>15</v>
      </c>
      <c r="C66" s="6" t="s">
        <v>16</v>
      </c>
      <c r="D66" s="6">
        <v>1177121</v>
      </c>
      <c r="E66" s="3">
        <v>45315</v>
      </c>
      <c r="F66" s="3">
        <v>45337</v>
      </c>
      <c r="G66" s="10">
        <v>30577525</v>
      </c>
      <c r="H66" s="8">
        <v>30577525</v>
      </c>
      <c r="I66" s="5" t="s">
        <v>13</v>
      </c>
      <c r="J66" s="5" t="s">
        <v>10</v>
      </c>
    </row>
    <row r="67" spans="1:10" x14ac:dyDescent="0.35">
      <c r="A67" s="1">
        <v>800212422</v>
      </c>
      <c r="B67" s="6" t="s">
        <v>15</v>
      </c>
      <c r="C67" s="6" t="s">
        <v>16</v>
      </c>
      <c r="D67" s="6">
        <v>1177122</v>
      </c>
      <c r="E67" s="3">
        <v>45315</v>
      </c>
      <c r="F67" s="3">
        <v>45337</v>
      </c>
      <c r="G67" s="10">
        <v>140000</v>
      </c>
      <c r="H67" s="8">
        <v>140000</v>
      </c>
      <c r="I67" s="5" t="s">
        <v>14</v>
      </c>
      <c r="J67" s="5" t="s">
        <v>10</v>
      </c>
    </row>
    <row r="68" spans="1:10" x14ac:dyDescent="0.35">
      <c r="A68" s="1">
        <v>800212422</v>
      </c>
      <c r="B68" s="6" t="s">
        <v>15</v>
      </c>
      <c r="C68" s="6" t="s">
        <v>16</v>
      </c>
      <c r="D68" s="6">
        <v>1178965</v>
      </c>
      <c r="E68" s="3">
        <v>45321</v>
      </c>
      <c r="F68" s="3">
        <v>45324</v>
      </c>
      <c r="G68" s="10">
        <v>821</v>
      </c>
      <c r="H68" s="8">
        <v>400</v>
      </c>
      <c r="I68" s="5" t="s">
        <v>13</v>
      </c>
      <c r="J68" s="5" t="s">
        <v>10</v>
      </c>
    </row>
    <row r="69" spans="1:10" x14ac:dyDescent="0.35">
      <c r="A69" s="1">
        <v>800212422</v>
      </c>
      <c r="B69" s="6" t="s">
        <v>15</v>
      </c>
      <c r="C69" s="6" t="s">
        <v>16</v>
      </c>
      <c r="D69" s="6">
        <v>1179208</v>
      </c>
      <c r="E69" s="3">
        <v>45321</v>
      </c>
      <c r="F69" s="3">
        <v>45337</v>
      </c>
      <c r="G69" s="10">
        <v>27833581</v>
      </c>
      <c r="H69" s="8">
        <v>27583581</v>
      </c>
      <c r="I69" s="5" t="s">
        <v>13</v>
      </c>
      <c r="J69" s="5" t="s">
        <v>10</v>
      </c>
    </row>
    <row r="70" spans="1:10" x14ac:dyDescent="0.35">
      <c r="A70" s="1">
        <v>800212422</v>
      </c>
      <c r="B70" s="6" t="s">
        <v>15</v>
      </c>
      <c r="C70" s="6" t="s">
        <v>16</v>
      </c>
      <c r="D70" s="6">
        <v>1179209</v>
      </c>
      <c r="E70" s="3">
        <v>45321</v>
      </c>
      <c r="F70" s="3">
        <v>45337</v>
      </c>
      <c r="G70" s="10">
        <v>140000</v>
      </c>
      <c r="H70" s="8">
        <v>140000</v>
      </c>
      <c r="I70" s="5" t="s">
        <v>14</v>
      </c>
      <c r="J70" s="5" t="s">
        <v>10</v>
      </c>
    </row>
    <row r="71" spans="1:10" x14ac:dyDescent="0.35">
      <c r="A71" s="1">
        <v>800212422</v>
      </c>
      <c r="B71" s="6" t="s">
        <v>15</v>
      </c>
      <c r="C71" s="6" t="s">
        <v>16</v>
      </c>
      <c r="D71" s="6">
        <v>1179931</v>
      </c>
      <c r="E71" s="3">
        <v>45322</v>
      </c>
      <c r="F71" s="3">
        <v>45327</v>
      </c>
      <c r="G71" s="10">
        <v>480000</v>
      </c>
      <c r="H71" s="8">
        <v>480000</v>
      </c>
      <c r="I71" s="5" t="s">
        <v>13</v>
      </c>
      <c r="J71" s="5" t="s">
        <v>10</v>
      </c>
    </row>
    <row r="72" spans="1:10" x14ac:dyDescent="0.35">
      <c r="A72" s="1">
        <v>800212422</v>
      </c>
      <c r="B72" s="6" t="s">
        <v>15</v>
      </c>
      <c r="C72" s="6" t="s">
        <v>16</v>
      </c>
      <c r="D72" s="6">
        <v>1180551</v>
      </c>
      <c r="E72" s="3">
        <v>45324</v>
      </c>
      <c r="F72" s="3">
        <v>45327</v>
      </c>
      <c r="G72" s="10">
        <v>287900</v>
      </c>
      <c r="H72" s="8">
        <v>287900</v>
      </c>
      <c r="I72" s="5" t="s">
        <v>13</v>
      </c>
      <c r="J72" s="5" t="s">
        <v>10</v>
      </c>
    </row>
    <row r="73" spans="1:10" x14ac:dyDescent="0.35">
      <c r="A73" s="1">
        <v>800212422</v>
      </c>
      <c r="B73" s="6" t="s">
        <v>15</v>
      </c>
      <c r="C73" s="6" t="s">
        <v>16</v>
      </c>
      <c r="D73" s="6">
        <v>1180557</v>
      </c>
      <c r="E73" s="3">
        <v>45324</v>
      </c>
      <c r="F73" s="3">
        <v>45327</v>
      </c>
      <c r="G73" s="10">
        <v>70735</v>
      </c>
      <c r="H73" s="8">
        <v>800</v>
      </c>
      <c r="I73" s="5" t="s">
        <v>13</v>
      </c>
      <c r="J73" s="5" t="s">
        <v>10</v>
      </c>
    </row>
    <row r="74" spans="1:10" x14ac:dyDescent="0.35">
      <c r="A74" s="1">
        <v>800212422</v>
      </c>
      <c r="B74" s="6" t="s">
        <v>15</v>
      </c>
      <c r="C74" s="6" t="s">
        <v>16</v>
      </c>
      <c r="D74" s="6">
        <v>1181175</v>
      </c>
      <c r="E74" s="3">
        <v>45327</v>
      </c>
      <c r="F74" s="3">
        <v>45366</v>
      </c>
      <c r="G74" s="10">
        <v>51909</v>
      </c>
      <c r="H74" s="8">
        <v>47809</v>
      </c>
      <c r="I74" s="5" t="s">
        <v>13</v>
      </c>
      <c r="J74" s="5" t="s">
        <v>10</v>
      </c>
    </row>
    <row r="75" spans="1:10" x14ac:dyDescent="0.35">
      <c r="A75" s="1">
        <v>800212422</v>
      </c>
      <c r="B75" s="6" t="s">
        <v>15</v>
      </c>
      <c r="C75" s="6" t="s">
        <v>16</v>
      </c>
      <c r="D75" s="6">
        <v>1181199</v>
      </c>
      <c r="E75" s="3">
        <v>45327</v>
      </c>
      <c r="F75" s="3">
        <v>45366</v>
      </c>
      <c r="G75" s="10">
        <v>135000</v>
      </c>
      <c r="H75" s="8">
        <v>9500</v>
      </c>
      <c r="I75" s="5" t="s">
        <v>13</v>
      </c>
      <c r="J75" s="5" t="s">
        <v>10</v>
      </c>
    </row>
    <row r="76" spans="1:10" x14ac:dyDescent="0.35">
      <c r="A76" s="1">
        <v>800212422</v>
      </c>
      <c r="B76" s="6" t="s">
        <v>15</v>
      </c>
      <c r="C76" s="6" t="s">
        <v>16</v>
      </c>
      <c r="D76" s="6">
        <v>1181232</v>
      </c>
      <c r="E76" s="3">
        <v>45327</v>
      </c>
      <c r="F76" s="3">
        <v>45337</v>
      </c>
      <c r="G76" s="10">
        <v>140000</v>
      </c>
      <c r="H76" s="8">
        <v>140000</v>
      </c>
      <c r="I76" s="5" t="s">
        <v>14</v>
      </c>
      <c r="J76" s="5" t="s">
        <v>10</v>
      </c>
    </row>
    <row r="77" spans="1:10" x14ac:dyDescent="0.35">
      <c r="A77" s="1">
        <v>800212422</v>
      </c>
      <c r="B77" s="6" t="s">
        <v>15</v>
      </c>
      <c r="C77" s="6" t="s">
        <v>16</v>
      </c>
      <c r="D77" s="6">
        <v>1183505</v>
      </c>
      <c r="E77" s="3">
        <v>45334</v>
      </c>
      <c r="F77" s="3">
        <v>45362</v>
      </c>
      <c r="G77" s="10">
        <v>47391</v>
      </c>
      <c r="H77" s="8">
        <v>47391</v>
      </c>
      <c r="I77" s="5" t="s">
        <v>13</v>
      </c>
      <c r="J77" s="5" t="s">
        <v>10</v>
      </c>
    </row>
    <row r="78" spans="1:10" x14ac:dyDescent="0.35">
      <c r="A78" s="1">
        <v>800212422</v>
      </c>
      <c r="B78" s="6" t="s">
        <v>15</v>
      </c>
      <c r="C78" s="6" t="s">
        <v>16</v>
      </c>
      <c r="D78" s="6">
        <v>1184912</v>
      </c>
      <c r="E78" s="3">
        <v>45336</v>
      </c>
      <c r="F78" s="3">
        <v>45337</v>
      </c>
      <c r="G78" s="10">
        <v>60000</v>
      </c>
      <c r="H78" s="8">
        <v>60000</v>
      </c>
      <c r="I78" s="5" t="s">
        <v>13</v>
      </c>
      <c r="J78" s="5" t="s">
        <v>10</v>
      </c>
    </row>
    <row r="79" spans="1:10" x14ac:dyDescent="0.35">
      <c r="A79" s="1">
        <v>800212422</v>
      </c>
      <c r="B79" s="6" t="s">
        <v>15</v>
      </c>
      <c r="C79" s="6" t="s">
        <v>16</v>
      </c>
      <c r="D79" s="6">
        <v>1186003</v>
      </c>
      <c r="E79" s="3">
        <v>45338</v>
      </c>
      <c r="F79" s="3">
        <v>45362</v>
      </c>
      <c r="G79" s="10">
        <v>36675384</v>
      </c>
      <c r="H79" s="8">
        <v>36675384</v>
      </c>
      <c r="I79" s="5" t="s">
        <v>13</v>
      </c>
      <c r="J79" s="5" t="s">
        <v>10</v>
      </c>
    </row>
    <row r="80" spans="1:10" x14ac:dyDescent="0.35">
      <c r="A80" s="1">
        <v>800212422</v>
      </c>
      <c r="B80" s="6" t="s">
        <v>15</v>
      </c>
      <c r="C80" s="6" t="s">
        <v>16</v>
      </c>
      <c r="D80" s="6">
        <v>1186004</v>
      </c>
      <c r="E80" s="3">
        <v>45338</v>
      </c>
      <c r="F80" s="3">
        <v>45364</v>
      </c>
      <c r="G80" s="10">
        <v>140000</v>
      </c>
      <c r="H80" s="8">
        <v>140000</v>
      </c>
      <c r="I80" s="5" t="s">
        <v>14</v>
      </c>
      <c r="J80" s="5" t="s">
        <v>10</v>
      </c>
    </row>
    <row r="81" spans="1:10" x14ac:dyDescent="0.35">
      <c r="A81" s="1">
        <v>800212422</v>
      </c>
      <c r="B81" s="6" t="s">
        <v>15</v>
      </c>
      <c r="C81" s="6" t="s">
        <v>16</v>
      </c>
      <c r="D81" s="6">
        <v>1186446</v>
      </c>
      <c r="E81" s="3">
        <v>45341</v>
      </c>
      <c r="F81" s="3">
        <v>45356</v>
      </c>
      <c r="G81" s="10">
        <v>620385</v>
      </c>
      <c r="H81" s="8">
        <v>620385</v>
      </c>
      <c r="I81" s="5" t="s">
        <v>13</v>
      </c>
      <c r="J81" s="5" t="s">
        <v>10</v>
      </c>
    </row>
    <row r="82" spans="1:10" x14ac:dyDescent="0.35">
      <c r="A82" s="1">
        <v>800212422</v>
      </c>
      <c r="B82" s="6" t="s">
        <v>15</v>
      </c>
      <c r="C82" s="6" t="s">
        <v>16</v>
      </c>
      <c r="D82" s="6">
        <v>1186587</v>
      </c>
      <c r="E82" s="3">
        <v>45341</v>
      </c>
      <c r="F82" s="3">
        <v>45356</v>
      </c>
      <c r="G82" s="10">
        <v>75100</v>
      </c>
      <c r="H82" s="8">
        <v>75100</v>
      </c>
      <c r="I82" s="5" t="s">
        <v>13</v>
      </c>
      <c r="J82" s="5" t="s">
        <v>10</v>
      </c>
    </row>
    <row r="83" spans="1:10" x14ac:dyDescent="0.35">
      <c r="A83" s="1">
        <v>800212422</v>
      </c>
      <c r="B83" s="6" t="s">
        <v>15</v>
      </c>
      <c r="C83" s="6" t="s">
        <v>16</v>
      </c>
      <c r="D83" s="6">
        <v>1186740</v>
      </c>
      <c r="E83" s="3">
        <v>45341</v>
      </c>
      <c r="F83" s="3">
        <v>45356</v>
      </c>
      <c r="G83" s="10">
        <v>1149557</v>
      </c>
      <c r="H83" s="8">
        <v>440557</v>
      </c>
      <c r="I83" s="5" t="s">
        <v>13</v>
      </c>
      <c r="J83" s="5" t="s">
        <v>10</v>
      </c>
    </row>
    <row r="84" spans="1:10" x14ac:dyDescent="0.35">
      <c r="A84" s="1">
        <v>800212422</v>
      </c>
      <c r="B84" s="6" t="s">
        <v>15</v>
      </c>
      <c r="C84" s="6" t="s">
        <v>16</v>
      </c>
      <c r="D84" s="6">
        <v>1186761</v>
      </c>
      <c r="E84" s="3">
        <v>45341</v>
      </c>
      <c r="F84" s="3">
        <v>45356</v>
      </c>
      <c r="G84" s="10">
        <v>180521</v>
      </c>
      <c r="H84" s="8">
        <v>180521</v>
      </c>
      <c r="I84" s="5" t="s">
        <v>13</v>
      </c>
      <c r="J84" s="5" t="s">
        <v>10</v>
      </c>
    </row>
    <row r="85" spans="1:10" x14ac:dyDescent="0.35">
      <c r="A85" s="1">
        <v>800212422</v>
      </c>
      <c r="B85" s="6" t="s">
        <v>15</v>
      </c>
      <c r="C85" s="6" t="s">
        <v>16</v>
      </c>
      <c r="D85" s="6">
        <v>1186975</v>
      </c>
      <c r="E85" s="3">
        <v>45342</v>
      </c>
      <c r="F85" s="3">
        <v>45356</v>
      </c>
      <c r="G85" s="10">
        <v>51909</v>
      </c>
      <c r="H85" s="8">
        <v>33709</v>
      </c>
      <c r="I85" s="5" t="s">
        <v>13</v>
      </c>
      <c r="J85" s="5" t="s">
        <v>10</v>
      </c>
    </row>
    <row r="86" spans="1:10" x14ac:dyDescent="0.35">
      <c r="A86" s="1">
        <v>800212422</v>
      </c>
      <c r="B86" s="6" t="s">
        <v>15</v>
      </c>
      <c r="C86" s="6" t="s">
        <v>16</v>
      </c>
      <c r="D86" s="6">
        <v>1187032</v>
      </c>
      <c r="E86" s="3">
        <v>45342</v>
      </c>
      <c r="F86" s="3">
        <v>45363</v>
      </c>
      <c r="G86" s="10">
        <v>16940471</v>
      </c>
      <c r="H86" s="8">
        <v>16940471</v>
      </c>
      <c r="I86" s="5" t="s">
        <v>13</v>
      </c>
      <c r="J86" s="5" t="s">
        <v>10</v>
      </c>
    </row>
    <row r="87" spans="1:10" x14ac:dyDescent="0.35">
      <c r="A87" s="1">
        <v>800212422</v>
      </c>
      <c r="B87" s="6" t="s">
        <v>15</v>
      </c>
      <c r="C87" s="6" t="s">
        <v>16</v>
      </c>
      <c r="D87" s="6">
        <v>1187189</v>
      </c>
      <c r="E87" s="3">
        <v>45342</v>
      </c>
      <c r="F87" s="3">
        <v>45362</v>
      </c>
      <c r="G87" s="10">
        <v>22845544</v>
      </c>
      <c r="H87" s="8">
        <v>22845544</v>
      </c>
      <c r="I87" s="5" t="s">
        <v>13</v>
      </c>
      <c r="J87" s="5" t="s">
        <v>10</v>
      </c>
    </row>
    <row r="88" spans="1:10" x14ac:dyDescent="0.35">
      <c r="A88" s="1">
        <v>800212422</v>
      </c>
      <c r="B88" s="6" t="s">
        <v>15</v>
      </c>
      <c r="C88" s="6" t="s">
        <v>16</v>
      </c>
      <c r="D88" s="6">
        <v>1188119</v>
      </c>
      <c r="E88" s="3">
        <v>45344</v>
      </c>
      <c r="F88" s="3">
        <v>45363</v>
      </c>
      <c r="G88" s="10">
        <v>33673261</v>
      </c>
      <c r="H88" s="8">
        <v>33673261</v>
      </c>
      <c r="I88" s="5" t="s">
        <v>13</v>
      </c>
      <c r="J88" s="5" t="s">
        <v>10</v>
      </c>
    </row>
    <row r="89" spans="1:10" x14ac:dyDescent="0.35">
      <c r="A89" s="1">
        <v>800212422</v>
      </c>
      <c r="B89" s="6" t="s">
        <v>15</v>
      </c>
      <c r="C89" s="6" t="s">
        <v>16</v>
      </c>
      <c r="D89" s="6">
        <v>1188120</v>
      </c>
      <c r="E89" s="3">
        <v>45344</v>
      </c>
      <c r="F89" s="3">
        <v>45364</v>
      </c>
      <c r="G89" s="10">
        <v>280000</v>
      </c>
      <c r="H89" s="8">
        <v>280000</v>
      </c>
      <c r="I89" s="5" t="s">
        <v>14</v>
      </c>
      <c r="J89" s="5" t="s">
        <v>10</v>
      </c>
    </row>
    <row r="90" spans="1:10" x14ac:dyDescent="0.35">
      <c r="A90" s="1">
        <v>800212422</v>
      </c>
      <c r="B90" s="6" t="s">
        <v>15</v>
      </c>
      <c r="C90" s="6" t="s">
        <v>16</v>
      </c>
      <c r="D90" s="6">
        <v>1188259</v>
      </c>
      <c r="E90" s="3">
        <v>45344</v>
      </c>
      <c r="F90" s="3">
        <v>45356</v>
      </c>
      <c r="G90" s="10">
        <v>1525042</v>
      </c>
      <c r="H90" s="8">
        <v>1525042</v>
      </c>
      <c r="I90" s="5" t="s">
        <v>13</v>
      </c>
      <c r="J90" s="5" t="s">
        <v>10</v>
      </c>
    </row>
    <row r="91" spans="1:10" x14ac:dyDescent="0.35">
      <c r="A91" s="1">
        <v>800212422</v>
      </c>
      <c r="B91" s="6" t="s">
        <v>15</v>
      </c>
      <c r="C91" s="6" t="s">
        <v>16</v>
      </c>
      <c r="D91" s="6">
        <v>1188638</v>
      </c>
      <c r="E91" s="3">
        <v>45345</v>
      </c>
      <c r="F91" s="3">
        <v>45363</v>
      </c>
      <c r="G91" s="10">
        <v>36356635</v>
      </c>
      <c r="H91" s="8">
        <v>36356635</v>
      </c>
      <c r="I91" s="5" t="s">
        <v>13</v>
      </c>
      <c r="J91" s="5" t="s">
        <v>10</v>
      </c>
    </row>
    <row r="92" spans="1:10" x14ac:dyDescent="0.35">
      <c r="A92" s="1">
        <v>800212422</v>
      </c>
      <c r="B92" s="6" t="s">
        <v>15</v>
      </c>
      <c r="C92" s="6" t="s">
        <v>16</v>
      </c>
      <c r="D92" s="6">
        <v>1188639</v>
      </c>
      <c r="E92" s="3">
        <v>45345</v>
      </c>
      <c r="F92" s="3">
        <v>45364</v>
      </c>
      <c r="G92" s="10">
        <v>140000</v>
      </c>
      <c r="H92" s="8">
        <v>140000</v>
      </c>
      <c r="I92" s="5" t="s">
        <v>14</v>
      </c>
      <c r="J92" s="5" t="s">
        <v>10</v>
      </c>
    </row>
    <row r="93" spans="1:10" x14ac:dyDescent="0.35">
      <c r="A93" s="1">
        <v>800212422</v>
      </c>
      <c r="B93" s="6" t="s">
        <v>15</v>
      </c>
      <c r="C93" s="6" t="s">
        <v>16</v>
      </c>
      <c r="D93" s="6">
        <v>1188680</v>
      </c>
      <c r="E93" s="3">
        <v>45345</v>
      </c>
      <c r="F93" s="3">
        <v>45356</v>
      </c>
      <c r="G93" s="10">
        <v>27060</v>
      </c>
      <c r="H93" s="8">
        <v>27060</v>
      </c>
      <c r="I93" s="5" t="s">
        <v>13</v>
      </c>
      <c r="J93" s="5" t="s">
        <v>10</v>
      </c>
    </row>
    <row r="94" spans="1:10" x14ac:dyDescent="0.35">
      <c r="A94" s="1">
        <v>800212422</v>
      </c>
      <c r="B94" s="6" t="s">
        <v>15</v>
      </c>
      <c r="C94" s="6" t="s">
        <v>16</v>
      </c>
      <c r="D94" s="6">
        <v>1188821</v>
      </c>
      <c r="E94" s="3">
        <v>45345</v>
      </c>
      <c r="F94" s="3">
        <v>45363</v>
      </c>
      <c r="G94" s="10">
        <v>15833077</v>
      </c>
      <c r="H94" s="8">
        <v>15495078</v>
      </c>
      <c r="I94" s="5" t="s">
        <v>13</v>
      </c>
      <c r="J94" s="5" t="s">
        <v>10</v>
      </c>
    </row>
    <row r="95" spans="1:10" x14ac:dyDescent="0.35">
      <c r="A95" s="1">
        <v>800212422</v>
      </c>
      <c r="B95" s="6" t="s">
        <v>15</v>
      </c>
      <c r="C95" s="6" t="s">
        <v>16</v>
      </c>
      <c r="D95" s="6">
        <v>1188822</v>
      </c>
      <c r="E95" s="3">
        <v>45345</v>
      </c>
      <c r="F95" s="3">
        <v>45364</v>
      </c>
      <c r="G95" s="10">
        <v>140000</v>
      </c>
      <c r="H95" s="8">
        <v>140000</v>
      </c>
      <c r="I95" s="5" t="s">
        <v>14</v>
      </c>
      <c r="J95" s="5" t="s">
        <v>10</v>
      </c>
    </row>
    <row r="96" spans="1:10" x14ac:dyDescent="0.35">
      <c r="A96" s="1">
        <v>800212422</v>
      </c>
      <c r="B96" s="6" t="s">
        <v>15</v>
      </c>
      <c r="C96" s="6" t="s">
        <v>16</v>
      </c>
      <c r="D96" s="6">
        <v>1188824</v>
      </c>
      <c r="E96" s="3">
        <v>45345</v>
      </c>
      <c r="F96" s="3">
        <v>45362</v>
      </c>
      <c r="G96" s="10">
        <v>166579</v>
      </c>
      <c r="H96" s="8">
        <v>166579</v>
      </c>
      <c r="I96" s="5" t="s">
        <v>13</v>
      </c>
      <c r="J96" s="5" t="s">
        <v>10</v>
      </c>
    </row>
    <row r="97" spans="1:10" x14ac:dyDescent="0.35">
      <c r="A97" s="1">
        <v>800212422</v>
      </c>
      <c r="B97" s="6" t="s">
        <v>15</v>
      </c>
      <c r="C97" s="6" t="s">
        <v>16</v>
      </c>
      <c r="D97" s="6">
        <v>1189400</v>
      </c>
      <c r="E97" s="3">
        <v>45348</v>
      </c>
      <c r="F97" s="3">
        <v>45362</v>
      </c>
      <c r="G97" s="10">
        <v>1525042</v>
      </c>
      <c r="H97" s="8">
        <v>1525042</v>
      </c>
      <c r="I97" s="5" t="s">
        <v>13</v>
      </c>
      <c r="J97" s="5" t="s">
        <v>10</v>
      </c>
    </row>
    <row r="98" spans="1:10" x14ac:dyDescent="0.35">
      <c r="A98" s="1">
        <v>800212422</v>
      </c>
      <c r="B98" s="6" t="s">
        <v>15</v>
      </c>
      <c r="C98" s="6" t="s">
        <v>16</v>
      </c>
      <c r="D98" s="6">
        <v>1189639</v>
      </c>
      <c r="E98" s="3">
        <v>45349</v>
      </c>
      <c r="F98" s="3">
        <v>45356</v>
      </c>
      <c r="G98" s="10">
        <v>70335</v>
      </c>
      <c r="H98" s="8">
        <v>70335</v>
      </c>
      <c r="I98" s="5" t="s">
        <v>13</v>
      </c>
      <c r="J98" s="5" t="s">
        <v>10</v>
      </c>
    </row>
    <row r="99" spans="1:10" x14ac:dyDescent="0.35">
      <c r="A99" s="1">
        <v>800212422</v>
      </c>
      <c r="B99" s="6" t="s">
        <v>15</v>
      </c>
      <c r="C99" s="6" t="s">
        <v>16</v>
      </c>
      <c r="D99" s="6">
        <v>1190257</v>
      </c>
      <c r="E99" s="3">
        <v>45350</v>
      </c>
      <c r="F99" s="3">
        <v>45356</v>
      </c>
      <c r="G99" s="10">
        <v>209881</v>
      </c>
      <c r="H99" s="8">
        <v>209881</v>
      </c>
      <c r="I99" s="5" t="s">
        <v>13</v>
      </c>
      <c r="J99" s="5" t="s">
        <v>10</v>
      </c>
    </row>
    <row r="100" spans="1:10" x14ac:dyDescent="0.35">
      <c r="A100" s="1">
        <v>800212422</v>
      </c>
      <c r="B100" s="6" t="s">
        <v>15</v>
      </c>
      <c r="C100" s="6" t="s">
        <v>16</v>
      </c>
      <c r="D100" s="6">
        <v>1190284</v>
      </c>
      <c r="E100" s="3">
        <v>45350</v>
      </c>
      <c r="F100" s="3">
        <v>45356</v>
      </c>
      <c r="G100" s="10">
        <v>521821</v>
      </c>
      <c r="H100" s="8">
        <v>111563</v>
      </c>
      <c r="I100" s="5" t="s">
        <v>13</v>
      </c>
      <c r="J100" s="5" t="s">
        <v>10</v>
      </c>
    </row>
    <row r="101" spans="1:10" x14ac:dyDescent="0.35">
      <c r="A101" s="1">
        <v>800212422</v>
      </c>
      <c r="B101" s="6" t="s">
        <v>15</v>
      </c>
      <c r="C101" s="6" t="s">
        <v>16</v>
      </c>
      <c r="D101" s="6">
        <v>1190333</v>
      </c>
      <c r="E101" s="3">
        <v>45350</v>
      </c>
      <c r="F101" s="3">
        <v>45356</v>
      </c>
      <c r="G101" s="10">
        <v>75100</v>
      </c>
      <c r="H101" s="8">
        <v>75100</v>
      </c>
      <c r="I101" s="5" t="s">
        <v>13</v>
      </c>
      <c r="J101" s="5" t="s">
        <v>10</v>
      </c>
    </row>
    <row r="102" spans="1:10" x14ac:dyDescent="0.35">
      <c r="A102" s="1">
        <v>800212422</v>
      </c>
      <c r="B102" s="6" t="s">
        <v>15</v>
      </c>
      <c r="C102" s="6" t="s">
        <v>16</v>
      </c>
      <c r="D102" s="6">
        <v>1190516</v>
      </c>
      <c r="E102" s="3">
        <v>45350</v>
      </c>
      <c r="F102" s="3">
        <v>45356</v>
      </c>
      <c r="G102" s="10">
        <v>171696</v>
      </c>
      <c r="H102" s="8">
        <v>171696</v>
      </c>
      <c r="I102" s="5" t="s">
        <v>13</v>
      </c>
      <c r="J102" s="5" t="s">
        <v>10</v>
      </c>
    </row>
    <row r="103" spans="1:10" x14ac:dyDescent="0.35">
      <c r="A103" s="1">
        <v>800212422</v>
      </c>
      <c r="B103" s="6" t="s">
        <v>15</v>
      </c>
      <c r="C103" s="6" t="s">
        <v>16</v>
      </c>
      <c r="D103" s="6">
        <v>1190577</v>
      </c>
      <c r="E103" s="3">
        <v>45350</v>
      </c>
      <c r="F103" s="3">
        <v>45356</v>
      </c>
      <c r="G103" s="10">
        <v>1525042</v>
      </c>
      <c r="H103" s="8">
        <v>1525042</v>
      </c>
      <c r="I103" s="5" t="s">
        <v>13</v>
      </c>
      <c r="J103" s="5" t="s">
        <v>10</v>
      </c>
    </row>
    <row r="104" spans="1:10" x14ac:dyDescent="0.35">
      <c r="A104" s="1">
        <v>800212422</v>
      </c>
      <c r="B104" s="6" t="s">
        <v>15</v>
      </c>
      <c r="C104" s="6" t="s">
        <v>16</v>
      </c>
      <c r="D104" s="6">
        <v>1190615</v>
      </c>
      <c r="E104" s="3">
        <v>45350</v>
      </c>
      <c r="F104" s="3">
        <v>45356</v>
      </c>
      <c r="G104" s="10">
        <v>47748</v>
      </c>
      <c r="H104" s="8">
        <v>47748</v>
      </c>
      <c r="I104" s="5" t="s">
        <v>13</v>
      </c>
      <c r="J104" s="5" t="s">
        <v>10</v>
      </c>
    </row>
    <row r="105" spans="1:10" x14ac:dyDescent="0.35">
      <c r="A105" s="1">
        <v>800212422</v>
      </c>
      <c r="B105" s="6" t="s">
        <v>15</v>
      </c>
      <c r="C105" s="6" t="s">
        <v>16</v>
      </c>
      <c r="D105" s="6">
        <v>1190758</v>
      </c>
      <c r="E105" s="3">
        <v>45351</v>
      </c>
      <c r="F105" s="3">
        <v>45362</v>
      </c>
      <c r="G105" s="10">
        <v>31560</v>
      </c>
      <c r="H105" s="8">
        <v>31560</v>
      </c>
      <c r="I105" s="5" t="s">
        <v>13</v>
      </c>
      <c r="J105" s="5" t="s">
        <v>10</v>
      </c>
    </row>
    <row r="106" spans="1:10" x14ac:dyDescent="0.35">
      <c r="A106" s="1">
        <v>800212422</v>
      </c>
      <c r="B106" s="6" t="s">
        <v>15</v>
      </c>
      <c r="C106" s="6" t="s">
        <v>16</v>
      </c>
      <c r="D106" s="6">
        <v>1190938</v>
      </c>
      <c r="E106" s="3">
        <v>45351</v>
      </c>
      <c r="F106" s="3">
        <v>45362</v>
      </c>
      <c r="G106" s="10">
        <v>8421639</v>
      </c>
      <c r="H106" s="8">
        <v>8421639</v>
      </c>
      <c r="I106" s="5" t="s">
        <v>13</v>
      </c>
      <c r="J106" s="5" t="s">
        <v>10</v>
      </c>
    </row>
    <row r="107" spans="1:10" x14ac:dyDescent="0.35">
      <c r="A107" s="1">
        <v>800212422</v>
      </c>
      <c r="B107" s="6" t="s">
        <v>15</v>
      </c>
      <c r="C107" s="6" t="s">
        <v>16</v>
      </c>
      <c r="D107" s="6">
        <v>1191039</v>
      </c>
      <c r="E107" s="3">
        <v>45351</v>
      </c>
      <c r="F107" s="3">
        <v>45362</v>
      </c>
      <c r="G107" s="10">
        <v>871920</v>
      </c>
      <c r="H107" s="8">
        <v>871920</v>
      </c>
      <c r="I107" s="5" t="s">
        <v>13</v>
      </c>
      <c r="J107" s="5" t="s">
        <v>10</v>
      </c>
    </row>
    <row r="108" spans="1:10" x14ac:dyDescent="0.35">
      <c r="A108" s="1">
        <v>800212422</v>
      </c>
      <c r="B108" s="6" t="s">
        <v>15</v>
      </c>
      <c r="C108" s="6" t="s">
        <v>16</v>
      </c>
      <c r="D108" s="6">
        <v>1191609</v>
      </c>
      <c r="E108" s="3">
        <v>45355</v>
      </c>
      <c r="F108" s="3">
        <v>45362</v>
      </c>
      <c r="G108" s="10">
        <v>625094</v>
      </c>
      <c r="H108" s="8">
        <v>625094</v>
      </c>
      <c r="I108" s="5" t="s">
        <v>13</v>
      </c>
      <c r="J108" s="5" t="s">
        <v>10</v>
      </c>
    </row>
    <row r="109" spans="1:10" x14ac:dyDescent="0.35">
      <c r="A109" s="1">
        <v>800212422</v>
      </c>
      <c r="B109" s="6" t="s">
        <v>15</v>
      </c>
      <c r="C109" s="6" t="s">
        <v>16</v>
      </c>
      <c r="D109" s="6">
        <v>1191630</v>
      </c>
      <c r="E109" s="3">
        <v>45355</v>
      </c>
      <c r="F109" s="3">
        <v>45362</v>
      </c>
      <c r="G109" s="10">
        <v>51909</v>
      </c>
      <c r="H109" s="8">
        <v>51909</v>
      </c>
      <c r="I109" s="5" t="s">
        <v>13</v>
      </c>
      <c r="J109" s="5" t="s">
        <v>10</v>
      </c>
    </row>
    <row r="110" spans="1:10" x14ac:dyDescent="0.35">
      <c r="A110" s="1">
        <v>800212422</v>
      </c>
      <c r="B110" s="6" t="s">
        <v>15</v>
      </c>
      <c r="C110" s="6" t="s">
        <v>16</v>
      </c>
      <c r="D110" s="6">
        <v>1191789</v>
      </c>
      <c r="E110" s="3">
        <v>45355</v>
      </c>
      <c r="F110" s="3">
        <v>45362</v>
      </c>
      <c r="G110" s="10">
        <v>60000</v>
      </c>
      <c r="H110" s="8">
        <v>55500</v>
      </c>
      <c r="I110" s="5" t="s">
        <v>13</v>
      </c>
      <c r="J110" s="5" t="s">
        <v>10</v>
      </c>
    </row>
    <row r="111" spans="1:10" x14ac:dyDescent="0.35">
      <c r="A111" s="1">
        <v>800212422</v>
      </c>
      <c r="B111" s="6" t="s">
        <v>15</v>
      </c>
      <c r="C111" s="6" t="s">
        <v>16</v>
      </c>
      <c r="D111" s="6">
        <v>1192492</v>
      </c>
      <c r="E111" s="3">
        <v>45356</v>
      </c>
      <c r="F111" s="3">
        <v>45363</v>
      </c>
      <c r="G111" s="10">
        <v>60000</v>
      </c>
      <c r="H111" s="8">
        <v>60000</v>
      </c>
      <c r="I111" s="5" t="s">
        <v>13</v>
      </c>
      <c r="J111" s="5" t="s">
        <v>10</v>
      </c>
    </row>
    <row r="112" spans="1:10" x14ac:dyDescent="0.35">
      <c r="A112" s="1">
        <v>800212422</v>
      </c>
      <c r="B112" s="6" t="s">
        <v>15</v>
      </c>
      <c r="C112" s="6" t="s">
        <v>16</v>
      </c>
      <c r="D112" s="6">
        <v>1192501</v>
      </c>
      <c r="E112" s="3">
        <v>45356</v>
      </c>
      <c r="F112" s="3">
        <v>45362</v>
      </c>
      <c r="G112" s="10">
        <v>60000</v>
      </c>
      <c r="H112" s="8">
        <v>55500</v>
      </c>
      <c r="I112" s="5" t="s">
        <v>13</v>
      </c>
      <c r="J112" s="5" t="s">
        <v>10</v>
      </c>
    </row>
    <row r="113" spans="1:10" x14ac:dyDescent="0.35">
      <c r="A113" s="1">
        <v>800212422</v>
      </c>
      <c r="B113" s="6" t="s">
        <v>15</v>
      </c>
      <c r="C113" s="6" t="s">
        <v>16</v>
      </c>
      <c r="D113" s="6">
        <v>1192975</v>
      </c>
      <c r="E113" s="3">
        <v>45357</v>
      </c>
      <c r="F113" s="3">
        <v>45362</v>
      </c>
      <c r="G113" s="10">
        <v>60000</v>
      </c>
      <c r="H113" s="8">
        <v>41800</v>
      </c>
      <c r="I113" s="5" t="s">
        <v>13</v>
      </c>
      <c r="J113" s="5" t="s">
        <v>10</v>
      </c>
    </row>
    <row r="114" spans="1:10" x14ac:dyDescent="0.35">
      <c r="A114" s="1">
        <v>800212422</v>
      </c>
      <c r="B114" s="6" t="s">
        <v>15</v>
      </c>
      <c r="C114" s="6" t="s">
        <v>16</v>
      </c>
      <c r="D114" s="6">
        <v>1192980</v>
      </c>
      <c r="E114" s="3">
        <v>45357</v>
      </c>
      <c r="F114" s="3">
        <v>45362</v>
      </c>
      <c r="G114" s="10">
        <v>60000</v>
      </c>
      <c r="H114" s="8">
        <v>55500</v>
      </c>
      <c r="I114" s="5" t="s">
        <v>13</v>
      </c>
      <c r="J114" s="5" t="s">
        <v>10</v>
      </c>
    </row>
    <row r="115" spans="1:10" x14ac:dyDescent="0.35">
      <c r="A115" s="1">
        <v>800212422</v>
      </c>
      <c r="B115" s="6" t="s">
        <v>15</v>
      </c>
      <c r="C115" s="6" t="s">
        <v>16</v>
      </c>
      <c r="D115" s="6">
        <v>1193104</v>
      </c>
      <c r="E115" s="3">
        <v>45358</v>
      </c>
      <c r="F115" s="3">
        <v>45362</v>
      </c>
      <c r="G115" s="10">
        <v>60000</v>
      </c>
      <c r="H115" s="8">
        <v>60000</v>
      </c>
      <c r="I115" s="5" t="s">
        <v>13</v>
      </c>
      <c r="J115" s="5" t="s">
        <v>10</v>
      </c>
    </row>
    <row r="116" spans="1:10" x14ac:dyDescent="0.35">
      <c r="A116" s="1">
        <v>800212422</v>
      </c>
      <c r="B116" s="6" t="s">
        <v>15</v>
      </c>
      <c r="C116" s="6" t="s">
        <v>16</v>
      </c>
      <c r="D116" s="6">
        <v>1193107</v>
      </c>
      <c r="E116" s="3">
        <v>45358</v>
      </c>
      <c r="F116" s="3">
        <v>45362</v>
      </c>
      <c r="G116" s="10">
        <v>60000</v>
      </c>
      <c r="H116" s="8">
        <v>55500</v>
      </c>
      <c r="I116" s="5" t="s">
        <v>13</v>
      </c>
      <c r="J116" s="5" t="s">
        <v>10</v>
      </c>
    </row>
    <row r="117" spans="1:10" x14ac:dyDescent="0.35">
      <c r="A117" s="1">
        <v>800212422</v>
      </c>
      <c r="B117" s="6" t="s">
        <v>15</v>
      </c>
      <c r="C117" s="6" t="s">
        <v>16</v>
      </c>
      <c r="D117" s="6">
        <v>1193109</v>
      </c>
      <c r="E117" s="3">
        <v>45358</v>
      </c>
      <c r="F117" s="3">
        <v>45363</v>
      </c>
      <c r="G117" s="10">
        <v>60000</v>
      </c>
      <c r="H117" s="8">
        <v>60000</v>
      </c>
      <c r="I117" s="5" t="s">
        <v>13</v>
      </c>
      <c r="J117" s="5" t="s">
        <v>10</v>
      </c>
    </row>
    <row r="118" spans="1:10" x14ac:dyDescent="0.35">
      <c r="A118" s="1">
        <v>800212422</v>
      </c>
      <c r="B118" s="6" t="s">
        <v>15</v>
      </c>
      <c r="C118" s="6" t="s">
        <v>16</v>
      </c>
      <c r="D118" s="6">
        <v>1193110</v>
      </c>
      <c r="E118" s="3">
        <v>45358</v>
      </c>
      <c r="F118" s="3">
        <v>45362</v>
      </c>
      <c r="G118" s="10">
        <v>60000</v>
      </c>
      <c r="H118" s="8">
        <v>60000</v>
      </c>
      <c r="I118" s="5" t="s">
        <v>13</v>
      </c>
      <c r="J118" s="5" t="s">
        <v>10</v>
      </c>
    </row>
    <row r="119" spans="1:10" x14ac:dyDescent="0.35">
      <c r="A119" s="1">
        <v>800212422</v>
      </c>
      <c r="B119" s="6" t="s">
        <v>15</v>
      </c>
      <c r="C119" s="6" t="s">
        <v>16</v>
      </c>
      <c r="D119" s="6">
        <v>1193421</v>
      </c>
      <c r="E119" s="3">
        <v>45358</v>
      </c>
      <c r="F119" s="3">
        <v>45362</v>
      </c>
      <c r="G119" s="10">
        <v>74910588</v>
      </c>
      <c r="H119" s="8">
        <v>74606005</v>
      </c>
      <c r="I119" s="5" t="s">
        <v>13</v>
      </c>
      <c r="J119" s="5" t="s">
        <v>10</v>
      </c>
    </row>
    <row r="120" spans="1:10" x14ac:dyDescent="0.35">
      <c r="A120" s="1">
        <v>800212422</v>
      </c>
      <c r="B120" s="6" t="s">
        <v>15</v>
      </c>
      <c r="C120" s="6" t="s">
        <v>16</v>
      </c>
      <c r="D120" s="6">
        <v>1193422</v>
      </c>
      <c r="E120" s="3">
        <v>45358</v>
      </c>
      <c r="F120" s="3">
        <v>45364</v>
      </c>
      <c r="G120" s="10">
        <v>140000</v>
      </c>
      <c r="H120" s="8">
        <v>140000</v>
      </c>
      <c r="I120" s="5" t="s">
        <v>14</v>
      </c>
      <c r="J120" s="5" t="s">
        <v>10</v>
      </c>
    </row>
    <row r="121" spans="1:10" x14ac:dyDescent="0.35">
      <c r="A121" s="1">
        <v>800212422</v>
      </c>
      <c r="B121" s="6" t="s">
        <v>15</v>
      </c>
      <c r="C121" s="6" t="s">
        <v>16</v>
      </c>
      <c r="D121" s="6">
        <v>1193426</v>
      </c>
      <c r="E121" s="3">
        <v>45358</v>
      </c>
      <c r="F121" s="3">
        <v>45362</v>
      </c>
      <c r="G121" s="10">
        <v>1525042</v>
      </c>
      <c r="H121" s="8">
        <v>1525042</v>
      </c>
      <c r="I121" s="5" t="s">
        <v>13</v>
      </c>
      <c r="J121" s="5" t="s">
        <v>10</v>
      </c>
    </row>
    <row r="122" spans="1:10" x14ac:dyDescent="0.35">
      <c r="A122" s="1">
        <v>800212422</v>
      </c>
      <c r="B122" s="6" t="s">
        <v>15</v>
      </c>
      <c r="C122" s="6" t="s">
        <v>16</v>
      </c>
      <c r="D122" s="6">
        <v>1193718</v>
      </c>
      <c r="E122" s="3">
        <v>45359</v>
      </c>
      <c r="F122" s="3">
        <v>45364</v>
      </c>
      <c r="G122" s="10">
        <v>10559302</v>
      </c>
      <c r="H122" s="8">
        <v>10559302</v>
      </c>
      <c r="I122" s="5" t="s">
        <v>13</v>
      </c>
      <c r="J122" s="5" t="s">
        <v>10</v>
      </c>
    </row>
    <row r="123" spans="1:10" x14ac:dyDescent="0.35">
      <c r="A123" s="1">
        <v>800212422</v>
      </c>
      <c r="B123" s="6" t="s">
        <v>15</v>
      </c>
      <c r="C123" s="6" t="s">
        <v>16</v>
      </c>
      <c r="D123" s="6">
        <v>1193743</v>
      </c>
      <c r="E123" s="3">
        <v>45359</v>
      </c>
      <c r="F123" s="3">
        <v>45378</v>
      </c>
      <c r="G123" s="10">
        <v>41179074</v>
      </c>
      <c r="H123" s="8">
        <v>41179074</v>
      </c>
      <c r="I123" s="5" t="s">
        <v>13</v>
      </c>
      <c r="J123" s="5" t="s">
        <v>10</v>
      </c>
    </row>
    <row r="124" spans="1:10" x14ac:dyDescent="0.35">
      <c r="A124" s="1">
        <v>800212422</v>
      </c>
      <c r="B124" s="6" t="s">
        <v>15</v>
      </c>
      <c r="C124" s="6" t="s">
        <v>16</v>
      </c>
      <c r="D124" s="6">
        <v>1193744</v>
      </c>
      <c r="E124" s="3">
        <v>45359</v>
      </c>
      <c r="F124" s="3">
        <v>45378</v>
      </c>
      <c r="G124" s="10">
        <v>140000</v>
      </c>
      <c r="H124" s="8">
        <v>140000</v>
      </c>
      <c r="I124" s="5" t="s">
        <v>14</v>
      </c>
      <c r="J124" s="5" t="s">
        <v>10</v>
      </c>
    </row>
    <row r="125" spans="1:10" x14ac:dyDescent="0.35">
      <c r="A125" s="1">
        <v>800212422</v>
      </c>
      <c r="B125" s="6" t="s">
        <v>15</v>
      </c>
      <c r="C125" s="6" t="s">
        <v>16</v>
      </c>
      <c r="D125" s="6">
        <v>1193839</v>
      </c>
      <c r="E125" s="3">
        <v>45359</v>
      </c>
      <c r="F125" s="3">
        <v>45363</v>
      </c>
      <c r="G125" s="10">
        <v>1525042</v>
      </c>
      <c r="H125" s="8">
        <v>1525042</v>
      </c>
      <c r="I125" s="5" t="s">
        <v>13</v>
      </c>
      <c r="J125" s="5" t="s">
        <v>10</v>
      </c>
    </row>
    <row r="126" spans="1:10" x14ac:dyDescent="0.35">
      <c r="A126" s="1">
        <v>800212422</v>
      </c>
      <c r="B126" s="6" t="s">
        <v>15</v>
      </c>
      <c r="C126" s="6" t="s">
        <v>16</v>
      </c>
      <c r="D126" s="6">
        <v>1193890</v>
      </c>
      <c r="E126" s="3">
        <v>45359</v>
      </c>
      <c r="F126" s="3">
        <v>45363</v>
      </c>
      <c r="G126" s="10">
        <v>51909</v>
      </c>
      <c r="H126" s="8">
        <v>47409</v>
      </c>
      <c r="I126" s="5" t="s">
        <v>13</v>
      </c>
      <c r="J126" s="5" t="s">
        <v>10</v>
      </c>
    </row>
    <row r="127" spans="1:10" x14ac:dyDescent="0.35">
      <c r="A127" s="1">
        <v>800212422</v>
      </c>
      <c r="B127" s="6" t="s">
        <v>15</v>
      </c>
      <c r="C127" s="6" t="s">
        <v>16</v>
      </c>
      <c r="D127" s="6">
        <v>1194096</v>
      </c>
      <c r="E127" s="3">
        <v>45362</v>
      </c>
      <c r="F127" s="3">
        <v>45377</v>
      </c>
      <c r="G127" s="10">
        <v>47391</v>
      </c>
      <c r="H127" s="8">
        <v>47391</v>
      </c>
      <c r="I127" s="5" t="s">
        <v>13</v>
      </c>
      <c r="J127" s="5" t="s">
        <v>10</v>
      </c>
    </row>
    <row r="128" spans="1:10" x14ac:dyDescent="0.35">
      <c r="A128" s="1">
        <v>800212422</v>
      </c>
      <c r="B128" s="6" t="s">
        <v>15</v>
      </c>
      <c r="C128" s="6" t="s">
        <v>16</v>
      </c>
      <c r="D128" s="6">
        <v>1194506</v>
      </c>
      <c r="E128" s="3">
        <v>45362</v>
      </c>
      <c r="F128" s="3">
        <v>45372</v>
      </c>
      <c r="G128" s="10">
        <v>11643709</v>
      </c>
      <c r="H128" s="8">
        <v>11643709</v>
      </c>
      <c r="I128" s="5" t="s">
        <v>13</v>
      </c>
      <c r="J128" s="5" t="s">
        <v>10</v>
      </c>
    </row>
    <row r="129" spans="1:10" x14ac:dyDescent="0.35">
      <c r="A129" s="1">
        <v>800212422</v>
      </c>
      <c r="B129" s="6" t="s">
        <v>15</v>
      </c>
      <c r="C129" s="6" t="s">
        <v>16</v>
      </c>
      <c r="D129" s="6">
        <v>1194645</v>
      </c>
      <c r="E129" s="3">
        <v>45363</v>
      </c>
      <c r="F129" s="3">
        <v>45378</v>
      </c>
      <c r="G129" s="10">
        <v>85065</v>
      </c>
      <c r="H129" s="8">
        <v>85065</v>
      </c>
      <c r="I129" s="5" t="s">
        <v>13</v>
      </c>
      <c r="J129" s="5" t="s">
        <v>10</v>
      </c>
    </row>
    <row r="130" spans="1:10" x14ac:dyDescent="0.35">
      <c r="A130" s="1">
        <v>800212422</v>
      </c>
      <c r="B130" s="6" t="s">
        <v>15</v>
      </c>
      <c r="C130" s="6" t="s">
        <v>16</v>
      </c>
      <c r="D130" s="6">
        <v>1194757</v>
      </c>
      <c r="E130" s="3">
        <v>45363</v>
      </c>
      <c r="F130" s="3">
        <v>45385</v>
      </c>
      <c r="G130" s="10">
        <v>10289911</v>
      </c>
      <c r="H130" s="8">
        <v>10289911</v>
      </c>
      <c r="I130" s="5" t="s">
        <v>13</v>
      </c>
      <c r="J130" s="5" t="s">
        <v>10</v>
      </c>
    </row>
    <row r="131" spans="1:10" x14ac:dyDescent="0.35">
      <c r="A131" s="1">
        <v>800212422</v>
      </c>
      <c r="B131" s="6" t="s">
        <v>15</v>
      </c>
      <c r="C131" s="6" t="s">
        <v>16</v>
      </c>
      <c r="D131" s="6">
        <v>1194830</v>
      </c>
      <c r="E131" s="3">
        <v>45363</v>
      </c>
      <c r="F131" s="3">
        <v>45364</v>
      </c>
      <c r="G131" s="10">
        <v>7310849</v>
      </c>
      <c r="H131" s="8">
        <v>7306349</v>
      </c>
      <c r="I131" s="5" t="s">
        <v>13</v>
      </c>
      <c r="J131" s="5" t="s">
        <v>10</v>
      </c>
    </row>
    <row r="132" spans="1:10" x14ac:dyDescent="0.35">
      <c r="A132" s="1">
        <v>800212422</v>
      </c>
      <c r="B132" s="6" t="s">
        <v>15</v>
      </c>
      <c r="C132" s="6" t="s">
        <v>17</v>
      </c>
      <c r="D132" s="6">
        <v>101581</v>
      </c>
      <c r="E132" s="3">
        <v>45363</v>
      </c>
      <c r="F132" s="3">
        <v>45364</v>
      </c>
      <c r="G132" s="10">
        <v>2544882</v>
      </c>
      <c r="H132" s="8">
        <v>1494550</v>
      </c>
      <c r="I132" s="5" t="s">
        <v>13</v>
      </c>
      <c r="J132" s="5" t="s">
        <v>10</v>
      </c>
    </row>
    <row r="133" spans="1:10" x14ac:dyDescent="0.35">
      <c r="A133" s="1">
        <v>800212422</v>
      </c>
      <c r="B133" s="6" t="s">
        <v>15</v>
      </c>
      <c r="C133" s="6" t="s">
        <v>16</v>
      </c>
      <c r="D133" s="6">
        <v>1194938</v>
      </c>
      <c r="E133" s="3">
        <v>45363</v>
      </c>
      <c r="F133" s="3">
        <v>45364</v>
      </c>
      <c r="G133" s="10">
        <v>64479</v>
      </c>
      <c r="H133" s="8">
        <v>64479</v>
      </c>
      <c r="I133" s="5" t="s">
        <v>13</v>
      </c>
      <c r="J133" s="5" t="s">
        <v>10</v>
      </c>
    </row>
    <row r="134" spans="1:10" x14ac:dyDescent="0.35">
      <c r="A134" s="1">
        <v>800212422</v>
      </c>
      <c r="B134" s="6" t="s">
        <v>15</v>
      </c>
      <c r="C134" s="6" t="s">
        <v>16</v>
      </c>
      <c r="D134" s="6">
        <v>1194942</v>
      </c>
      <c r="E134" s="3">
        <v>45363</v>
      </c>
      <c r="F134" s="3">
        <v>45364</v>
      </c>
      <c r="G134" s="10">
        <v>2527517</v>
      </c>
      <c r="H134" s="8">
        <v>1149475</v>
      </c>
      <c r="I134" s="5" t="s">
        <v>13</v>
      </c>
      <c r="J134" s="5" t="s">
        <v>10</v>
      </c>
    </row>
    <row r="135" spans="1:10" x14ac:dyDescent="0.35">
      <c r="A135" s="1">
        <v>800212422</v>
      </c>
      <c r="B135" s="6" t="s">
        <v>15</v>
      </c>
      <c r="C135" s="6" t="s">
        <v>16</v>
      </c>
      <c r="D135" s="6">
        <v>1195031</v>
      </c>
      <c r="E135" s="3">
        <v>45363</v>
      </c>
      <c r="F135" s="3">
        <v>45372</v>
      </c>
      <c r="G135" s="10">
        <v>23195478</v>
      </c>
      <c r="H135" s="8">
        <v>23195478</v>
      </c>
      <c r="I135" s="5" t="s">
        <v>13</v>
      </c>
      <c r="J135" s="5" t="s">
        <v>10</v>
      </c>
    </row>
    <row r="136" spans="1:10" x14ac:dyDescent="0.35">
      <c r="A136" s="1">
        <v>800212422</v>
      </c>
      <c r="B136" s="6" t="s">
        <v>15</v>
      </c>
      <c r="C136" s="6" t="s">
        <v>16</v>
      </c>
      <c r="D136" s="6">
        <v>1195092</v>
      </c>
      <c r="E136" s="3">
        <v>45363</v>
      </c>
      <c r="F136" s="3">
        <v>45365</v>
      </c>
      <c r="G136" s="10">
        <v>2527517</v>
      </c>
      <c r="H136" s="8">
        <v>1149475</v>
      </c>
      <c r="I136" s="5" t="s">
        <v>13</v>
      </c>
      <c r="J136" s="5" t="s">
        <v>10</v>
      </c>
    </row>
    <row r="137" spans="1:10" x14ac:dyDescent="0.35">
      <c r="A137" s="1">
        <v>800212422</v>
      </c>
      <c r="B137" s="6" t="s">
        <v>15</v>
      </c>
      <c r="C137" s="6" t="s">
        <v>16</v>
      </c>
      <c r="D137" s="6">
        <v>1195158</v>
      </c>
      <c r="E137" s="3">
        <v>45363</v>
      </c>
      <c r="F137" s="3">
        <v>45365</v>
      </c>
      <c r="G137" s="10">
        <v>51909</v>
      </c>
      <c r="H137" s="8">
        <v>47409</v>
      </c>
      <c r="I137" s="5" t="s">
        <v>13</v>
      </c>
      <c r="J137" s="5" t="s">
        <v>10</v>
      </c>
    </row>
    <row r="138" spans="1:10" x14ac:dyDescent="0.35">
      <c r="A138" s="1">
        <v>800212422</v>
      </c>
      <c r="B138" s="6" t="s">
        <v>15</v>
      </c>
      <c r="C138" s="6" t="s">
        <v>16</v>
      </c>
      <c r="D138" s="6">
        <v>1195209</v>
      </c>
      <c r="E138" s="3">
        <v>45364</v>
      </c>
      <c r="F138" s="3">
        <v>45365</v>
      </c>
      <c r="G138" s="10">
        <v>576807</v>
      </c>
      <c r="H138" s="8">
        <v>576807</v>
      </c>
      <c r="I138" s="5" t="s">
        <v>13</v>
      </c>
      <c r="J138" s="5" t="s">
        <v>10</v>
      </c>
    </row>
    <row r="139" spans="1:10" x14ac:dyDescent="0.35">
      <c r="A139" s="1">
        <v>800212422</v>
      </c>
      <c r="B139" s="6" t="s">
        <v>15</v>
      </c>
      <c r="C139" s="6" t="s">
        <v>16</v>
      </c>
      <c r="D139" s="6">
        <v>1195386</v>
      </c>
      <c r="E139" s="3">
        <v>45364</v>
      </c>
      <c r="F139" s="3">
        <v>45372</v>
      </c>
      <c r="G139" s="10">
        <v>1778417</v>
      </c>
      <c r="H139" s="8">
        <v>1778417</v>
      </c>
      <c r="I139" s="5" t="s">
        <v>13</v>
      </c>
      <c r="J139" s="5" t="s">
        <v>10</v>
      </c>
    </row>
    <row r="140" spans="1:10" x14ac:dyDescent="0.35">
      <c r="A140" s="1">
        <v>800212422</v>
      </c>
      <c r="B140" s="6" t="s">
        <v>15</v>
      </c>
      <c r="C140" s="6" t="s">
        <v>16</v>
      </c>
      <c r="D140" s="6">
        <v>1195688</v>
      </c>
      <c r="E140" s="3">
        <v>45365</v>
      </c>
      <c r="F140" s="3">
        <v>45366</v>
      </c>
      <c r="G140" s="10">
        <v>60000</v>
      </c>
      <c r="H140" s="8">
        <v>55500</v>
      </c>
      <c r="I140" s="5" t="s">
        <v>13</v>
      </c>
      <c r="J140" s="5" t="s">
        <v>10</v>
      </c>
    </row>
    <row r="141" spans="1:10" x14ac:dyDescent="0.35">
      <c r="A141" s="1">
        <v>800212422</v>
      </c>
      <c r="B141" s="6" t="s">
        <v>15</v>
      </c>
      <c r="C141" s="6" t="s">
        <v>16</v>
      </c>
      <c r="D141" s="6">
        <v>1195995</v>
      </c>
      <c r="E141" s="3">
        <v>45365</v>
      </c>
      <c r="F141" s="3">
        <v>45366</v>
      </c>
      <c r="G141" s="10">
        <v>60000</v>
      </c>
      <c r="H141" s="8">
        <v>60000</v>
      </c>
      <c r="I141" s="5" t="s">
        <v>13</v>
      </c>
      <c r="J141" s="5" t="s">
        <v>10</v>
      </c>
    </row>
    <row r="142" spans="1:10" x14ac:dyDescent="0.35">
      <c r="A142" s="1">
        <v>800212422</v>
      </c>
      <c r="B142" s="6" t="s">
        <v>15</v>
      </c>
      <c r="C142" s="6" t="s">
        <v>16</v>
      </c>
      <c r="D142" s="6">
        <v>1195997</v>
      </c>
      <c r="E142" s="3">
        <v>45365</v>
      </c>
      <c r="F142" s="3">
        <v>45369</v>
      </c>
      <c r="G142" s="10">
        <v>51909</v>
      </c>
      <c r="H142" s="8">
        <v>51909</v>
      </c>
      <c r="I142" s="5" t="s">
        <v>13</v>
      </c>
      <c r="J142" s="5" t="s">
        <v>10</v>
      </c>
    </row>
    <row r="143" spans="1:10" x14ac:dyDescent="0.35">
      <c r="A143" s="1">
        <v>800212422</v>
      </c>
      <c r="B143" s="6" t="s">
        <v>15</v>
      </c>
      <c r="C143" s="6" t="s">
        <v>16</v>
      </c>
      <c r="D143" s="6">
        <v>1196049</v>
      </c>
      <c r="E143" s="3">
        <v>45365</v>
      </c>
      <c r="F143" s="3">
        <v>45366</v>
      </c>
      <c r="G143" s="10">
        <v>51909</v>
      </c>
      <c r="H143" s="8">
        <v>33709</v>
      </c>
      <c r="I143" s="5" t="s">
        <v>13</v>
      </c>
      <c r="J143" s="5" t="s">
        <v>10</v>
      </c>
    </row>
    <row r="144" spans="1:10" x14ac:dyDescent="0.35">
      <c r="A144" s="1">
        <v>800212422</v>
      </c>
      <c r="B144" s="6" t="s">
        <v>15</v>
      </c>
      <c r="C144" s="6" t="s">
        <v>16</v>
      </c>
      <c r="D144" s="6">
        <v>1196069</v>
      </c>
      <c r="E144" s="3">
        <v>45365</v>
      </c>
      <c r="F144" s="3">
        <v>45366</v>
      </c>
      <c r="G144" s="10">
        <v>60000</v>
      </c>
      <c r="H144" s="8">
        <v>55500</v>
      </c>
      <c r="I144" s="5" t="s">
        <v>13</v>
      </c>
      <c r="J144" s="5" t="s">
        <v>10</v>
      </c>
    </row>
    <row r="145" spans="1:10" x14ac:dyDescent="0.35">
      <c r="A145" s="1">
        <v>800212422</v>
      </c>
      <c r="B145" s="6" t="s">
        <v>15</v>
      </c>
      <c r="C145" s="6" t="s">
        <v>16</v>
      </c>
      <c r="D145" s="6">
        <v>1196086</v>
      </c>
      <c r="E145" s="3">
        <v>45365</v>
      </c>
      <c r="F145" s="3">
        <v>45366</v>
      </c>
      <c r="G145" s="10">
        <v>49238</v>
      </c>
      <c r="H145" s="8">
        <v>44738</v>
      </c>
      <c r="I145" s="5" t="s">
        <v>13</v>
      </c>
      <c r="J145" s="5" t="s">
        <v>10</v>
      </c>
    </row>
    <row r="146" spans="1:10" x14ac:dyDescent="0.35">
      <c r="A146" s="1">
        <v>800212422</v>
      </c>
      <c r="B146" s="6" t="s">
        <v>15</v>
      </c>
      <c r="C146" s="6" t="s">
        <v>16</v>
      </c>
      <c r="D146" s="6">
        <v>1196323</v>
      </c>
      <c r="E146" s="3">
        <v>45366</v>
      </c>
      <c r="F146" s="3">
        <v>45372</v>
      </c>
      <c r="G146" s="10">
        <v>35430241</v>
      </c>
      <c r="H146" s="8">
        <v>35430241</v>
      </c>
      <c r="I146" s="5" t="s">
        <v>13</v>
      </c>
      <c r="J146" s="5" t="s">
        <v>10</v>
      </c>
    </row>
    <row r="147" spans="1:10" x14ac:dyDescent="0.35">
      <c r="A147" s="1">
        <v>800212422</v>
      </c>
      <c r="B147" s="6" t="s">
        <v>15</v>
      </c>
      <c r="C147" s="6" t="s">
        <v>16</v>
      </c>
      <c r="D147" s="6">
        <v>1196324</v>
      </c>
      <c r="E147" s="3">
        <v>45366</v>
      </c>
      <c r="F147" s="3">
        <v>45372</v>
      </c>
      <c r="G147" s="10">
        <v>140000</v>
      </c>
      <c r="H147" s="8">
        <v>140000</v>
      </c>
      <c r="I147" s="5" t="s">
        <v>14</v>
      </c>
      <c r="J147" s="5" t="s">
        <v>10</v>
      </c>
    </row>
    <row r="148" spans="1:10" x14ac:dyDescent="0.35">
      <c r="A148" s="1">
        <v>800212422</v>
      </c>
      <c r="B148" s="6" t="s">
        <v>15</v>
      </c>
      <c r="C148" s="6" t="s">
        <v>16</v>
      </c>
      <c r="D148" s="6">
        <v>1196373</v>
      </c>
      <c r="E148" s="3">
        <v>45366</v>
      </c>
      <c r="F148" s="3">
        <v>45373</v>
      </c>
      <c r="G148" s="10">
        <v>37488805</v>
      </c>
      <c r="H148" s="8">
        <v>37488805</v>
      </c>
      <c r="I148" s="5" t="s">
        <v>13</v>
      </c>
      <c r="J148" s="5" t="s">
        <v>10</v>
      </c>
    </row>
    <row r="149" spans="1:10" x14ac:dyDescent="0.35">
      <c r="A149" s="1">
        <v>800212422</v>
      </c>
      <c r="B149" s="6" t="s">
        <v>15</v>
      </c>
      <c r="C149" s="6" t="s">
        <v>16</v>
      </c>
      <c r="D149" s="6">
        <v>1196374</v>
      </c>
      <c r="E149" s="3">
        <v>45366</v>
      </c>
      <c r="F149" s="3">
        <v>45373</v>
      </c>
      <c r="G149" s="10">
        <v>140000</v>
      </c>
      <c r="H149" s="8">
        <v>140000</v>
      </c>
      <c r="I149" s="5" t="s">
        <v>14</v>
      </c>
      <c r="J149" s="5" t="s">
        <v>10</v>
      </c>
    </row>
    <row r="150" spans="1:10" x14ac:dyDescent="0.35">
      <c r="A150" s="1">
        <v>800212422</v>
      </c>
      <c r="B150" s="6" t="s">
        <v>15</v>
      </c>
      <c r="C150" s="6" t="s">
        <v>16</v>
      </c>
      <c r="D150" s="6">
        <v>1196376</v>
      </c>
      <c r="E150" s="3">
        <v>45366</v>
      </c>
      <c r="F150" s="3">
        <v>45371</v>
      </c>
      <c r="G150" s="10">
        <v>19716731</v>
      </c>
      <c r="H150" s="8">
        <v>19378732</v>
      </c>
      <c r="I150" s="5" t="s">
        <v>13</v>
      </c>
      <c r="J150" s="5" t="s">
        <v>10</v>
      </c>
    </row>
    <row r="151" spans="1:10" x14ac:dyDescent="0.35">
      <c r="A151" s="1">
        <v>800212422</v>
      </c>
      <c r="B151" s="6" t="s">
        <v>15</v>
      </c>
      <c r="C151" s="6" t="s">
        <v>16</v>
      </c>
      <c r="D151" s="6">
        <v>1196382</v>
      </c>
      <c r="E151" s="3">
        <v>45366</v>
      </c>
      <c r="F151" s="3">
        <v>45372</v>
      </c>
      <c r="G151" s="10">
        <v>64572586</v>
      </c>
      <c r="H151" s="8">
        <v>64572586</v>
      </c>
      <c r="I151" s="5" t="s">
        <v>13</v>
      </c>
      <c r="J151" s="5" t="s">
        <v>10</v>
      </c>
    </row>
    <row r="152" spans="1:10" x14ac:dyDescent="0.35">
      <c r="A152" s="1">
        <v>800212422</v>
      </c>
      <c r="B152" s="6" t="s">
        <v>15</v>
      </c>
      <c r="C152" s="6" t="s">
        <v>16</v>
      </c>
      <c r="D152" s="6">
        <v>1196383</v>
      </c>
      <c r="E152" s="3">
        <v>45366</v>
      </c>
      <c r="F152" s="3">
        <v>45372</v>
      </c>
      <c r="G152" s="10">
        <v>140000</v>
      </c>
      <c r="H152" s="8">
        <v>140000</v>
      </c>
      <c r="I152" s="5" t="s">
        <v>14</v>
      </c>
      <c r="J152" s="5" t="s">
        <v>10</v>
      </c>
    </row>
    <row r="153" spans="1:10" x14ac:dyDescent="0.35">
      <c r="A153" s="1">
        <v>800212422</v>
      </c>
      <c r="B153" s="6" t="s">
        <v>15</v>
      </c>
      <c r="C153" s="6" t="s">
        <v>16</v>
      </c>
      <c r="D153" s="6">
        <v>1196490</v>
      </c>
      <c r="E153" s="3">
        <v>45366</v>
      </c>
      <c r="F153" s="3">
        <v>45392</v>
      </c>
      <c r="G153" s="10">
        <v>36220119</v>
      </c>
      <c r="H153" s="8">
        <v>36220119</v>
      </c>
      <c r="I153" s="5" t="s">
        <v>13</v>
      </c>
      <c r="J153" s="5" t="s">
        <v>10</v>
      </c>
    </row>
    <row r="154" spans="1:10" x14ac:dyDescent="0.35">
      <c r="A154" s="1">
        <v>800212422</v>
      </c>
      <c r="B154" s="6" t="s">
        <v>15</v>
      </c>
      <c r="C154" s="6" t="s">
        <v>16</v>
      </c>
      <c r="D154" s="6">
        <v>1196491</v>
      </c>
      <c r="E154" s="3">
        <v>45366</v>
      </c>
      <c r="F154" s="3">
        <v>45393</v>
      </c>
      <c r="G154" s="10">
        <v>140000</v>
      </c>
      <c r="H154" s="8">
        <v>140000</v>
      </c>
      <c r="I154" s="5" t="s">
        <v>14</v>
      </c>
      <c r="J154" s="5" t="s">
        <v>10</v>
      </c>
    </row>
    <row r="155" spans="1:10" x14ac:dyDescent="0.35">
      <c r="A155" s="1">
        <v>800212422</v>
      </c>
      <c r="B155" s="6" t="s">
        <v>15</v>
      </c>
      <c r="C155" s="6" t="s">
        <v>16</v>
      </c>
      <c r="D155" s="6">
        <v>1197379</v>
      </c>
      <c r="E155" s="3">
        <v>45370</v>
      </c>
      <c r="F155" s="3">
        <v>45371</v>
      </c>
      <c r="G155" s="10">
        <v>8890037</v>
      </c>
      <c r="H155" s="8">
        <v>8890037</v>
      </c>
      <c r="I155" s="5" t="s">
        <v>13</v>
      </c>
      <c r="J155" s="5" t="s">
        <v>10</v>
      </c>
    </row>
    <row r="156" spans="1:10" x14ac:dyDescent="0.35">
      <c r="A156" s="1">
        <v>800212422</v>
      </c>
      <c r="B156" s="6" t="s">
        <v>15</v>
      </c>
      <c r="C156" s="6" t="s">
        <v>16</v>
      </c>
      <c r="D156" s="6">
        <v>1197494</v>
      </c>
      <c r="E156" s="3">
        <v>45370</v>
      </c>
      <c r="F156" s="3">
        <v>45371</v>
      </c>
      <c r="G156" s="10">
        <v>51909</v>
      </c>
      <c r="H156" s="8">
        <v>51909</v>
      </c>
      <c r="I156" s="5" t="s">
        <v>13</v>
      </c>
      <c r="J156" s="5" t="s">
        <v>10</v>
      </c>
    </row>
    <row r="157" spans="1:10" x14ac:dyDescent="0.35">
      <c r="A157" s="1">
        <v>800212422</v>
      </c>
      <c r="B157" s="6" t="s">
        <v>15</v>
      </c>
      <c r="C157" s="6" t="s">
        <v>16</v>
      </c>
      <c r="D157" s="6">
        <v>1198028</v>
      </c>
      <c r="E157" s="3">
        <v>45371</v>
      </c>
      <c r="F157" s="3">
        <v>45377</v>
      </c>
      <c r="G157" s="10">
        <v>14176326</v>
      </c>
      <c r="H157" s="8">
        <v>14176326</v>
      </c>
      <c r="I157" s="5" t="s">
        <v>13</v>
      </c>
      <c r="J157" s="5" t="s">
        <v>10</v>
      </c>
    </row>
    <row r="158" spans="1:10" x14ac:dyDescent="0.35">
      <c r="A158" s="1">
        <v>800212422</v>
      </c>
      <c r="B158" s="6" t="s">
        <v>15</v>
      </c>
      <c r="C158" s="6" t="s">
        <v>16</v>
      </c>
      <c r="D158" s="6">
        <v>1198126</v>
      </c>
      <c r="E158" s="3">
        <v>45372</v>
      </c>
      <c r="F158" s="3">
        <v>45392</v>
      </c>
      <c r="G158" s="10">
        <v>11592638</v>
      </c>
      <c r="H158" s="8">
        <v>11592638</v>
      </c>
      <c r="I158" s="5" t="s">
        <v>13</v>
      </c>
      <c r="J158" s="5" t="s">
        <v>10</v>
      </c>
    </row>
    <row r="159" spans="1:10" x14ac:dyDescent="0.35">
      <c r="A159" s="1">
        <v>800212422</v>
      </c>
      <c r="B159" s="6" t="s">
        <v>15</v>
      </c>
      <c r="C159" s="6" t="s">
        <v>16</v>
      </c>
      <c r="D159" s="6">
        <v>1198129</v>
      </c>
      <c r="E159" s="3">
        <v>45372</v>
      </c>
      <c r="F159" s="3">
        <v>45377</v>
      </c>
      <c r="G159" s="10">
        <v>494765</v>
      </c>
      <c r="H159" s="8">
        <v>437867</v>
      </c>
      <c r="I159" s="5" t="s">
        <v>13</v>
      </c>
      <c r="J159" s="5" t="s">
        <v>10</v>
      </c>
    </row>
    <row r="160" spans="1:10" x14ac:dyDescent="0.35">
      <c r="A160" s="1">
        <v>800212422</v>
      </c>
      <c r="B160" s="6" t="s">
        <v>15</v>
      </c>
      <c r="C160" s="6" t="s">
        <v>16</v>
      </c>
      <c r="D160" s="6">
        <v>1198236</v>
      </c>
      <c r="E160" s="3">
        <v>45372</v>
      </c>
      <c r="F160" s="3">
        <v>45377</v>
      </c>
      <c r="G160" s="10">
        <v>4283814</v>
      </c>
      <c r="H160" s="8">
        <v>4283814</v>
      </c>
      <c r="I160" s="5" t="s">
        <v>13</v>
      </c>
      <c r="J160" s="5" t="s">
        <v>10</v>
      </c>
    </row>
    <row r="161" spans="1:10" x14ac:dyDescent="0.35">
      <c r="A161" s="1">
        <v>800212422</v>
      </c>
      <c r="B161" s="6" t="s">
        <v>15</v>
      </c>
      <c r="C161" s="6" t="s">
        <v>16</v>
      </c>
      <c r="D161" s="6">
        <v>1198302</v>
      </c>
      <c r="E161" s="3">
        <v>45372</v>
      </c>
      <c r="F161" s="3">
        <v>45377</v>
      </c>
      <c r="G161" s="10">
        <v>24415095</v>
      </c>
      <c r="H161" s="8">
        <v>24415095</v>
      </c>
      <c r="I161" s="5" t="s">
        <v>13</v>
      </c>
      <c r="J161" s="5" t="s">
        <v>10</v>
      </c>
    </row>
    <row r="162" spans="1:10" x14ac:dyDescent="0.35">
      <c r="A162" s="1">
        <v>800212422</v>
      </c>
      <c r="B162" s="6" t="s">
        <v>15</v>
      </c>
      <c r="C162" s="6" t="s">
        <v>16</v>
      </c>
      <c r="D162" s="6">
        <v>1198315</v>
      </c>
      <c r="E162" s="3">
        <v>45372</v>
      </c>
      <c r="F162" s="3">
        <v>45377</v>
      </c>
      <c r="G162" s="10">
        <v>35718</v>
      </c>
      <c r="H162" s="8">
        <v>35718</v>
      </c>
      <c r="I162" s="5" t="s">
        <v>13</v>
      </c>
      <c r="J162" s="5" t="s">
        <v>10</v>
      </c>
    </row>
    <row r="163" spans="1:10" x14ac:dyDescent="0.35">
      <c r="A163" s="1">
        <v>800212422</v>
      </c>
      <c r="B163" s="6" t="s">
        <v>15</v>
      </c>
      <c r="C163" s="6" t="s">
        <v>16</v>
      </c>
      <c r="D163" s="6">
        <v>1198375</v>
      </c>
      <c r="E163" s="3">
        <v>45372</v>
      </c>
      <c r="F163" s="3">
        <v>45373</v>
      </c>
      <c r="G163" s="10">
        <v>28935019</v>
      </c>
      <c r="H163" s="8">
        <v>27580669</v>
      </c>
      <c r="I163" s="5" t="s">
        <v>13</v>
      </c>
      <c r="J163" s="5" t="s">
        <v>10</v>
      </c>
    </row>
    <row r="164" spans="1:10" x14ac:dyDescent="0.35">
      <c r="A164" s="1">
        <v>800212422</v>
      </c>
      <c r="B164" s="6" t="s">
        <v>15</v>
      </c>
      <c r="C164" s="6" t="s">
        <v>16</v>
      </c>
      <c r="D164" s="6">
        <v>1198395</v>
      </c>
      <c r="E164" s="3">
        <v>45372</v>
      </c>
      <c r="F164" s="3">
        <v>45377</v>
      </c>
      <c r="G164" s="10">
        <v>3342474</v>
      </c>
      <c r="H164" s="8">
        <v>3342474</v>
      </c>
      <c r="I164" s="5" t="s">
        <v>13</v>
      </c>
      <c r="J164" s="5" t="s">
        <v>10</v>
      </c>
    </row>
    <row r="165" spans="1:10" x14ac:dyDescent="0.35">
      <c r="A165" s="1">
        <v>800212422</v>
      </c>
      <c r="B165" s="6" t="s">
        <v>15</v>
      </c>
      <c r="C165" s="6" t="s">
        <v>16</v>
      </c>
      <c r="D165" s="6">
        <v>1198432</v>
      </c>
      <c r="E165" s="3">
        <v>45372</v>
      </c>
      <c r="F165" s="3">
        <v>45377</v>
      </c>
      <c r="G165" s="10">
        <v>96661</v>
      </c>
      <c r="H165" s="8">
        <v>96661</v>
      </c>
      <c r="I165" s="5" t="s">
        <v>13</v>
      </c>
      <c r="J165" s="5" t="s">
        <v>10</v>
      </c>
    </row>
    <row r="166" spans="1:10" x14ac:dyDescent="0.35">
      <c r="A166" s="1">
        <v>800212422</v>
      </c>
      <c r="B166" s="6" t="s">
        <v>15</v>
      </c>
      <c r="C166" s="6" t="s">
        <v>16</v>
      </c>
      <c r="D166" s="6">
        <v>1198453</v>
      </c>
      <c r="E166" s="3">
        <v>45372</v>
      </c>
      <c r="F166" s="3">
        <v>45377</v>
      </c>
      <c r="G166" s="10">
        <v>60000</v>
      </c>
      <c r="H166" s="8">
        <v>55500</v>
      </c>
      <c r="I166" s="5" t="s">
        <v>13</v>
      </c>
      <c r="J166" s="5" t="s">
        <v>10</v>
      </c>
    </row>
    <row r="167" spans="1:10" x14ac:dyDescent="0.35">
      <c r="A167" s="1">
        <v>800212422</v>
      </c>
      <c r="B167" s="6" t="s">
        <v>15</v>
      </c>
      <c r="C167" s="6" t="s">
        <v>16</v>
      </c>
      <c r="D167" s="6">
        <v>1198455</v>
      </c>
      <c r="E167" s="3">
        <v>45372</v>
      </c>
      <c r="F167" s="3">
        <v>45377</v>
      </c>
      <c r="G167" s="10">
        <v>60000</v>
      </c>
      <c r="H167" s="8">
        <v>55500</v>
      </c>
      <c r="I167" s="5" t="s">
        <v>13</v>
      </c>
      <c r="J167" s="5" t="s">
        <v>10</v>
      </c>
    </row>
    <row r="168" spans="1:10" x14ac:dyDescent="0.35">
      <c r="A168" s="1">
        <v>800212422</v>
      </c>
      <c r="B168" s="6" t="s">
        <v>15</v>
      </c>
      <c r="C168" s="6" t="s">
        <v>16</v>
      </c>
      <c r="D168" s="6">
        <v>1198457</v>
      </c>
      <c r="E168" s="3">
        <v>45372</v>
      </c>
      <c r="F168" s="3">
        <v>45377</v>
      </c>
      <c r="G168" s="10">
        <v>60000</v>
      </c>
      <c r="H168" s="8">
        <v>60000</v>
      </c>
      <c r="I168" s="5" t="s">
        <v>13</v>
      </c>
      <c r="J168" s="5" t="s">
        <v>10</v>
      </c>
    </row>
    <row r="169" spans="1:10" x14ac:dyDescent="0.35">
      <c r="A169" s="1">
        <v>800212422</v>
      </c>
      <c r="B169" s="6" t="s">
        <v>15</v>
      </c>
      <c r="C169" s="6" t="s">
        <v>16</v>
      </c>
      <c r="D169" s="6">
        <v>1198458</v>
      </c>
      <c r="E169" s="3">
        <v>45372</v>
      </c>
      <c r="F169" s="3">
        <v>45377</v>
      </c>
      <c r="G169" s="10">
        <v>60000</v>
      </c>
      <c r="H169" s="8">
        <v>55500</v>
      </c>
      <c r="I169" s="5" t="s">
        <v>13</v>
      </c>
      <c r="J169" s="5" t="s">
        <v>10</v>
      </c>
    </row>
    <row r="170" spans="1:10" x14ac:dyDescent="0.35">
      <c r="A170" s="1">
        <v>800212422</v>
      </c>
      <c r="B170" s="6" t="s">
        <v>15</v>
      </c>
      <c r="C170" s="6" t="s">
        <v>16</v>
      </c>
      <c r="D170" s="6">
        <v>1198474</v>
      </c>
      <c r="E170" s="3">
        <v>45372</v>
      </c>
      <c r="F170" s="3">
        <v>45392</v>
      </c>
      <c r="G170" s="10">
        <v>68157435</v>
      </c>
      <c r="H170" s="8">
        <v>68157435</v>
      </c>
      <c r="I170" s="5" t="s">
        <v>13</v>
      </c>
      <c r="J170" s="5" t="s">
        <v>10</v>
      </c>
    </row>
    <row r="171" spans="1:10" x14ac:dyDescent="0.35">
      <c r="A171" s="1">
        <v>800212422</v>
      </c>
      <c r="B171" s="6" t="s">
        <v>15</v>
      </c>
      <c r="C171" s="6" t="s">
        <v>16</v>
      </c>
      <c r="D171" s="6">
        <v>1198478</v>
      </c>
      <c r="E171" s="3">
        <v>45372</v>
      </c>
      <c r="F171" s="3">
        <v>45377</v>
      </c>
      <c r="G171" s="10">
        <v>60000</v>
      </c>
      <c r="H171" s="8">
        <v>55500</v>
      </c>
      <c r="I171" s="5" t="s">
        <v>13</v>
      </c>
      <c r="J171" s="5" t="s">
        <v>10</v>
      </c>
    </row>
    <row r="172" spans="1:10" x14ac:dyDescent="0.35">
      <c r="A172" s="1">
        <v>800212422</v>
      </c>
      <c r="B172" s="6" t="s">
        <v>15</v>
      </c>
      <c r="C172" s="6" t="s">
        <v>16</v>
      </c>
      <c r="D172" s="6">
        <v>1198481</v>
      </c>
      <c r="E172" s="3">
        <v>45372</v>
      </c>
      <c r="F172" s="3">
        <v>45377</v>
      </c>
      <c r="G172" s="10">
        <v>60000</v>
      </c>
      <c r="H172" s="8">
        <v>60000</v>
      </c>
      <c r="I172" s="5" t="s">
        <v>13</v>
      </c>
      <c r="J172" s="5" t="s">
        <v>10</v>
      </c>
    </row>
    <row r="173" spans="1:10" x14ac:dyDescent="0.35">
      <c r="A173" s="1">
        <v>800212422</v>
      </c>
      <c r="B173" s="6" t="s">
        <v>15</v>
      </c>
      <c r="C173" s="6" t="s">
        <v>16</v>
      </c>
      <c r="D173" s="6">
        <v>1198483</v>
      </c>
      <c r="E173" s="3">
        <v>45372</v>
      </c>
      <c r="F173" s="3">
        <v>45377</v>
      </c>
      <c r="G173" s="10">
        <v>64479</v>
      </c>
      <c r="H173" s="8">
        <v>46279</v>
      </c>
      <c r="I173" s="5" t="s">
        <v>13</v>
      </c>
      <c r="J173" s="5" t="s">
        <v>10</v>
      </c>
    </row>
    <row r="174" spans="1:10" x14ac:dyDescent="0.35">
      <c r="A174" s="1">
        <v>800212422</v>
      </c>
      <c r="B174" s="6" t="s">
        <v>15</v>
      </c>
      <c r="C174" s="6" t="s">
        <v>16</v>
      </c>
      <c r="D174" s="6">
        <v>1198506</v>
      </c>
      <c r="E174" s="3">
        <v>45373</v>
      </c>
      <c r="F174" s="3">
        <v>45377</v>
      </c>
      <c r="G174" s="10">
        <v>1327</v>
      </c>
      <c r="H174" s="8">
        <v>1327</v>
      </c>
      <c r="I174" s="5" t="s">
        <v>13</v>
      </c>
      <c r="J174" s="5" t="s">
        <v>10</v>
      </c>
    </row>
    <row r="175" spans="1:10" x14ac:dyDescent="0.35">
      <c r="A175" s="1">
        <v>800212422</v>
      </c>
      <c r="B175" s="6" t="s">
        <v>15</v>
      </c>
      <c r="C175" s="6" t="s">
        <v>16</v>
      </c>
      <c r="D175" s="6">
        <v>1198586</v>
      </c>
      <c r="E175" s="3">
        <v>45373</v>
      </c>
      <c r="F175" s="3">
        <v>45377</v>
      </c>
      <c r="G175" s="10">
        <v>199846</v>
      </c>
      <c r="H175" s="8">
        <v>199846</v>
      </c>
      <c r="I175" s="5" t="s">
        <v>13</v>
      </c>
      <c r="J175" s="5" t="s">
        <v>10</v>
      </c>
    </row>
    <row r="176" spans="1:10" x14ac:dyDescent="0.35">
      <c r="A176" s="1">
        <v>800212422</v>
      </c>
      <c r="B176" s="6" t="s">
        <v>15</v>
      </c>
      <c r="C176" s="6" t="s">
        <v>16</v>
      </c>
      <c r="D176" s="6">
        <v>1198776</v>
      </c>
      <c r="E176" s="3">
        <v>45373</v>
      </c>
      <c r="F176" s="3">
        <v>45378</v>
      </c>
      <c r="G176" s="10">
        <v>115447</v>
      </c>
      <c r="H176" s="8">
        <v>115447</v>
      </c>
      <c r="I176" s="5" t="s">
        <v>13</v>
      </c>
      <c r="J176" s="5" t="s">
        <v>10</v>
      </c>
    </row>
    <row r="177" spans="1:10" x14ac:dyDescent="0.35">
      <c r="A177" s="1">
        <v>800212422</v>
      </c>
      <c r="B177" s="6" t="s">
        <v>15</v>
      </c>
      <c r="C177" s="6" t="s">
        <v>16</v>
      </c>
      <c r="D177" s="6">
        <v>1198993</v>
      </c>
      <c r="E177" s="3">
        <v>45374</v>
      </c>
      <c r="F177" s="3">
        <v>45378</v>
      </c>
      <c r="G177" s="10">
        <v>28628</v>
      </c>
      <c r="H177" s="8">
        <v>28628</v>
      </c>
      <c r="I177" s="5" t="s">
        <v>13</v>
      </c>
      <c r="J177" s="5" t="s">
        <v>10</v>
      </c>
    </row>
    <row r="178" spans="1:10" x14ac:dyDescent="0.35">
      <c r="A178" s="1">
        <v>800212422</v>
      </c>
      <c r="B178" s="6" t="s">
        <v>15</v>
      </c>
      <c r="C178" s="6" t="s">
        <v>16</v>
      </c>
      <c r="D178" s="6">
        <v>1199021</v>
      </c>
      <c r="E178" s="3">
        <v>45374</v>
      </c>
      <c r="F178" s="3">
        <v>45378</v>
      </c>
      <c r="G178" s="10">
        <v>382867</v>
      </c>
      <c r="H178" s="8">
        <v>382867</v>
      </c>
      <c r="I178" s="5" t="s">
        <v>13</v>
      </c>
      <c r="J178" s="5" t="s">
        <v>10</v>
      </c>
    </row>
    <row r="179" spans="1:10" x14ac:dyDescent="0.35">
      <c r="A179" s="1">
        <v>800212422</v>
      </c>
      <c r="B179" s="6" t="s">
        <v>15</v>
      </c>
      <c r="C179" s="6" t="s">
        <v>16</v>
      </c>
      <c r="D179" s="6">
        <v>1199216</v>
      </c>
      <c r="E179" s="3">
        <v>45376</v>
      </c>
      <c r="F179" s="3">
        <v>45378</v>
      </c>
      <c r="G179" s="10">
        <v>51909</v>
      </c>
      <c r="H179" s="8">
        <v>47409</v>
      </c>
      <c r="I179" s="5" t="s">
        <v>13</v>
      </c>
      <c r="J179" s="5" t="s">
        <v>10</v>
      </c>
    </row>
    <row r="180" spans="1:10" x14ac:dyDescent="0.35">
      <c r="A180" s="1">
        <v>800212422</v>
      </c>
      <c r="B180" s="6" t="s">
        <v>15</v>
      </c>
      <c r="C180" s="6" t="s">
        <v>16</v>
      </c>
      <c r="D180" s="6">
        <v>1199217</v>
      </c>
      <c r="E180" s="3">
        <v>45376</v>
      </c>
      <c r="F180" s="3">
        <v>45378</v>
      </c>
      <c r="G180" s="10">
        <v>60000</v>
      </c>
      <c r="H180" s="8">
        <v>60000</v>
      </c>
      <c r="I180" s="5" t="s">
        <v>13</v>
      </c>
      <c r="J180" s="5" t="s">
        <v>10</v>
      </c>
    </row>
    <row r="181" spans="1:10" x14ac:dyDescent="0.35">
      <c r="A181" s="1">
        <v>800212422</v>
      </c>
      <c r="B181" s="6" t="s">
        <v>15</v>
      </c>
      <c r="C181" s="6" t="s">
        <v>16</v>
      </c>
      <c r="D181" s="6">
        <v>1199219</v>
      </c>
      <c r="E181" s="3">
        <v>45376</v>
      </c>
      <c r="F181" s="3">
        <v>45378</v>
      </c>
      <c r="G181" s="10">
        <v>51909</v>
      </c>
      <c r="H181" s="8">
        <v>47409</v>
      </c>
      <c r="I181" s="5" t="s">
        <v>13</v>
      </c>
      <c r="J181" s="5" t="s">
        <v>10</v>
      </c>
    </row>
    <row r="182" spans="1:10" x14ac:dyDescent="0.35">
      <c r="A182" s="1">
        <v>800212422</v>
      </c>
      <c r="B182" s="6" t="s">
        <v>15</v>
      </c>
      <c r="C182" s="6" t="s">
        <v>16</v>
      </c>
      <c r="D182" s="6">
        <v>1199328</v>
      </c>
      <c r="E182" s="3">
        <v>45377</v>
      </c>
      <c r="F182" s="3">
        <v>45384</v>
      </c>
      <c r="G182" s="10">
        <v>35753</v>
      </c>
      <c r="H182" s="8">
        <v>35753</v>
      </c>
      <c r="I182" s="5" t="s">
        <v>13</v>
      </c>
      <c r="J182" s="5" t="s">
        <v>10</v>
      </c>
    </row>
    <row r="183" spans="1:10" x14ac:dyDescent="0.35">
      <c r="A183" s="1">
        <v>800212422</v>
      </c>
      <c r="B183" s="6" t="s">
        <v>15</v>
      </c>
      <c r="C183" s="6" t="s">
        <v>16</v>
      </c>
      <c r="D183" s="6">
        <v>1199506</v>
      </c>
      <c r="E183" s="3">
        <v>45377</v>
      </c>
      <c r="F183" s="3">
        <v>45379</v>
      </c>
      <c r="G183" s="10">
        <v>1673145</v>
      </c>
      <c r="H183" s="8">
        <v>1673145</v>
      </c>
      <c r="I183" s="5" t="s">
        <v>13</v>
      </c>
      <c r="J183" s="5" t="s">
        <v>10</v>
      </c>
    </row>
    <row r="184" spans="1:10" x14ac:dyDescent="0.35">
      <c r="A184" s="1">
        <v>800212422</v>
      </c>
      <c r="B184" s="6" t="s">
        <v>15</v>
      </c>
      <c r="C184" s="6" t="s">
        <v>16</v>
      </c>
      <c r="D184" s="6">
        <v>1199540</v>
      </c>
      <c r="E184" s="3">
        <v>45377</v>
      </c>
      <c r="F184" s="3">
        <v>45384</v>
      </c>
      <c r="G184" s="10">
        <v>56778</v>
      </c>
      <c r="H184" s="8">
        <v>56778</v>
      </c>
      <c r="I184" s="5" t="s">
        <v>13</v>
      </c>
      <c r="J184" s="5" t="s">
        <v>10</v>
      </c>
    </row>
    <row r="185" spans="1:10" x14ac:dyDescent="0.35">
      <c r="A185" s="1">
        <v>800212422</v>
      </c>
      <c r="B185" s="6" t="s">
        <v>15</v>
      </c>
      <c r="C185" s="6" t="s">
        <v>16</v>
      </c>
      <c r="D185" s="6">
        <v>1199648</v>
      </c>
      <c r="E185" s="3">
        <v>45377</v>
      </c>
      <c r="F185" s="3">
        <v>45379</v>
      </c>
      <c r="G185" s="10">
        <v>75755</v>
      </c>
      <c r="H185" s="8">
        <v>75755</v>
      </c>
      <c r="I185" s="5" t="s">
        <v>13</v>
      </c>
      <c r="J185" s="5" t="s">
        <v>10</v>
      </c>
    </row>
    <row r="186" spans="1:10" x14ac:dyDescent="0.35">
      <c r="A186" s="1">
        <v>800212422</v>
      </c>
      <c r="B186" s="6" t="s">
        <v>15</v>
      </c>
      <c r="C186" s="6" t="s">
        <v>16</v>
      </c>
      <c r="D186" s="6">
        <v>1199757</v>
      </c>
      <c r="E186" s="3">
        <v>45378</v>
      </c>
      <c r="F186" s="3">
        <v>45379</v>
      </c>
      <c r="G186" s="10">
        <v>11958185</v>
      </c>
      <c r="H186" s="8">
        <v>11958185</v>
      </c>
      <c r="I186" s="5" t="s">
        <v>13</v>
      </c>
      <c r="J186" s="5" t="s">
        <v>10</v>
      </c>
    </row>
    <row r="187" spans="1:10" x14ac:dyDescent="0.35">
      <c r="A187" s="1">
        <v>800212422</v>
      </c>
      <c r="B187" s="6" t="s">
        <v>15</v>
      </c>
      <c r="C187" s="6" t="s">
        <v>16</v>
      </c>
      <c r="D187" s="6">
        <v>1199758</v>
      </c>
      <c r="E187" s="3">
        <v>45378</v>
      </c>
      <c r="F187" s="3">
        <v>45392</v>
      </c>
      <c r="G187" s="10">
        <v>20727267</v>
      </c>
      <c r="H187" s="8">
        <v>20389268</v>
      </c>
      <c r="I187" s="5" t="s">
        <v>13</v>
      </c>
      <c r="J187" s="5" t="s">
        <v>10</v>
      </c>
    </row>
    <row r="188" spans="1:10" x14ac:dyDescent="0.35">
      <c r="A188" s="1">
        <v>800212422</v>
      </c>
      <c r="B188" s="6" t="s">
        <v>15</v>
      </c>
      <c r="C188" s="6" t="s">
        <v>16</v>
      </c>
      <c r="D188" s="6">
        <v>1199878</v>
      </c>
      <c r="E188" s="3">
        <v>45378</v>
      </c>
      <c r="F188" s="3">
        <v>45384</v>
      </c>
      <c r="G188" s="10">
        <v>11777271</v>
      </c>
      <c r="H188" s="8">
        <v>11777271</v>
      </c>
      <c r="I188" s="5" t="s">
        <v>13</v>
      </c>
      <c r="J188" s="5" t="s">
        <v>10</v>
      </c>
    </row>
    <row r="189" spans="1:10" x14ac:dyDescent="0.35">
      <c r="A189" s="1">
        <v>800212422</v>
      </c>
      <c r="B189" s="6" t="s">
        <v>15</v>
      </c>
      <c r="C189" s="6" t="s">
        <v>16</v>
      </c>
      <c r="D189" s="6">
        <v>1199903</v>
      </c>
      <c r="E189" s="3">
        <v>45378</v>
      </c>
      <c r="F189" s="3">
        <v>45392</v>
      </c>
      <c r="G189" s="10">
        <v>29018117</v>
      </c>
      <c r="H189" s="8">
        <v>29018117</v>
      </c>
      <c r="I189" s="5" t="s">
        <v>13</v>
      </c>
      <c r="J189" s="5" t="s">
        <v>10</v>
      </c>
    </row>
    <row r="190" spans="1:10" x14ac:dyDescent="0.35">
      <c r="A190" s="1">
        <v>800212422</v>
      </c>
      <c r="B190" s="6" t="s">
        <v>15</v>
      </c>
      <c r="C190" s="6" t="s">
        <v>16</v>
      </c>
      <c r="D190" s="6">
        <v>1199904</v>
      </c>
      <c r="E190" s="3">
        <v>45378</v>
      </c>
      <c r="F190" s="3">
        <v>45393</v>
      </c>
      <c r="G190" s="10">
        <v>140000</v>
      </c>
      <c r="H190" s="8">
        <v>140000</v>
      </c>
      <c r="I190" s="5" t="s">
        <v>14</v>
      </c>
      <c r="J190" s="5" t="s">
        <v>10</v>
      </c>
    </row>
    <row r="191" spans="1:10" x14ac:dyDescent="0.35">
      <c r="A191" s="1">
        <v>800212422</v>
      </c>
      <c r="B191" s="6" t="s">
        <v>15</v>
      </c>
      <c r="C191" s="6" t="s">
        <v>16</v>
      </c>
      <c r="D191" s="6">
        <v>1200161</v>
      </c>
      <c r="E191" s="3">
        <v>45378</v>
      </c>
      <c r="F191" s="3">
        <v>45392</v>
      </c>
      <c r="G191" s="10">
        <v>139968793</v>
      </c>
      <c r="H191" s="8">
        <v>139968793</v>
      </c>
      <c r="I191" s="5" t="s">
        <v>13</v>
      </c>
      <c r="J191" s="5" t="s">
        <v>10</v>
      </c>
    </row>
    <row r="192" spans="1:10" x14ac:dyDescent="0.35">
      <c r="A192" s="1">
        <v>800212422</v>
      </c>
      <c r="B192" s="6" t="s">
        <v>15</v>
      </c>
      <c r="C192" s="6" t="s">
        <v>16</v>
      </c>
      <c r="D192" s="6">
        <v>1200162</v>
      </c>
      <c r="E192" s="3">
        <v>45378</v>
      </c>
      <c r="F192" s="3">
        <v>45393</v>
      </c>
      <c r="G192" s="10">
        <v>201560</v>
      </c>
      <c r="H192" s="8">
        <v>201560</v>
      </c>
      <c r="I192" s="5" t="s">
        <v>14</v>
      </c>
      <c r="J192" s="5" t="s">
        <v>10</v>
      </c>
    </row>
    <row r="193" spans="1:10" x14ac:dyDescent="0.35">
      <c r="A193" s="1">
        <v>800212422</v>
      </c>
      <c r="B193" s="6" t="s">
        <v>15</v>
      </c>
      <c r="C193" s="6" t="s">
        <v>16</v>
      </c>
      <c r="D193" s="6">
        <v>1200451</v>
      </c>
      <c r="E193" s="3">
        <v>45380</v>
      </c>
      <c r="F193" s="3">
        <v>45384</v>
      </c>
      <c r="G193" s="10">
        <v>60000</v>
      </c>
      <c r="H193" s="8">
        <v>60000</v>
      </c>
      <c r="I193" s="5" t="s">
        <v>13</v>
      </c>
      <c r="J193" s="5" t="s">
        <v>10</v>
      </c>
    </row>
    <row r="194" spans="1:10" x14ac:dyDescent="0.35">
      <c r="A194" s="1">
        <v>800212422</v>
      </c>
      <c r="B194" s="6" t="s">
        <v>15</v>
      </c>
      <c r="C194" s="6" t="s">
        <v>16</v>
      </c>
      <c r="D194" s="6">
        <v>1200499</v>
      </c>
      <c r="E194" s="3">
        <v>45380</v>
      </c>
      <c r="F194" s="3">
        <v>45384</v>
      </c>
      <c r="G194" s="10">
        <v>9800000</v>
      </c>
      <c r="H194" s="8">
        <v>9800000</v>
      </c>
      <c r="I194" s="5" t="s">
        <v>13</v>
      </c>
      <c r="J194" s="5" t="s">
        <v>10</v>
      </c>
    </row>
    <row r="195" spans="1:10" x14ac:dyDescent="0.35">
      <c r="A195" s="1">
        <v>800212422</v>
      </c>
      <c r="B195" s="6" t="s">
        <v>15</v>
      </c>
      <c r="C195" s="6" t="s">
        <v>16</v>
      </c>
      <c r="D195" s="6">
        <v>1200504</v>
      </c>
      <c r="E195" s="3">
        <v>45380</v>
      </c>
      <c r="F195" s="3"/>
      <c r="G195" s="10">
        <v>96773556</v>
      </c>
      <c r="H195" s="8">
        <v>96773556</v>
      </c>
      <c r="I195" s="5" t="s">
        <v>13</v>
      </c>
      <c r="J195" s="5" t="s">
        <v>10</v>
      </c>
    </row>
    <row r="196" spans="1:10" x14ac:dyDescent="0.35">
      <c r="A196" s="1">
        <v>800212422</v>
      </c>
      <c r="B196" s="6" t="s">
        <v>15</v>
      </c>
      <c r="C196" s="6" t="s">
        <v>16</v>
      </c>
      <c r="D196" s="6">
        <v>1200505</v>
      </c>
      <c r="E196" s="3">
        <v>45380</v>
      </c>
      <c r="F196" s="3"/>
      <c r="G196" s="10">
        <v>185000</v>
      </c>
      <c r="H196" s="8">
        <v>185000</v>
      </c>
      <c r="I196" s="5" t="s">
        <v>14</v>
      </c>
      <c r="J196" s="5" t="s">
        <v>10</v>
      </c>
    </row>
    <row r="197" spans="1:10" x14ac:dyDescent="0.35">
      <c r="A197" s="1">
        <v>800212422</v>
      </c>
      <c r="B197" s="6" t="s">
        <v>15</v>
      </c>
      <c r="C197" s="6" t="s">
        <v>16</v>
      </c>
      <c r="D197" s="6">
        <v>1200567</v>
      </c>
      <c r="E197" s="3">
        <v>45380</v>
      </c>
      <c r="F197" s="3">
        <v>45384</v>
      </c>
      <c r="G197" s="10">
        <v>157319</v>
      </c>
      <c r="H197" s="8">
        <v>157319</v>
      </c>
      <c r="I197" s="5" t="s">
        <v>13</v>
      </c>
      <c r="J197" s="5" t="s">
        <v>10</v>
      </c>
    </row>
    <row r="198" spans="1:10" x14ac:dyDescent="0.35">
      <c r="A198" s="1">
        <v>800212422</v>
      </c>
      <c r="B198" s="6" t="s">
        <v>15</v>
      </c>
      <c r="C198" s="6" t="s">
        <v>16</v>
      </c>
      <c r="D198" s="6">
        <v>1200644</v>
      </c>
      <c r="E198" s="3">
        <v>45381</v>
      </c>
      <c r="F198" s="3">
        <v>45384</v>
      </c>
      <c r="G198" s="10">
        <v>308142</v>
      </c>
      <c r="H198" s="8">
        <v>272706</v>
      </c>
      <c r="I198" s="5" t="s">
        <v>13</v>
      </c>
      <c r="J198" s="5" t="s">
        <v>10</v>
      </c>
    </row>
    <row r="199" spans="1:10" x14ac:dyDescent="0.35">
      <c r="A199" s="1">
        <v>800212422</v>
      </c>
      <c r="B199" s="6" t="s">
        <v>15</v>
      </c>
      <c r="C199" s="6" t="s">
        <v>16</v>
      </c>
      <c r="D199" s="6">
        <v>1200645</v>
      </c>
      <c r="E199" s="3">
        <v>45381</v>
      </c>
      <c r="F199" s="3">
        <v>45385</v>
      </c>
      <c r="G199" s="10">
        <v>203779</v>
      </c>
      <c r="H199" s="8">
        <v>203779</v>
      </c>
      <c r="I199" s="5" t="s">
        <v>13</v>
      </c>
      <c r="J199" s="5" t="s">
        <v>10</v>
      </c>
    </row>
    <row r="200" spans="1:10" x14ac:dyDescent="0.35">
      <c r="A200" s="1">
        <v>800212422</v>
      </c>
      <c r="B200" s="6" t="s">
        <v>15</v>
      </c>
      <c r="C200" s="6" t="s">
        <v>16</v>
      </c>
      <c r="D200" s="6">
        <v>1200919</v>
      </c>
      <c r="E200" s="3">
        <v>45382</v>
      </c>
      <c r="F200" s="3"/>
      <c r="G200" s="10">
        <v>43775658</v>
      </c>
      <c r="H200" s="8">
        <v>43437659</v>
      </c>
      <c r="I200" s="5" t="s">
        <v>13</v>
      </c>
      <c r="J200" s="5" t="s">
        <v>10</v>
      </c>
    </row>
    <row r="201" spans="1:10" x14ac:dyDescent="0.35">
      <c r="A201" s="1">
        <v>800212422</v>
      </c>
      <c r="B201" s="6" t="s">
        <v>15</v>
      </c>
      <c r="C201" s="6" t="s">
        <v>16</v>
      </c>
      <c r="D201" s="6">
        <v>1200920</v>
      </c>
      <c r="E201" s="3">
        <v>45382</v>
      </c>
      <c r="F201" s="3"/>
      <c r="G201" s="10">
        <v>140000</v>
      </c>
      <c r="H201" s="8">
        <v>140000</v>
      </c>
      <c r="I201" s="5" t="s">
        <v>14</v>
      </c>
      <c r="J201" s="5" t="s">
        <v>10</v>
      </c>
    </row>
    <row r="202" spans="1:10" x14ac:dyDescent="0.35">
      <c r="A202" s="1">
        <v>800212422</v>
      </c>
      <c r="B202" s="6" t="s">
        <v>15</v>
      </c>
      <c r="C202" s="6" t="s">
        <v>16</v>
      </c>
      <c r="D202" s="6">
        <v>1200978</v>
      </c>
      <c r="E202" s="3">
        <v>45382</v>
      </c>
      <c r="F202" s="3">
        <v>45384</v>
      </c>
      <c r="G202" s="10">
        <v>552302</v>
      </c>
      <c r="H202" s="8">
        <v>547802</v>
      </c>
      <c r="I202" s="5" t="s">
        <v>13</v>
      </c>
      <c r="J202" s="5" t="s">
        <v>10</v>
      </c>
    </row>
    <row r="203" spans="1:10" x14ac:dyDescent="0.35">
      <c r="A203" s="1">
        <v>800212422</v>
      </c>
      <c r="B203" s="6" t="s">
        <v>15</v>
      </c>
      <c r="C203" s="6" t="s">
        <v>16</v>
      </c>
      <c r="D203" s="6">
        <v>1201184</v>
      </c>
      <c r="E203" s="3">
        <v>45384</v>
      </c>
      <c r="F203" s="3">
        <v>45394</v>
      </c>
      <c r="G203" s="10">
        <v>35555524</v>
      </c>
      <c r="H203" s="8">
        <v>35555524</v>
      </c>
      <c r="I203" s="5" t="s">
        <v>13</v>
      </c>
      <c r="J203" s="5" t="s">
        <v>10</v>
      </c>
    </row>
    <row r="204" spans="1:10" x14ac:dyDescent="0.35">
      <c r="A204" s="1">
        <v>800212422</v>
      </c>
      <c r="B204" s="6" t="s">
        <v>15</v>
      </c>
      <c r="C204" s="6" t="s">
        <v>16</v>
      </c>
      <c r="D204" s="6">
        <v>1201185</v>
      </c>
      <c r="E204" s="3">
        <v>45384</v>
      </c>
      <c r="F204" s="3">
        <v>45394</v>
      </c>
      <c r="G204" s="10">
        <v>140000</v>
      </c>
      <c r="H204" s="8">
        <v>140000</v>
      </c>
      <c r="I204" s="5" t="s">
        <v>14</v>
      </c>
      <c r="J204" s="5" t="s">
        <v>10</v>
      </c>
    </row>
    <row r="205" spans="1:10" x14ac:dyDescent="0.35">
      <c r="A205" s="1">
        <v>800212422</v>
      </c>
      <c r="B205" s="6" t="s">
        <v>15</v>
      </c>
      <c r="C205" s="6" t="s">
        <v>17</v>
      </c>
      <c r="D205" s="6">
        <v>102866</v>
      </c>
      <c r="E205" s="3">
        <v>45384</v>
      </c>
      <c r="F205" s="3">
        <v>45386</v>
      </c>
      <c r="G205" s="10">
        <v>197186</v>
      </c>
      <c r="H205" s="8">
        <v>197186</v>
      </c>
      <c r="I205" s="5" t="s">
        <v>13</v>
      </c>
      <c r="J205" s="5" t="s">
        <v>10</v>
      </c>
    </row>
    <row r="206" spans="1:10" x14ac:dyDescent="0.35">
      <c r="A206" s="1">
        <v>800212422</v>
      </c>
      <c r="B206" s="6" t="s">
        <v>15</v>
      </c>
      <c r="C206" s="6" t="s">
        <v>16</v>
      </c>
      <c r="D206" s="6">
        <v>1201591</v>
      </c>
      <c r="E206" s="3">
        <v>45385</v>
      </c>
      <c r="F206" s="3">
        <v>45385</v>
      </c>
      <c r="G206" s="10">
        <v>50692</v>
      </c>
      <c r="H206" s="8">
        <v>50692</v>
      </c>
      <c r="I206" s="5" t="s">
        <v>13</v>
      </c>
      <c r="J206" s="5" t="s">
        <v>10</v>
      </c>
    </row>
    <row r="207" spans="1:10" x14ac:dyDescent="0.35">
      <c r="A207" s="1">
        <v>800212422</v>
      </c>
      <c r="B207" s="6" t="s">
        <v>15</v>
      </c>
      <c r="C207" s="6" t="s">
        <v>16</v>
      </c>
      <c r="D207" s="6">
        <v>1201671</v>
      </c>
      <c r="E207" s="3">
        <v>45385</v>
      </c>
      <c r="F207" s="3"/>
      <c r="G207" s="10">
        <v>150000</v>
      </c>
      <c r="H207" s="8">
        <v>150000</v>
      </c>
      <c r="I207" s="5" t="s">
        <v>13</v>
      </c>
      <c r="J207" s="5" t="s">
        <v>10</v>
      </c>
    </row>
    <row r="208" spans="1:10" x14ac:dyDescent="0.35">
      <c r="A208" s="1">
        <v>800212422</v>
      </c>
      <c r="B208" s="6" t="s">
        <v>15</v>
      </c>
      <c r="C208" s="6" t="s">
        <v>16</v>
      </c>
      <c r="D208" s="6">
        <v>1201673</v>
      </c>
      <c r="E208" s="3">
        <v>45385</v>
      </c>
      <c r="F208" s="3">
        <v>45392</v>
      </c>
      <c r="G208" s="10">
        <v>64479</v>
      </c>
      <c r="H208" s="8">
        <v>59979</v>
      </c>
      <c r="I208" s="5" t="s">
        <v>13</v>
      </c>
      <c r="J208" s="5" t="s">
        <v>10</v>
      </c>
    </row>
    <row r="209" spans="1:10" x14ac:dyDescent="0.35">
      <c r="A209" s="1">
        <v>800212422</v>
      </c>
      <c r="B209" s="6" t="s">
        <v>15</v>
      </c>
      <c r="C209" s="6" t="s">
        <v>16</v>
      </c>
      <c r="D209" s="6">
        <v>1201674</v>
      </c>
      <c r="E209" s="3">
        <v>45385</v>
      </c>
      <c r="F209" s="3">
        <v>45392</v>
      </c>
      <c r="G209" s="10">
        <v>51909</v>
      </c>
      <c r="H209" s="8">
        <v>47409</v>
      </c>
      <c r="I209" s="5" t="s">
        <v>13</v>
      </c>
      <c r="J209" s="5" t="s">
        <v>10</v>
      </c>
    </row>
    <row r="210" spans="1:10" x14ac:dyDescent="0.35">
      <c r="A210" s="1">
        <v>800212422</v>
      </c>
      <c r="B210" s="6" t="s">
        <v>15</v>
      </c>
      <c r="C210" s="6" t="s">
        <v>16</v>
      </c>
      <c r="D210" s="6">
        <v>1201808</v>
      </c>
      <c r="E210" s="3">
        <v>45385</v>
      </c>
      <c r="F210" s="3">
        <v>45392</v>
      </c>
      <c r="G210" s="10">
        <v>51909</v>
      </c>
      <c r="H210" s="8">
        <v>47409</v>
      </c>
      <c r="I210" s="5" t="s">
        <v>13</v>
      </c>
      <c r="J210" s="5" t="s">
        <v>10</v>
      </c>
    </row>
    <row r="211" spans="1:10" x14ac:dyDescent="0.35">
      <c r="A211" s="1">
        <v>800212422</v>
      </c>
      <c r="B211" s="6" t="s">
        <v>15</v>
      </c>
      <c r="C211" s="6" t="s">
        <v>16</v>
      </c>
      <c r="D211" s="6">
        <v>1202427</v>
      </c>
      <c r="E211" s="3">
        <v>45386</v>
      </c>
      <c r="F211" s="3"/>
      <c r="G211" s="10">
        <v>285044</v>
      </c>
      <c r="H211" s="8">
        <v>285044</v>
      </c>
      <c r="I211" s="5" t="s">
        <v>13</v>
      </c>
      <c r="J211" s="5" t="s">
        <v>10</v>
      </c>
    </row>
    <row r="212" spans="1:10" x14ac:dyDescent="0.35">
      <c r="A212" s="1">
        <v>800212422</v>
      </c>
      <c r="B212" s="6" t="s">
        <v>15</v>
      </c>
      <c r="C212" s="6" t="s">
        <v>16</v>
      </c>
      <c r="D212" s="6">
        <v>1202461</v>
      </c>
      <c r="E212" s="3">
        <v>45386</v>
      </c>
      <c r="F212" s="3"/>
      <c r="G212" s="10">
        <v>5204010</v>
      </c>
      <c r="H212" s="8">
        <v>5204010</v>
      </c>
      <c r="I212" s="5" t="s">
        <v>13</v>
      </c>
      <c r="J212" s="5" t="s">
        <v>10</v>
      </c>
    </row>
    <row r="213" spans="1:10" x14ac:dyDescent="0.35">
      <c r="A213" s="1">
        <v>800212422</v>
      </c>
      <c r="B213" s="6" t="s">
        <v>15</v>
      </c>
      <c r="C213" s="6" t="s">
        <v>16</v>
      </c>
      <c r="D213" s="6">
        <v>1202505</v>
      </c>
      <c r="E213" s="3">
        <v>45387</v>
      </c>
      <c r="F213" s="3"/>
      <c r="G213" s="10">
        <v>51909</v>
      </c>
      <c r="H213" s="8">
        <v>51909</v>
      </c>
      <c r="I213" s="5" t="s">
        <v>13</v>
      </c>
      <c r="J213" s="5" t="s">
        <v>10</v>
      </c>
    </row>
    <row r="214" spans="1:10" x14ac:dyDescent="0.35">
      <c r="A214" s="1">
        <v>800212422</v>
      </c>
      <c r="B214" s="6" t="s">
        <v>15</v>
      </c>
      <c r="C214" s="6" t="s">
        <v>16</v>
      </c>
      <c r="D214" s="6">
        <v>1202540</v>
      </c>
      <c r="E214" s="3">
        <v>45387</v>
      </c>
      <c r="F214" s="3"/>
      <c r="G214" s="10">
        <v>47000</v>
      </c>
      <c r="H214" s="8">
        <v>47000</v>
      </c>
      <c r="I214" s="5" t="s">
        <v>13</v>
      </c>
      <c r="J214" s="5" t="s">
        <v>10</v>
      </c>
    </row>
    <row r="215" spans="1:10" x14ac:dyDescent="0.35">
      <c r="A215" s="1">
        <v>800212422</v>
      </c>
      <c r="B215" s="6" t="s">
        <v>15</v>
      </c>
      <c r="C215" s="6" t="s">
        <v>16</v>
      </c>
      <c r="D215" s="6">
        <v>1202546</v>
      </c>
      <c r="E215" s="3">
        <v>45387</v>
      </c>
      <c r="F215" s="3"/>
      <c r="G215" s="10">
        <v>47000</v>
      </c>
      <c r="H215" s="8">
        <v>47000</v>
      </c>
      <c r="I215" s="5" t="s">
        <v>13</v>
      </c>
      <c r="J215" s="5" t="s">
        <v>10</v>
      </c>
    </row>
    <row r="216" spans="1:10" x14ac:dyDescent="0.35">
      <c r="A216" s="1">
        <v>800212422</v>
      </c>
      <c r="B216" s="6" t="s">
        <v>15</v>
      </c>
      <c r="C216" s="6" t="s">
        <v>16</v>
      </c>
      <c r="D216" s="6">
        <v>1202547</v>
      </c>
      <c r="E216" s="3">
        <v>45387</v>
      </c>
      <c r="F216" s="3"/>
      <c r="G216" s="10">
        <v>47000</v>
      </c>
      <c r="H216" s="8">
        <v>47000</v>
      </c>
      <c r="I216" s="5" t="s">
        <v>13</v>
      </c>
      <c r="J216" s="5" t="s">
        <v>10</v>
      </c>
    </row>
    <row r="217" spans="1:10" x14ac:dyDescent="0.35">
      <c r="A217" s="1">
        <v>800212422</v>
      </c>
      <c r="B217" s="6" t="s">
        <v>15</v>
      </c>
      <c r="C217" s="6" t="s">
        <v>16</v>
      </c>
      <c r="D217" s="6">
        <v>1202549</v>
      </c>
      <c r="E217" s="3">
        <v>45387</v>
      </c>
      <c r="F217" s="3"/>
      <c r="G217" s="10">
        <v>47000</v>
      </c>
      <c r="H217" s="8">
        <v>47000</v>
      </c>
      <c r="I217" s="5" t="s">
        <v>13</v>
      </c>
      <c r="J217" s="5" t="s">
        <v>10</v>
      </c>
    </row>
    <row r="218" spans="1:10" x14ac:dyDescent="0.35">
      <c r="A218" s="1">
        <v>800212422</v>
      </c>
      <c r="B218" s="6" t="s">
        <v>15</v>
      </c>
      <c r="C218" s="6" t="s">
        <v>16</v>
      </c>
      <c r="D218" s="6">
        <v>1202551</v>
      </c>
      <c r="E218" s="3">
        <v>45387</v>
      </c>
      <c r="F218" s="3"/>
      <c r="G218" s="10">
        <v>47000</v>
      </c>
      <c r="H218" s="8">
        <v>47000</v>
      </c>
      <c r="I218" s="5" t="s">
        <v>13</v>
      </c>
      <c r="J218" s="5" t="s">
        <v>10</v>
      </c>
    </row>
    <row r="219" spans="1:10" x14ac:dyDescent="0.35">
      <c r="A219" s="1">
        <v>800212422</v>
      </c>
      <c r="B219" s="6" t="s">
        <v>15</v>
      </c>
      <c r="C219" s="6" t="s">
        <v>16</v>
      </c>
      <c r="D219" s="6">
        <v>1202552</v>
      </c>
      <c r="E219" s="3">
        <v>45387</v>
      </c>
      <c r="F219" s="3"/>
      <c r="G219" s="10">
        <v>47000</v>
      </c>
      <c r="H219" s="8">
        <v>47000</v>
      </c>
      <c r="I219" s="5" t="s">
        <v>13</v>
      </c>
      <c r="J219" s="5" t="s">
        <v>10</v>
      </c>
    </row>
    <row r="220" spans="1:10" x14ac:dyDescent="0.35">
      <c r="A220" s="1">
        <v>800212422</v>
      </c>
      <c r="B220" s="6" t="s">
        <v>15</v>
      </c>
      <c r="C220" s="6" t="s">
        <v>16</v>
      </c>
      <c r="D220" s="6">
        <v>1202557</v>
      </c>
      <c r="E220" s="3">
        <v>45387</v>
      </c>
      <c r="F220" s="3"/>
      <c r="G220" s="10">
        <v>47000</v>
      </c>
      <c r="H220" s="8">
        <v>47000</v>
      </c>
      <c r="I220" s="5" t="s">
        <v>13</v>
      </c>
      <c r="J220" s="5" t="s">
        <v>10</v>
      </c>
    </row>
    <row r="221" spans="1:10" x14ac:dyDescent="0.35">
      <c r="A221" s="1">
        <v>800212422</v>
      </c>
      <c r="B221" s="6" t="s">
        <v>15</v>
      </c>
      <c r="C221" s="6" t="s">
        <v>16</v>
      </c>
      <c r="D221" s="6">
        <v>1202561</v>
      </c>
      <c r="E221" s="3">
        <v>45387</v>
      </c>
      <c r="F221" s="3"/>
      <c r="G221" s="10">
        <v>47000</v>
      </c>
      <c r="H221" s="8">
        <v>47000</v>
      </c>
      <c r="I221" s="5" t="s">
        <v>13</v>
      </c>
      <c r="J221" s="5" t="s">
        <v>10</v>
      </c>
    </row>
    <row r="222" spans="1:10" x14ac:dyDescent="0.35">
      <c r="A222" s="1">
        <v>800212422</v>
      </c>
      <c r="B222" s="6" t="s">
        <v>15</v>
      </c>
      <c r="C222" s="6" t="s">
        <v>16</v>
      </c>
      <c r="D222" s="6">
        <v>1202605</v>
      </c>
      <c r="E222" s="3">
        <v>45387</v>
      </c>
      <c r="F222" s="3">
        <v>45392</v>
      </c>
      <c r="G222" s="10">
        <v>51909</v>
      </c>
      <c r="H222" s="8">
        <v>47409</v>
      </c>
      <c r="I222" s="5" t="s">
        <v>13</v>
      </c>
      <c r="J222" s="5" t="s">
        <v>10</v>
      </c>
    </row>
    <row r="223" spans="1:10" x14ac:dyDescent="0.35">
      <c r="A223" s="1">
        <v>800212422</v>
      </c>
      <c r="B223" s="6" t="s">
        <v>15</v>
      </c>
      <c r="C223" s="6" t="s">
        <v>16</v>
      </c>
      <c r="D223" s="6">
        <v>1202606</v>
      </c>
      <c r="E223" s="3">
        <v>45387</v>
      </c>
      <c r="F223" s="3">
        <v>45392</v>
      </c>
      <c r="G223" s="10">
        <v>51909</v>
      </c>
      <c r="H223" s="8">
        <v>47409</v>
      </c>
      <c r="I223" s="5" t="s">
        <v>13</v>
      </c>
      <c r="J223" s="5" t="s">
        <v>10</v>
      </c>
    </row>
    <row r="224" spans="1:10" x14ac:dyDescent="0.35">
      <c r="A224" s="1">
        <v>800212422</v>
      </c>
      <c r="B224" s="6" t="s">
        <v>15</v>
      </c>
      <c r="C224" s="6" t="s">
        <v>16</v>
      </c>
      <c r="D224" s="6">
        <v>1202609</v>
      </c>
      <c r="E224" s="3">
        <v>45387</v>
      </c>
      <c r="F224" s="3">
        <v>45392</v>
      </c>
      <c r="G224" s="10">
        <v>60000</v>
      </c>
      <c r="H224" s="8">
        <v>55500</v>
      </c>
      <c r="I224" s="5" t="s">
        <v>13</v>
      </c>
      <c r="J224" s="5" t="s">
        <v>10</v>
      </c>
    </row>
    <row r="225" spans="1:10" x14ac:dyDescent="0.35">
      <c r="A225" s="1">
        <v>800212422</v>
      </c>
      <c r="B225" s="6" t="s">
        <v>15</v>
      </c>
      <c r="C225" s="6" t="s">
        <v>16</v>
      </c>
      <c r="D225" s="6">
        <v>1202754</v>
      </c>
      <c r="E225" s="3">
        <v>45387</v>
      </c>
      <c r="F225" s="3">
        <v>45392</v>
      </c>
      <c r="G225" s="10">
        <v>615119</v>
      </c>
      <c r="H225" s="8">
        <v>544380</v>
      </c>
      <c r="I225" s="5" t="s">
        <v>13</v>
      </c>
      <c r="J225" s="5" t="s">
        <v>10</v>
      </c>
    </row>
    <row r="226" spans="1:10" x14ac:dyDescent="0.35">
      <c r="A226" s="1">
        <v>800212422</v>
      </c>
      <c r="B226" s="6" t="s">
        <v>15</v>
      </c>
      <c r="C226" s="6" t="s">
        <v>16</v>
      </c>
      <c r="D226" s="6">
        <v>1202757</v>
      </c>
      <c r="E226" s="3">
        <v>45387</v>
      </c>
      <c r="F226" s="3">
        <v>45392</v>
      </c>
      <c r="G226" s="10">
        <v>455373</v>
      </c>
      <c r="H226" s="8">
        <v>450873</v>
      </c>
      <c r="I226" s="5" t="s">
        <v>13</v>
      </c>
      <c r="J226" s="5" t="s">
        <v>10</v>
      </c>
    </row>
    <row r="227" spans="1:10" x14ac:dyDescent="0.35">
      <c r="A227" s="1">
        <v>800212422</v>
      </c>
      <c r="B227" s="6" t="s">
        <v>15</v>
      </c>
      <c r="C227" s="6" t="s">
        <v>16</v>
      </c>
      <c r="D227" s="6">
        <v>1202791</v>
      </c>
      <c r="E227" s="3">
        <v>45387</v>
      </c>
      <c r="F227" s="3">
        <v>45392</v>
      </c>
      <c r="G227" s="10">
        <v>51909</v>
      </c>
      <c r="H227" s="8">
        <v>4209</v>
      </c>
      <c r="I227" s="5" t="s">
        <v>13</v>
      </c>
      <c r="J227" s="5" t="s">
        <v>10</v>
      </c>
    </row>
    <row r="228" spans="1:10" x14ac:dyDescent="0.35">
      <c r="A228" s="1">
        <v>800212422</v>
      </c>
      <c r="B228" s="6" t="s">
        <v>15</v>
      </c>
      <c r="C228" s="6" t="s">
        <v>16</v>
      </c>
      <c r="D228" s="6">
        <v>1202793</v>
      </c>
      <c r="E228" s="3">
        <v>45387</v>
      </c>
      <c r="F228" s="3">
        <v>45393</v>
      </c>
      <c r="G228" s="10">
        <v>51909</v>
      </c>
      <c r="H228" s="8">
        <v>51909</v>
      </c>
      <c r="I228" s="5" t="s">
        <v>13</v>
      </c>
      <c r="J228" s="5" t="s">
        <v>10</v>
      </c>
    </row>
    <row r="229" spans="1:10" x14ac:dyDescent="0.35">
      <c r="A229" s="1">
        <v>800212422</v>
      </c>
      <c r="B229" s="6" t="s">
        <v>15</v>
      </c>
      <c r="C229" s="6" t="s">
        <v>16</v>
      </c>
      <c r="D229" s="6">
        <v>1203131</v>
      </c>
      <c r="E229" s="3">
        <v>45390</v>
      </c>
      <c r="F229" s="3">
        <v>45392</v>
      </c>
      <c r="G229" s="10">
        <v>2528003</v>
      </c>
      <c r="H229" s="8">
        <v>2528003</v>
      </c>
      <c r="I229" s="5" t="s">
        <v>13</v>
      </c>
      <c r="J229" s="5" t="s">
        <v>10</v>
      </c>
    </row>
    <row r="230" spans="1:10" x14ac:dyDescent="0.35">
      <c r="A230" s="1">
        <v>800212422</v>
      </c>
      <c r="B230" s="6" t="s">
        <v>15</v>
      </c>
      <c r="C230" s="6" t="s">
        <v>16</v>
      </c>
      <c r="D230" s="6">
        <v>1203150</v>
      </c>
      <c r="E230" s="3">
        <v>45390</v>
      </c>
      <c r="F230" s="3">
        <v>45392</v>
      </c>
      <c r="G230" s="10">
        <v>2316457</v>
      </c>
      <c r="H230" s="8">
        <v>2316457</v>
      </c>
      <c r="I230" s="5" t="s">
        <v>13</v>
      </c>
      <c r="J230" s="5" t="s">
        <v>10</v>
      </c>
    </row>
    <row r="231" spans="1:10" x14ac:dyDescent="0.35">
      <c r="A231" s="1">
        <v>800212422</v>
      </c>
      <c r="B231" s="6" t="s">
        <v>15</v>
      </c>
      <c r="C231" s="6" t="s">
        <v>16</v>
      </c>
      <c r="D231" s="6">
        <v>1203219</v>
      </c>
      <c r="E231" s="3">
        <v>45390</v>
      </c>
      <c r="F231" s="3">
        <v>45392</v>
      </c>
      <c r="G231" s="10">
        <v>55830</v>
      </c>
      <c r="H231" s="8">
        <v>55830</v>
      </c>
      <c r="I231" s="5" t="s">
        <v>13</v>
      </c>
      <c r="J231" s="5" t="s">
        <v>10</v>
      </c>
    </row>
    <row r="232" spans="1:10" x14ac:dyDescent="0.35">
      <c r="A232" s="1">
        <v>800212422</v>
      </c>
      <c r="B232" s="6" t="s">
        <v>15</v>
      </c>
      <c r="C232" s="6" t="s">
        <v>16</v>
      </c>
      <c r="D232" s="6">
        <v>1203427</v>
      </c>
      <c r="E232" s="3">
        <v>45390</v>
      </c>
      <c r="F232" s="3">
        <v>45392</v>
      </c>
      <c r="G232" s="10">
        <v>9800000</v>
      </c>
      <c r="H232" s="8">
        <v>9800000</v>
      </c>
      <c r="I232" s="5" t="s">
        <v>13</v>
      </c>
      <c r="J232" s="5" t="s">
        <v>10</v>
      </c>
    </row>
    <row r="233" spans="1:10" x14ac:dyDescent="0.35">
      <c r="A233" s="1">
        <v>800212422</v>
      </c>
      <c r="B233" s="6" t="s">
        <v>15</v>
      </c>
      <c r="C233" s="6" t="s">
        <v>16</v>
      </c>
      <c r="D233" s="6">
        <v>1203513</v>
      </c>
      <c r="E233" s="3">
        <v>45391</v>
      </c>
      <c r="F233" s="3">
        <v>45392</v>
      </c>
      <c r="G233" s="10">
        <v>195346</v>
      </c>
      <c r="H233" s="8">
        <v>195346</v>
      </c>
      <c r="I233" s="5" t="s">
        <v>13</v>
      </c>
      <c r="J233" s="5" t="s">
        <v>10</v>
      </c>
    </row>
    <row r="234" spans="1:10" x14ac:dyDescent="0.35">
      <c r="A234" s="1">
        <v>800212422</v>
      </c>
      <c r="B234" s="6" t="s">
        <v>15</v>
      </c>
      <c r="C234" s="6" t="s">
        <v>16</v>
      </c>
      <c r="D234" s="6">
        <v>1203550</v>
      </c>
      <c r="E234" s="3">
        <v>45391</v>
      </c>
      <c r="F234" s="3">
        <v>45392</v>
      </c>
      <c r="G234" s="10">
        <v>51909</v>
      </c>
      <c r="H234" s="8">
        <v>47409</v>
      </c>
      <c r="I234" s="5" t="s">
        <v>13</v>
      </c>
      <c r="J234" s="5" t="s">
        <v>10</v>
      </c>
    </row>
    <row r="235" spans="1:10" x14ac:dyDescent="0.35">
      <c r="A235" s="1">
        <v>800212422</v>
      </c>
      <c r="B235" s="6" t="s">
        <v>15</v>
      </c>
      <c r="C235" s="6" t="s">
        <v>16</v>
      </c>
      <c r="D235" s="6">
        <v>1203553</v>
      </c>
      <c r="E235" s="3">
        <v>45391</v>
      </c>
      <c r="F235" s="3">
        <v>45392</v>
      </c>
      <c r="G235" s="10">
        <v>51909</v>
      </c>
      <c r="H235" s="8">
        <v>47409</v>
      </c>
      <c r="I235" s="5" t="s">
        <v>13</v>
      </c>
      <c r="J235" s="5" t="s">
        <v>10</v>
      </c>
    </row>
    <row r="236" spans="1:10" x14ac:dyDescent="0.35">
      <c r="A236" s="1">
        <v>800212422</v>
      </c>
      <c r="B236" s="6" t="s">
        <v>15</v>
      </c>
      <c r="C236" s="6" t="s">
        <v>16</v>
      </c>
      <c r="D236" s="6">
        <v>1203579</v>
      </c>
      <c r="E236" s="3">
        <v>45391</v>
      </c>
      <c r="F236" s="3">
        <v>45393</v>
      </c>
      <c r="G236" s="10">
        <v>51909</v>
      </c>
      <c r="H236" s="8">
        <v>51909</v>
      </c>
      <c r="I236" s="5" t="s">
        <v>13</v>
      </c>
      <c r="J236" s="5" t="s">
        <v>10</v>
      </c>
    </row>
    <row r="237" spans="1:10" x14ac:dyDescent="0.35">
      <c r="A237" s="1">
        <v>800212422</v>
      </c>
      <c r="B237" s="6" t="s">
        <v>15</v>
      </c>
      <c r="C237" s="6" t="s">
        <v>16</v>
      </c>
      <c r="D237" s="6">
        <v>1203816</v>
      </c>
      <c r="E237" s="3">
        <v>45391</v>
      </c>
      <c r="F237" s="3"/>
      <c r="G237" s="10">
        <v>30319088</v>
      </c>
      <c r="H237" s="8">
        <v>30319088</v>
      </c>
      <c r="I237" s="5" t="s">
        <v>13</v>
      </c>
      <c r="J237" s="5" t="s">
        <v>10</v>
      </c>
    </row>
    <row r="238" spans="1:10" x14ac:dyDescent="0.35">
      <c r="A238" s="1">
        <v>800212422</v>
      </c>
      <c r="B238" s="6" t="s">
        <v>15</v>
      </c>
      <c r="C238" s="6" t="s">
        <v>16</v>
      </c>
      <c r="D238" s="6">
        <v>1203817</v>
      </c>
      <c r="E238" s="3">
        <v>45391</v>
      </c>
      <c r="F238" s="3"/>
      <c r="G238" s="10">
        <v>140000</v>
      </c>
      <c r="H238" s="8">
        <v>140000</v>
      </c>
      <c r="I238" s="5" t="s">
        <v>14</v>
      </c>
      <c r="J238" s="5" t="s">
        <v>10</v>
      </c>
    </row>
    <row r="239" spans="1:10" x14ac:dyDescent="0.35">
      <c r="A239" s="1">
        <v>800212422</v>
      </c>
      <c r="B239" s="6" t="s">
        <v>15</v>
      </c>
      <c r="C239" s="6" t="s">
        <v>16</v>
      </c>
      <c r="D239" s="6">
        <v>1204095</v>
      </c>
      <c r="E239" s="3">
        <v>45392</v>
      </c>
      <c r="F239" s="3"/>
      <c r="G239" s="10">
        <v>49035031</v>
      </c>
      <c r="H239" s="8">
        <v>49035031</v>
      </c>
      <c r="I239" s="5" t="s">
        <v>13</v>
      </c>
      <c r="J239" s="5" t="s">
        <v>10</v>
      </c>
    </row>
    <row r="240" spans="1:10" x14ac:dyDescent="0.35">
      <c r="A240" s="1">
        <v>800212422</v>
      </c>
      <c r="B240" s="6" t="s">
        <v>15</v>
      </c>
      <c r="C240" s="6" t="s">
        <v>16</v>
      </c>
      <c r="D240" s="6">
        <v>1204156</v>
      </c>
      <c r="E240" s="3">
        <v>45392</v>
      </c>
      <c r="F240" s="3">
        <v>45393</v>
      </c>
      <c r="G240" s="10">
        <v>529403</v>
      </c>
      <c r="H240" s="8">
        <v>518754</v>
      </c>
      <c r="I240" s="5" t="s">
        <v>13</v>
      </c>
      <c r="J240" s="5" t="s">
        <v>10</v>
      </c>
    </row>
    <row r="241" spans="1:10" x14ac:dyDescent="0.35">
      <c r="A241" s="1">
        <v>800212422</v>
      </c>
      <c r="B241" s="6" t="s">
        <v>15</v>
      </c>
      <c r="C241" s="6" t="s">
        <v>16</v>
      </c>
      <c r="D241" s="6">
        <v>1204231</v>
      </c>
      <c r="E241" s="3">
        <v>45392</v>
      </c>
      <c r="F241" s="3"/>
      <c r="G241" s="10">
        <v>33376350</v>
      </c>
      <c r="H241" s="8">
        <v>33376350</v>
      </c>
      <c r="I241" s="5" t="s">
        <v>13</v>
      </c>
      <c r="J241" s="5" t="s">
        <v>10</v>
      </c>
    </row>
    <row r="242" spans="1:10" x14ac:dyDescent="0.35">
      <c r="A242" s="1">
        <v>800212422</v>
      </c>
      <c r="B242" s="6" t="s">
        <v>15</v>
      </c>
      <c r="C242" s="6" t="s">
        <v>16</v>
      </c>
      <c r="D242" s="6">
        <v>1204232</v>
      </c>
      <c r="E242" s="3">
        <v>45392</v>
      </c>
      <c r="F242" s="3"/>
      <c r="G242" s="10">
        <v>140000</v>
      </c>
      <c r="H242" s="8">
        <v>140000</v>
      </c>
      <c r="I242" s="5" t="s">
        <v>14</v>
      </c>
      <c r="J242" s="5" t="s">
        <v>10</v>
      </c>
    </row>
    <row r="243" spans="1:10" x14ac:dyDescent="0.35">
      <c r="A243" s="1">
        <v>800212422</v>
      </c>
      <c r="B243" s="6" t="s">
        <v>15</v>
      </c>
      <c r="C243" s="6" t="s">
        <v>16</v>
      </c>
      <c r="D243" s="6">
        <v>1204321</v>
      </c>
      <c r="E243" s="3">
        <v>45392</v>
      </c>
      <c r="F243" s="3">
        <v>45393</v>
      </c>
      <c r="G243" s="10">
        <v>1378042</v>
      </c>
      <c r="H243" s="8">
        <v>1378042</v>
      </c>
      <c r="I243" s="5" t="s">
        <v>13</v>
      </c>
      <c r="J243" s="5" t="s">
        <v>10</v>
      </c>
    </row>
    <row r="244" spans="1:10" x14ac:dyDescent="0.35">
      <c r="A244" s="1">
        <v>800212422</v>
      </c>
      <c r="B244" s="6" t="s">
        <v>15</v>
      </c>
      <c r="C244" s="6" t="s">
        <v>16</v>
      </c>
      <c r="D244" s="6">
        <v>1204361</v>
      </c>
      <c r="E244" s="3">
        <v>45392</v>
      </c>
      <c r="F244" s="3"/>
      <c r="G244" s="10">
        <v>43505333</v>
      </c>
      <c r="H244" s="8">
        <v>43167334</v>
      </c>
      <c r="I244" s="5" t="s">
        <v>13</v>
      </c>
      <c r="J244" s="5" t="s">
        <v>10</v>
      </c>
    </row>
    <row r="245" spans="1:10" x14ac:dyDescent="0.35">
      <c r="A245" s="1">
        <v>800212422</v>
      </c>
      <c r="B245" s="6" t="s">
        <v>15</v>
      </c>
      <c r="C245" s="6" t="s">
        <v>16</v>
      </c>
      <c r="D245" s="6">
        <v>1204362</v>
      </c>
      <c r="E245" s="3">
        <v>45392</v>
      </c>
      <c r="F245" s="3"/>
      <c r="G245" s="10">
        <v>140000</v>
      </c>
      <c r="H245" s="8">
        <v>140000</v>
      </c>
      <c r="I245" s="5" t="s">
        <v>14</v>
      </c>
      <c r="J245" s="5" t="s">
        <v>10</v>
      </c>
    </row>
    <row r="246" spans="1:10" x14ac:dyDescent="0.35">
      <c r="A246" s="1">
        <v>800212422</v>
      </c>
      <c r="B246" s="6" t="s">
        <v>15</v>
      </c>
      <c r="C246" s="6" t="s">
        <v>16</v>
      </c>
      <c r="D246" s="6">
        <v>1204522</v>
      </c>
      <c r="E246" s="3">
        <v>45393</v>
      </c>
      <c r="F246" s="3">
        <v>45397</v>
      </c>
      <c r="G246" s="10">
        <v>23040</v>
      </c>
      <c r="H246" s="8">
        <v>23040</v>
      </c>
      <c r="I246" s="5" t="s">
        <v>13</v>
      </c>
      <c r="J246" s="5" t="s">
        <v>10</v>
      </c>
    </row>
    <row r="247" spans="1:10" x14ac:dyDescent="0.35">
      <c r="A247" s="1">
        <v>800212422</v>
      </c>
      <c r="B247" s="6" t="s">
        <v>15</v>
      </c>
      <c r="C247" s="6" t="s">
        <v>16</v>
      </c>
      <c r="D247" s="6">
        <v>1204549</v>
      </c>
      <c r="E247" s="3">
        <v>45393</v>
      </c>
      <c r="F247" s="3">
        <v>45397</v>
      </c>
      <c r="G247" s="10">
        <v>1274324</v>
      </c>
      <c r="H247" s="8">
        <v>1172608</v>
      </c>
      <c r="I247" s="5" t="s">
        <v>13</v>
      </c>
      <c r="J247" s="5" t="s">
        <v>10</v>
      </c>
    </row>
    <row r="248" spans="1:10" x14ac:dyDescent="0.35">
      <c r="A248" s="1">
        <v>800212422</v>
      </c>
      <c r="B248" s="6" t="s">
        <v>15</v>
      </c>
      <c r="C248" s="6" t="s">
        <v>16</v>
      </c>
      <c r="D248" s="6">
        <v>1204642</v>
      </c>
      <c r="E248" s="3">
        <v>45393</v>
      </c>
      <c r="F248" s="3">
        <v>45397</v>
      </c>
      <c r="G248" s="10">
        <v>85500</v>
      </c>
      <c r="H248" s="8">
        <v>85500</v>
      </c>
      <c r="I248" s="5" t="s">
        <v>13</v>
      </c>
      <c r="J248" s="5" t="s">
        <v>10</v>
      </c>
    </row>
    <row r="249" spans="1:10" x14ac:dyDescent="0.35">
      <c r="A249" s="1">
        <v>800212422</v>
      </c>
      <c r="B249" s="6" t="s">
        <v>15</v>
      </c>
      <c r="C249" s="6" t="s">
        <v>16</v>
      </c>
      <c r="D249" s="6">
        <v>1204651</v>
      </c>
      <c r="E249" s="3">
        <v>45393</v>
      </c>
      <c r="F249" s="3">
        <v>45397</v>
      </c>
      <c r="G249" s="10">
        <v>51909</v>
      </c>
      <c r="H249" s="8">
        <v>47409</v>
      </c>
      <c r="I249" s="5" t="s">
        <v>13</v>
      </c>
      <c r="J249" s="5" t="s">
        <v>10</v>
      </c>
    </row>
    <row r="250" spans="1:10" x14ac:dyDescent="0.35">
      <c r="A250" s="1">
        <v>800212422</v>
      </c>
      <c r="B250" s="6" t="s">
        <v>15</v>
      </c>
      <c r="C250" s="6" t="s">
        <v>16</v>
      </c>
      <c r="D250" s="6">
        <v>1204655</v>
      </c>
      <c r="E250" s="3">
        <v>45393</v>
      </c>
      <c r="F250" s="3">
        <v>45397</v>
      </c>
      <c r="G250" s="10">
        <v>51909</v>
      </c>
      <c r="H250" s="8">
        <v>47409</v>
      </c>
      <c r="I250" s="5" t="s">
        <v>13</v>
      </c>
      <c r="J250" s="5" t="s">
        <v>10</v>
      </c>
    </row>
    <row r="251" spans="1:10" x14ac:dyDescent="0.35">
      <c r="A251" s="1">
        <v>800212422</v>
      </c>
      <c r="B251" s="6" t="s">
        <v>15</v>
      </c>
      <c r="C251" s="6" t="s">
        <v>16</v>
      </c>
      <c r="D251" s="6">
        <v>1204659</v>
      </c>
      <c r="E251" s="3">
        <v>45393</v>
      </c>
      <c r="F251" s="3">
        <v>45397</v>
      </c>
      <c r="G251" s="10">
        <v>60000</v>
      </c>
      <c r="H251" s="8">
        <v>55500</v>
      </c>
      <c r="I251" s="5" t="s">
        <v>13</v>
      </c>
      <c r="J251" s="5" t="s">
        <v>10</v>
      </c>
    </row>
    <row r="252" spans="1:10" x14ac:dyDescent="0.35">
      <c r="A252" s="1">
        <v>800212422</v>
      </c>
      <c r="B252" s="6" t="s">
        <v>15</v>
      </c>
      <c r="C252" s="6" t="s">
        <v>16</v>
      </c>
      <c r="D252" s="6">
        <v>1204664</v>
      </c>
      <c r="E252" s="3">
        <v>45393</v>
      </c>
      <c r="F252" s="3">
        <v>45397</v>
      </c>
      <c r="G252" s="10">
        <v>60000</v>
      </c>
      <c r="H252" s="8">
        <v>55500</v>
      </c>
      <c r="I252" s="5" t="s">
        <v>13</v>
      </c>
      <c r="J252" s="5" t="s">
        <v>10</v>
      </c>
    </row>
    <row r="253" spans="1:10" x14ac:dyDescent="0.35">
      <c r="A253" s="1">
        <v>800212422</v>
      </c>
      <c r="B253" s="6" t="s">
        <v>15</v>
      </c>
      <c r="C253" s="6" t="s">
        <v>16</v>
      </c>
      <c r="D253" s="6">
        <v>1204691</v>
      </c>
      <c r="E253" s="3">
        <v>45393</v>
      </c>
      <c r="F253" s="3">
        <v>45394</v>
      </c>
      <c r="G253" s="10">
        <v>86272471</v>
      </c>
      <c r="H253" s="8">
        <v>86272471</v>
      </c>
      <c r="I253" s="5" t="s">
        <v>13</v>
      </c>
      <c r="J253" s="5" t="s">
        <v>10</v>
      </c>
    </row>
    <row r="254" spans="1:10" x14ac:dyDescent="0.35">
      <c r="A254" s="1">
        <v>800212422</v>
      </c>
      <c r="B254" s="6" t="s">
        <v>15</v>
      </c>
      <c r="C254" s="6" t="s">
        <v>16</v>
      </c>
      <c r="D254" s="6">
        <v>1205064</v>
      </c>
      <c r="E254" s="3">
        <v>45394</v>
      </c>
      <c r="F254" s="3"/>
      <c r="G254" s="10">
        <v>344749747</v>
      </c>
      <c r="H254" s="8">
        <v>344749747</v>
      </c>
      <c r="I254" s="5" t="s">
        <v>13</v>
      </c>
      <c r="J254" s="5" t="s">
        <v>10</v>
      </c>
    </row>
    <row r="255" spans="1:10" x14ac:dyDescent="0.35">
      <c r="A255" s="1">
        <v>800212422</v>
      </c>
      <c r="B255" s="6" t="s">
        <v>15</v>
      </c>
      <c r="C255" s="6" t="s">
        <v>16</v>
      </c>
      <c r="D255" s="6">
        <v>1205075</v>
      </c>
      <c r="E255" s="3">
        <v>45394</v>
      </c>
      <c r="F255" s="3"/>
      <c r="G255" s="10">
        <v>74659835</v>
      </c>
      <c r="H255" s="8">
        <v>74321836</v>
      </c>
      <c r="I255" s="5" t="s">
        <v>13</v>
      </c>
      <c r="J255" s="5" t="s">
        <v>10</v>
      </c>
    </row>
    <row r="256" spans="1:10" x14ac:dyDescent="0.35">
      <c r="A256" s="1">
        <v>800212422</v>
      </c>
      <c r="B256" s="6" t="s">
        <v>15</v>
      </c>
      <c r="C256" s="6" t="s">
        <v>16</v>
      </c>
      <c r="D256" s="6">
        <v>1205076</v>
      </c>
      <c r="E256" s="3">
        <v>45394</v>
      </c>
      <c r="F256" s="3"/>
      <c r="G256" s="10">
        <v>45000</v>
      </c>
      <c r="H256" s="8">
        <v>45000</v>
      </c>
      <c r="I256" s="5" t="s">
        <v>14</v>
      </c>
      <c r="J256" s="5" t="s">
        <v>10</v>
      </c>
    </row>
    <row r="257" spans="1:10" x14ac:dyDescent="0.35">
      <c r="A257" s="1">
        <v>800212422</v>
      </c>
      <c r="B257" s="6" t="s">
        <v>15</v>
      </c>
      <c r="C257" s="6" t="s">
        <v>16</v>
      </c>
      <c r="D257" s="6">
        <v>1205212</v>
      </c>
      <c r="E257" s="3">
        <v>45396</v>
      </c>
      <c r="F257" s="3">
        <v>45397</v>
      </c>
      <c r="G257" s="10">
        <v>8604171</v>
      </c>
      <c r="H257" s="8">
        <v>8604171</v>
      </c>
      <c r="I257" s="5" t="s">
        <v>13</v>
      </c>
      <c r="J257" s="5" t="s">
        <v>10</v>
      </c>
    </row>
    <row r="258" spans="1:10" x14ac:dyDescent="0.35">
      <c r="A258" s="1">
        <v>800212422</v>
      </c>
      <c r="B258" s="6" t="s">
        <v>15</v>
      </c>
      <c r="C258" s="6" t="s">
        <v>16</v>
      </c>
      <c r="D258" s="6">
        <v>1205417</v>
      </c>
      <c r="E258" s="3">
        <v>45397</v>
      </c>
      <c r="F258" s="3">
        <v>45400</v>
      </c>
      <c r="G258" s="10">
        <v>195346</v>
      </c>
      <c r="H258" s="8">
        <v>195346</v>
      </c>
      <c r="I258" s="5" t="s">
        <v>13</v>
      </c>
      <c r="J258" s="5" t="s">
        <v>10</v>
      </c>
    </row>
    <row r="259" spans="1:10" x14ac:dyDescent="0.35">
      <c r="A259" s="1">
        <v>800212422</v>
      </c>
      <c r="B259" s="6" t="s">
        <v>15</v>
      </c>
      <c r="C259" s="6" t="s">
        <v>16</v>
      </c>
      <c r="D259" s="6">
        <v>1206079</v>
      </c>
      <c r="E259" s="3">
        <v>45398</v>
      </c>
      <c r="F259" s="3">
        <v>45400</v>
      </c>
      <c r="G259" s="10">
        <v>702987</v>
      </c>
      <c r="H259" s="8">
        <v>632248</v>
      </c>
      <c r="I259" s="5" t="s">
        <v>13</v>
      </c>
      <c r="J259" s="5" t="s">
        <v>10</v>
      </c>
    </row>
    <row r="260" spans="1:10" x14ac:dyDescent="0.35">
      <c r="A260" s="1">
        <v>800212422</v>
      </c>
      <c r="B260" s="6" t="s">
        <v>15</v>
      </c>
      <c r="C260" s="6" t="s">
        <v>16</v>
      </c>
      <c r="D260" s="6">
        <v>1206235</v>
      </c>
      <c r="E260" s="3">
        <v>45399</v>
      </c>
      <c r="F260" s="3">
        <v>45401</v>
      </c>
      <c r="G260" s="10">
        <v>2354810</v>
      </c>
      <c r="H260" s="8">
        <v>2354810</v>
      </c>
      <c r="I260" s="5" t="s">
        <v>13</v>
      </c>
      <c r="J260" s="5" t="s">
        <v>10</v>
      </c>
    </row>
    <row r="261" spans="1:10" x14ac:dyDescent="0.35">
      <c r="A261" s="1">
        <v>800212422</v>
      </c>
      <c r="B261" s="6" t="s">
        <v>15</v>
      </c>
      <c r="C261" s="6" t="s">
        <v>16</v>
      </c>
      <c r="D261" s="6">
        <v>1206244</v>
      </c>
      <c r="E261" s="3">
        <v>45399</v>
      </c>
      <c r="F261" s="3">
        <v>45404</v>
      </c>
      <c r="G261" s="10">
        <v>6689967</v>
      </c>
      <c r="H261" s="8">
        <v>6689967</v>
      </c>
      <c r="I261" s="5" t="s">
        <v>13</v>
      </c>
      <c r="J261" s="5" t="s">
        <v>10</v>
      </c>
    </row>
    <row r="262" spans="1:10" x14ac:dyDescent="0.35">
      <c r="A262" s="1">
        <v>800212422</v>
      </c>
      <c r="B262" s="6" t="s">
        <v>15</v>
      </c>
      <c r="C262" s="6" t="s">
        <v>16</v>
      </c>
      <c r="D262" s="6">
        <v>1206323</v>
      </c>
      <c r="E262" s="3">
        <v>45399</v>
      </c>
      <c r="F262" s="3">
        <v>45401</v>
      </c>
      <c r="G262" s="10">
        <v>51909</v>
      </c>
      <c r="H262" s="8">
        <v>33709</v>
      </c>
      <c r="I262" s="5" t="s">
        <v>13</v>
      </c>
      <c r="J262" s="5" t="s">
        <v>10</v>
      </c>
    </row>
    <row r="263" spans="1:10" x14ac:dyDescent="0.35">
      <c r="A263" s="1">
        <v>800212422</v>
      </c>
      <c r="B263" s="6" t="s">
        <v>15</v>
      </c>
      <c r="C263" s="6" t="s">
        <v>16</v>
      </c>
      <c r="D263" s="6">
        <v>1206331</v>
      </c>
      <c r="E263" s="3">
        <v>45399</v>
      </c>
      <c r="F263" s="3"/>
      <c r="G263" s="10">
        <v>5388198</v>
      </c>
      <c r="H263" s="8">
        <v>5388198</v>
      </c>
      <c r="I263" s="5" t="s">
        <v>13</v>
      </c>
      <c r="J263" s="5" t="s">
        <v>10</v>
      </c>
    </row>
    <row r="264" spans="1:10" x14ac:dyDescent="0.35">
      <c r="A264" s="1">
        <v>800212422</v>
      </c>
      <c r="B264" s="6" t="s">
        <v>15</v>
      </c>
      <c r="C264" s="6" t="s">
        <v>16</v>
      </c>
      <c r="D264" s="6">
        <v>1206427</v>
      </c>
      <c r="E264" s="3">
        <v>45399</v>
      </c>
      <c r="F264" s="3">
        <v>45401</v>
      </c>
      <c r="G264" s="10">
        <v>60000</v>
      </c>
      <c r="H264" s="8">
        <v>60000</v>
      </c>
      <c r="I264" s="5" t="s">
        <v>13</v>
      </c>
      <c r="J264" s="5" t="s">
        <v>10</v>
      </c>
    </row>
    <row r="265" spans="1:10" x14ac:dyDescent="0.35">
      <c r="A265" s="1">
        <v>800212422</v>
      </c>
      <c r="B265" s="6" t="s">
        <v>15</v>
      </c>
      <c r="C265" s="6" t="s">
        <v>16</v>
      </c>
      <c r="D265" s="6">
        <v>1206464</v>
      </c>
      <c r="E265" s="3">
        <v>45399</v>
      </c>
      <c r="F265" s="3">
        <v>45401</v>
      </c>
      <c r="G265" s="10">
        <v>64479</v>
      </c>
      <c r="H265" s="8">
        <v>59979</v>
      </c>
      <c r="I265" s="5" t="s">
        <v>13</v>
      </c>
      <c r="J265" s="5" t="s">
        <v>10</v>
      </c>
    </row>
    <row r="266" spans="1:10" x14ac:dyDescent="0.35">
      <c r="A266" s="1">
        <v>800212422</v>
      </c>
      <c r="B266" s="6" t="s">
        <v>15</v>
      </c>
      <c r="C266" s="6" t="s">
        <v>16</v>
      </c>
      <c r="D266" s="6">
        <v>1206480</v>
      </c>
      <c r="E266" s="3">
        <v>45399</v>
      </c>
      <c r="F266" s="3">
        <v>45401</v>
      </c>
      <c r="G266" s="10">
        <v>47748</v>
      </c>
      <c r="H266" s="8">
        <v>43248</v>
      </c>
      <c r="I266" s="5" t="s">
        <v>13</v>
      </c>
      <c r="J266" s="5" t="s">
        <v>10</v>
      </c>
    </row>
    <row r="267" spans="1:10" x14ac:dyDescent="0.35">
      <c r="A267" s="1">
        <v>800212422</v>
      </c>
      <c r="B267" s="6" t="s">
        <v>15</v>
      </c>
      <c r="C267" s="6" t="s">
        <v>16</v>
      </c>
      <c r="D267" s="6">
        <v>1206574</v>
      </c>
      <c r="E267" s="3">
        <v>45399</v>
      </c>
      <c r="F267" s="3">
        <v>45401</v>
      </c>
      <c r="G267" s="10">
        <v>60000</v>
      </c>
      <c r="H267" s="8">
        <v>55500</v>
      </c>
      <c r="I267" s="5" t="s">
        <v>13</v>
      </c>
      <c r="J267" s="5" t="s">
        <v>10</v>
      </c>
    </row>
    <row r="268" spans="1:10" x14ac:dyDescent="0.35">
      <c r="A268" s="1">
        <v>800212422</v>
      </c>
      <c r="B268" s="6" t="s">
        <v>15</v>
      </c>
      <c r="C268" s="6" t="s">
        <v>16</v>
      </c>
      <c r="D268" s="6">
        <v>1206700</v>
      </c>
      <c r="E268" s="3">
        <v>45399</v>
      </c>
      <c r="F268" s="3">
        <v>45401</v>
      </c>
      <c r="G268" s="10">
        <v>51909</v>
      </c>
      <c r="H268" s="8">
        <v>47409</v>
      </c>
      <c r="I268" s="5" t="s">
        <v>13</v>
      </c>
      <c r="J268" s="5" t="s">
        <v>10</v>
      </c>
    </row>
    <row r="269" spans="1:10" x14ac:dyDescent="0.35">
      <c r="A269" s="1">
        <v>800212422</v>
      </c>
      <c r="B269" s="6" t="s">
        <v>15</v>
      </c>
      <c r="C269" s="6" t="s">
        <v>16</v>
      </c>
      <c r="D269" s="6">
        <v>1206903</v>
      </c>
      <c r="E269" s="3">
        <v>45400</v>
      </c>
      <c r="F269" s="3"/>
      <c r="G269" s="10">
        <v>46665195</v>
      </c>
      <c r="H269" s="8">
        <v>46665195</v>
      </c>
      <c r="I269" s="5" t="s">
        <v>13</v>
      </c>
      <c r="J269" s="5" t="s">
        <v>10</v>
      </c>
    </row>
    <row r="270" spans="1:10" x14ac:dyDescent="0.35">
      <c r="A270" s="1">
        <v>800212422</v>
      </c>
      <c r="B270" s="6" t="s">
        <v>15</v>
      </c>
      <c r="C270" s="6" t="s">
        <v>16</v>
      </c>
      <c r="D270" s="6">
        <v>1206904</v>
      </c>
      <c r="E270" s="3">
        <v>45400</v>
      </c>
      <c r="F270" s="3"/>
      <c r="G270" s="10">
        <v>140000</v>
      </c>
      <c r="H270" s="8">
        <v>140000</v>
      </c>
      <c r="I270" s="5" t="s">
        <v>14</v>
      </c>
      <c r="J270" s="5" t="s">
        <v>10</v>
      </c>
    </row>
    <row r="271" spans="1:10" x14ac:dyDescent="0.35">
      <c r="A271" s="1">
        <v>800212422</v>
      </c>
      <c r="B271" s="6" t="s">
        <v>15</v>
      </c>
      <c r="C271" s="6" t="s">
        <v>16</v>
      </c>
      <c r="D271" s="6">
        <v>1206971</v>
      </c>
      <c r="E271" s="3">
        <v>45400</v>
      </c>
      <c r="F271" s="3"/>
      <c r="G271" s="10">
        <v>15638074</v>
      </c>
      <c r="H271" s="8">
        <v>15638074</v>
      </c>
      <c r="I271" s="5" t="s">
        <v>13</v>
      </c>
      <c r="J271" s="5" t="s">
        <v>10</v>
      </c>
    </row>
    <row r="272" spans="1:10" x14ac:dyDescent="0.35">
      <c r="A272" s="1">
        <v>800212422</v>
      </c>
      <c r="B272" s="6" t="s">
        <v>15</v>
      </c>
      <c r="C272" s="6" t="s">
        <v>16</v>
      </c>
      <c r="D272" s="6">
        <v>1207001</v>
      </c>
      <c r="E272" s="3">
        <v>45400</v>
      </c>
      <c r="F272" s="3">
        <v>45401</v>
      </c>
      <c r="G272" s="10">
        <v>51909</v>
      </c>
      <c r="H272" s="8">
        <v>51909</v>
      </c>
      <c r="I272" s="5" t="s">
        <v>13</v>
      </c>
      <c r="J272" s="5" t="s">
        <v>10</v>
      </c>
    </row>
    <row r="273" spans="1:10" x14ac:dyDescent="0.35">
      <c r="A273" s="1">
        <v>800212422</v>
      </c>
      <c r="B273" s="6" t="s">
        <v>15</v>
      </c>
      <c r="C273" s="6" t="s">
        <v>16</v>
      </c>
      <c r="D273" s="6">
        <v>1207120</v>
      </c>
      <c r="E273" s="3">
        <v>45400</v>
      </c>
      <c r="F273" s="3">
        <v>45401</v>
      </c>
      <c r="G273" s="10">
        <v>51909</v>
      </c>
      <c r="H273" s="8">
        <v>47409</v>
      </c>
      <c r="I273" s="5" t="s">
        <v>13</v>
      </c>
      <c r="J273" s="5" t="s">
        <v>10</v>
      </c>
    </row>
    <row r="274" spans="1:10" x14ac:dyDescent="0.35">
      <c r="A274" s="1">
        <v>800212422</v>
      </c>
      <c r="B274" s="6" t="s">
        <v>15</v>
      </c>
      <c r="C274" s="6" t="s">
        <v>17</v>
      </c>
      <c r="D274" s="6">
        <v>104050</v>
      </c>
      <c r="E274" s="3">
        <v>45401</v>
      </c>
      <c r="F274" s="3"/>
      <c r="G274" s="10">
        <v>115668</v>
      </c>
      <c r="H274" s="8">
        <v>115668</v>
      </c>
      <c r="I274" s="5" t="s">
        <v>13</v>
      </c>
      <c r="J274" s="5" t="s">
        <v>10</v>
      </c>
    </row>
    <row r="275" spans="1:10" x14ac:dyDescent="0.35">
      <c r="A275" s="1">
        <v>800212422</v>
      </c>
      <c r="B275" s="6" t="s">
        <v>15</v>
      </c>
      <c r="C275" s="6" t="s">
        <v>16</v>
      </c>
      <c r="D275" s="6">
        <v>1207359</v>
      </c>
      <c r="E275" s="3">
        <v>45401</v>
      </c>
      <c r="F275" s="3">
        <v>45404</v>
      </c>
      <c r="G275" s="10">
        <v>3651</v>
      </c>
      <c r="H275" s="8">
        <v>3651</v>
      </c>
      <c r="I275" s="5" t="s">
        <v>13</v>
      </c>
      <c r="J275" s="5" t="s">
        <v>10</v>
      </c>
    </row>
    <row r="276" spans="1:10" x14ac:dyDescent="0.35">
      <c r="A276" s="1">
        <v>800212422</v>
      </c>
      <c r="B276" s="6" t="s">
        <v>15</v>
      </c>
      <c r="C276" s="6" t="s">
        <v>16</v>
      </c>
      <c r="D276" s="6">
        <v>1207451</v>
      </c>
      <c r="E276" s="3">
        <v>45401</v>
      </c>
      <c r="F276" s="3">
        <v>45404</v>
      </c>
      <c r="G276" s="10">
        <v>75755</v>
      </c>
      <c r="H276" s="8">
        <v>57555</v>
      </c>
      <c r="I276" s="5" t="s">
        <v>13</v>
      </c>
      <c r="J276" s="5" t="s">
        <v>10</v>
      </c>
    </row>
    <row r="277" spans="1:10" x14ac:dyDescent="0.35">
      <c r="A277" s="1">
        <v>800212422</v>
      </c>
      <c r="B277" s="6" t="s">
        <v>15</v>
      </c>
      <c r="C277" s="6" t="s">
        <v>16</v>
      </c>
      <c r="D277" s="6">
        <v>1207531</v>
      </c>
      <c r="E277" s="3">
        <v>45401</v>
      </c>
      <c r="F277" s="3">
        <v>45404</v>
      </c>
      <c r="G277" s="10">
        <v>51909</v>
      </c>
      <c r="H277" s="8">
        <v>47409</v>
      </c>
      <c r="I277" s="5" t="s">
        <v>13</v>
      </c>
      <c r="J277" s="5" t="s">
        <v>10</v>
      </c>
    </row>
    <row r="278" spans="1:10" x14ac:dyDescent="0.35">
      <c r="A278" s="1">
        <v>800212422</v>
      </c>
      <c r="B278" s="6" t="s">
        <v>15</v>
      </c>
      <c r="C278" s="6" t="s">
        <v>16</v>
      </c>
      <c r="D278" s="6">
        <v>1207806</v>
      </c>
      <c r="E278" s="3">
        <v>45401</v>
      </c>
      <c r="F278" s="3"/>
      <c r="G278" s="10">
        <v>376423</v>
      </c>
      <c r="H278" s="8">
        <v>376423</v>
      </c>
      <c r="I278" s="5" t="s">
        <v>13</v>
      </c>
      <c r="J278" s="5" t="s">
        <v>10</v>
      </c>
    </row>
    <row r="279" spans="1:10" x14ac:dyDescent="0.35">
      <c r="A279" s="1">
        <v>800212422</v>
      </c>
      <c r="B279" s="6" t="s">
        <v>15</v>
      </c>
      <c r="C279" s="6" t="s">
        <v>16</v>
      </c>
      <c r="D279" s="6">
        <v>1208006</v>
      </c>
      <c r="E279" s="3">
        <v>45404</v>
      </c>
      <c r="F279" s="3">
        <v>45411</v>
      </c>
      <c r="G279" s="10">
        <v>68848</v>
      </c>
      <c r="H279" s="8">
        <v>68848</v>
      </c>
      <c r="I279" s="5" t="s">
        <v>13</v>
      </c>
      <c r="J279" s="5" t="s">
        <v>10</v>
      </c>
    </row>
    <row r="280" spans="1:10" x14ac:dyDescent="0.35">
      <c r="A280" s="1">
        <v>800212422</v>
      </c>
      <c r="B280" s="6" t="s">
        <v>15</v>
      </c>
      <c r="C280" s="6" t="s">
        <v>16</v>
      </c>
      <c r="D280" s="6">
        <v>1208314</v>
      </c>
      <c r="E280" s="3">
        <v>45404</v>
      </c>
      <c r="F280" s="3">
        <v>45407</v>
      </c>
      <c r="G280" s="10">
        <v>14460037</v>
      </c>
      <c r="H280" s="8">
        <v>14460037</v>
      </c>
      <c r="I280" s="5" t="s">
        <v>13</v>
      </c>
      <c r="J280" s="5" t="s">
        <v>10</v>
      </c>
    </row>
    <row r="281" spans="1:10" x14ac:dyDescent="0.35">
      <c r="A281" s="1">
        <v>800212422</v>
      </c>
      <c r="B281" s="6" t="s">
        <v>15</v>
      </c>
      <c r="C281" s="6" t="s">
        <v>16</v>
      </c>
      <c r="D281" s="6">
        <v>1208412</v>
      </c>
      <c r="E281" s="3">
        <v>45404</v>
      </c>
      <c r="F281" s="3">
        <v>45407</v>
      </c>
      <c r="G281" s="10">
        <v>7310849</v>
      </c>
      <c r="H281" s="8">
        <v>7310849</v>
      </c>
      <c r="I281" s="5" t="s">
        <v>13</v>
      </c>
      <c r="J281" s="5" t="s">
        <v>10</v>
      </c>
    </row>
    <row r="282" spans="1:10" x14ac:dyDescent="0.35">
      <c r="A282" s="1">
        <v>800212422</v>
      </c>
      <c r="B282" s="6" t="s">
        <v>15</v>
      </c>
      <c r="C282" s="6" t="s">
        <v>16</v>
      </c>
      <c r="D282" s="6">
        <v>1208848</v>
      </c>
      <c r="E282" s="3">
        <v>45405</v>
      </c>
      <c r="F282" s="3">
        <v>45407</v>
      </c>
      <c r="G282" s="10">
        <v>9800000</v>
      </c>
      <c r="H282" s="8">
        <v>9800000</v>
      </c>
      <c r="I282" s="5" t="s">
        <v>13</v>
      </c>
      <c r="J282" s="5" t="s">
        <v>10</v>
      </c>
    </row>
    <row r="283" spans="1:10" x14ac:dyDescent="0.35">
      <c r="A283" s="1">
        <v>800212422</v>
      </c>
      <c r="B283" s="6" t="s">
        <v>15</v>
      </c>
      <c r="C283" s="6" t="s">
        <v>16</v>
      </c>
      <c r="D283" s="6">
        <v>1208958</v>
      </c>
      <c r="E283" s="3">
        <v>45405</v>
      </c>
      <c r="F283" s="3"/>
      <c r="G283" s="10">
        <v>50296015</v>
      </c>
      <c r="H283" s="8">
        <v>50296015</v>
      </c>
      <c r="I283" s="5" t="s">
        <v>13</v>
      </c>
      <c r="J283" s="5" t="s">
        <v>10</v>
      </c>
    </row>
    <row r="284" spans="1:10" x14ac:dyDescent="0.35">
      <c r="A284" s="1">
        <v>800212422</v>
      </c>
      <c r="B284" s="6" t="s">
        <v>15</v>
      </c>
      <c r="C284" s="6" t="s">
        <v>16</v>
      </c>
      <c r="D284" s="6">
        <v>1208959</v>
      </c>
      <c r="E284" s="3">
        <v>45405</v>
      </c>
      <c r="F284" s="3"/>
      <c r="G284" s="10">
        <v>45000</v>
      </c>
      <c r="H284" s="8">
        <v>45000</v>
      </c>
      <c r="I284" s="5" t="s">
        <v>14</v>
      </c>
      <c r="J284" s="5" t="s">
        <v>10</v>
      </c>
    </row>
    <row r="285" spans="1:10" x14ac:dyDescent="0.35">
      <c r="A285" s="1">
        <v>800212422</v>
      </c>
      <c r="B285" s="6" t="s">
        <v>15</v>
      </c>
      <c r="C285" s="6" t="s">
        <v>16</v>
      </c>
      <c r="D285" s="6">
        <v>1209468</v>
      </c>
      <c r="E285" s="3">
        <v>45406</v>
      </c>
      <c r="F285" s="3">
        <v>45407</v>
      </c>
      <c r="G285" s="10">
        <v>60000</v>
      </c>
      <c r="H285" s="8">
        <v>60000</v>
      </c>
      <c r="I285" s="5" t="s">
        <v>13</v>
      </c>
      <c r="J285" s="5" t="s">
        <v>10</v>
      </c>
    </row>
    <row r="286" spans="1:10" x14ac:dyDescent="0.35">
      <c r="A286" s="1">
        <v>800212422</v>
      </c>
      <c r="B286" s="6" t="s">
        <v>15</v>
      </c>
      <c r="C286" s="6" t="s">
        <v>16</v>
      </c>
      <c r="D286" s="6">
        <v>1209852</v>
      </c>
      <c r="E286" s="3">
        <v>45407</v>
      </c>
      <c r="F286" s="3">
        <v>45411</v>
      </c>
      <c r="G286" s="10">
        <v>60000</v>
      </c>
      <c r="H286" s="8">
        <v>55500</v>
      </c>
      <c r="I286" s="5" t="s">
        <v>13</v>
      </c>
      <c r="J286" s="5" t="s">
        <v>10</v>
      </c>
    </row>
    <row r="287" spans="1:10" x14ac:dyDescent="0.35">
      <c r="A287" s="1">
        <v>800212422</v>
      </c>
      <c r="B287" s="6" t="s">
        <v>15</v>
      </c>
      <c r="C287" s="6" t="s">
        <v>16</v>
      </c>
      <c r="D287" s="6">
        <v>1209931</v>
      </c>
      <c r="E287" s="3">
        <v>45407</v>
      </c>
      <c r="F287" s="3"/>
      <c r="G287" s="10">
        <v>33270929</v>
      </c>
      <c r="H287" s="8">
        <v>33270929</v>
      </c>
      <c r="I287" s="5" t="s">
        <v>13</v>
      </c>
      <c r="J287" s="5" t="s">
        <v>10</v>
      </c>
    </row>
    <row r="288" spans="1:10" x14ac:dyDescent="0.35">
      <c r="A288" s="1">
        <v>800212422</v>
      </c>
      <c r="B288" s="6" t="s">
        <v>15</v>
      </c>
      <c r="C288" s="6" t="s">
        <v>16</v>
      </c>
      <c r="D288" s="6">
        <v>1209932</v>
      </c>
      <c r="E288" s="3">
        <v>45407</v>
      </c>
      <c r="F288" s="3"/>
      <c r="G288" s="10">
        <v>45000</v>
      </c>
      <c r="H288" s="8">
        <v>45000</v>
      </c>
      <c r="I288" s="5" t="s">
        <v>14</v>
      </c>
      <c r="J288" s="5" t="s">
        <v>10</v>
      </c>
    </row>
    <row r="289" spans="1:10" x14ac:dyDescent="0.35">
      <c r="A289" s="1">
        <v>800212422</v>
      </c>
      <c r="B289" s="6" t="s">
        <v>15</v>
      </c>
      <c r="C289" s="6" t="s">
        <v>16</v>
      </c>
      <c r="D289" s="6">
        <v>1209963</v>
      </c>
      <c r="E289" s="3">
        <v>45407</v>
      </c>
      <c r="F289" s="3"/>
      <c r="G289" s="10">
        <v>44896391</v>
      </c>
      <c r="H289" s="8">
        <v>44558392</v>
      </c>
      <c r="I289" s="5" t="s">
        <v>13</v>
      </c>
      <c r="J289" s="5" t="s">
        <v>10</v>
      </c>
    </row>
    <row r="290" spans="1:10" x14ac:dyDescent="0.35">
      <c r="A290" s="1">
        <v>800212422</v>
      </c>
      <c r="B290" s="6" t="s">
        <v>15</v>
      </c>
      <c r="C290" s="6" t="s">
        <v>16</v>
      </c>
      <c r="D290" s="6">
        <v>1210218</v>
      </c>
      <c r="E290" s="3">
        <v>45408</v>
      </c>
      <c r="F290" s="3">
        <v>45411</v>
      </c>
      <c r="G290" s="10">
        <v>327191</v>
      </c>
      <c r="H290" s="8">
        <v>327191</v>
      </c>
      <c r="I290" s="5" t="s">
        <v>13</v>
      </c>
      <c r="J290" s="5" t="s">
        <v>10</v>
      </c>
    </row>
    <row r="291" spans="1:10" x14ac:dyDescent="0.35">
      <c r="A291" s="1">
        <v>800212422</v>
      </c>
      <c r="B291" s="6" t="s">
        <v>15</v>
      </c>
      <c r="C291" s="6" t="s">
        <v>16</v>
      </c>
      <c r="D291" s="6">
        <v>1210317</v>
      </c>
      <c r="E291" s="3">
        <v>45408</v>
      </c>
      <c r="F291" s="3">
        <v>45411</v>
      </c>
      <c r="G291" s="10">
        <v>7000000</v>
      </c>
      <c r="H291" s="8">
        <v>7000000</v>
      </c>
      <c r="I291" s="5" t="s">
        <v>13</v>
      </c>
      <c r="J291" s="5" t="s">
        <v>10</v>
      </c>
    </row>
    <row r="292" spans="1:10" x14ac:dyDescent="0.35">
      <c r="A292" s="1">
        <v>800212422</v>
      </c>
      <c r="B292" s="6" t="s">
        <v>15</v>
      </c>
      <c r="C292" s="6" t="s">
        <v>16</v>
      </c>
      <c r="D292" s="6">
        <v>1210796</v>
      </c>
      <c r="E292" s="3">
        <v>45411</v>
      </c>
      <c r="F292" s="3">
        <v>45412</v>
      </c>
      <c r="G292" s="10">
        <v>922682</v>
      </c>
      <c r="H292" s="8">
        <v>922682</v>
      </c>
      <c r="I292" s="5" t="s">
        <v>13</v>
      </c>
      <c r="J292" s="5" t="s">
        <v>10</v>
      </c>
    </row>
    <row r="293" spans="1:10" x14ac:dyDescent="0.35">
      <c r="A293" s="1">
        <v>800212422</v>
      </c>
      <c r="B293" s="6" t="s">
        <v>15</v>
      </c>
      <c r="C293" s="6" t="s">
        <v>16</v>
      </c>
      <c r="D293" s="6">
        <v>1210811</v>
      </c>
      <c r="E293" s="3">
        <v>45411</v>
      </c>
      <c r="F293" s="3"/>
      <c r="G293" s="10">
        <v>30689452</v>
      </c>
      <c r="H293" s="8">
        <v>30689452</v>
      </c>
      <c r="I293" s="5" t="s">
        <v>13</v>
      </c>
      <c r="J293" s="5" t="s">
        <v>10</v>
      </c>
    </row>
    <row r="294" spans="1:10" x14ac:dyDescent="0.35">
      <c r="A294" s="1">
        <v>800212422</v>
      </c>
      <c r="B294" s="6" t="s">
        <v>15</v>
      </c>
      <c r="C294" s="6" t="s">
        <v>16</v>
      </c>
      <c r="D294" s="6">
        <v>1210812</v>
      </c>
      <c r="E294" s="3">
        <v>45411</v>
      </c>
      <c r="F294" s="3"/>
      <c r="G294" s="10">
        <v>185000</v>
      </c>
      <c r="H294" s="8">
        <v>185000</v>
      </c>
      <c r="I294" s="5" t="s">
        <v>14</v>
      </c>
      <c r="J294" s="5" t="s">
        <v>10</v>
      </c>
    </row>
    <row r="295" spans="1:10" x14ac:dyDescent="0.35">
      <c r="A295" s="1">
        <v>800212422</v>
      </c>
      <c r="B295" s="6" t="s">
        <v>15</v>
      </c>
      <c r="C295" s="6" t="s">
        <v>16</v>
      </c>
      <c r="D295" s="6">
        <v>1210896</v>
      </c>
      <c r="E295" s="3">
        <v>45411</v>
      </c>
      <c r="F295" s="3">
        <v>45412</v>
      </c>
      <c r="G295" s="10">
        <v>64479</v>
      </c>
      <c r="H295" s="8">
        <v>59979</v>
      </c>
      <c r="I295" s="5" t="s">
        <v>13</v>
      </c>
      <c r="J295" s="5" t="s">
        <v>10</v>
      </c>
    </row>
    <row r="296" spans="1:10" x14ac:dyDescent="0.35">
      <c r="A296" s="1">
        <v>800212422</v>
      </c>
      <c r="B296" s="6" t="s">
        <v>15</v>
      </c>
      <c r="C296" s="6" t="s">
        <v>16</v>
      </c>
      <c r="D296" s="6">
        <v>1211022</v>
      </c>
      <c r="E296" s="3">
        <v>45411</v>
      </c>
      <c r="F296" s="3">
        <v>45412</v>
      </c>
      <c r="G296" s="10">
        <v>60000</v>
      </c>
      <c r="H296" s="8">
        <v>41800</v>
      </c>
      <c r="I296" s="5" t="s">
        <v>13</v>
      </c>
      <c r="J296" s="5" t="s">
        <v>10</v>
      </c>
    </row>
    <row r="297" spans="1:10" x14ac:dyDescent="0.35">
      <c r="A297" s="1">
        <v>800212422</v>
      </c>
      <c r="B297" s="6" t="s">
        <v>15</v>
      </c>
      <c r="C297" s="6" t="s">
        <v>16</v>
      </c>
      <c r="D297" s="6">
        <v>1211080</v>
      </c>
      <c r="E297" s="3">
        <v>45411</v>
      </c>
      <c r="F297" s="3">
        <v>45412</v>
      </c>
      <c r="G297" s="10">
        <v>545201</v>
      </c>
      <c r="H297" s="8">
        <v>545201</v>
      </c>
      <c r="I297" s="5" t="s">
        <v>13</v>
      </c>
      <c r="J297" s="5" t="s">
        <v>10</v>
      </c>
    </row>
    <row r="298" spans="1:10" x14ac:dyDescent="0.35">
      <c r="A298" s="1">
        <v>800212422</v>
      </c>
      <c r="B298" s="6" t="s">
        <v>15</v>
      </c>
      <c r="C298" s="6" t="s">
        <v>16</v>
      </c>
      <c r="D298" s="6">
        <v>1211094</v>
      </c>
      <c r="E298" s="3">
        <v>45411</v>
      </c>
      <c r="F298" s="3">
        <v>45412</v>
      </c>
      <c r="G298" s="10">
        <v>60000</v>
      </c>
      <c r="H298" s="8">
        <v>55500</v>
      </c>
      <c r="I298" s="5" t="s">
        <v>13</v>
      </c>
      <c r="J298" s="5" t="s">
        <v>10</v>
      </c>
    </row>
    <row r="299" spans="1:10" x14ac:dyDescent="0.35">
      <c r="A299" s="1">
        <v>800212422</v>
      </c>
      <c r="B299" s="6" t="s">
        <v>15</v>
      </c>
      <c r="C299" s="6" t="s">
        <v>16</v>
      </c>
      <c r="D299" s="6">
        <v>1211109</v>
      </c>
      <c r="E299" s="3">
        <v>45411</v>
      </c>
      <c r="F299" s="3">
        <v>45412</v>
      </c>
      <c r="G299" s="10">
        <v>60000</v>
      </c>
      <c r="H299" s="8">
        <v>55900</v>
      </c>
      <c r="I299" s="5" t="s">
        <v>13</v>
      </c>
      <c r="J299" s="5" t="s">
        <v>10</v>
      </c>
    </row>
    <row r="300" spans="1:10" x14ac:dyDescent="0.35">
      <c r="A300" s="1">
        <v>800212422</v>
      </c>
      <c r="B300" s="6" t="s">
        <v>15</v>
      </c>
      <c r="C300" s="6" t="s">
        <v>16</v>
      </c>
      <c r="D300" s="6">
        <v>1211478</v>
      </c>
      <c r="E300" s="3">
        <v>45412</v>
      </c>
      <c r="F300" s="3"/>
      <c r="G300" s="10">
        <v>9800000</v>
      </c>
      <c r="H300" s="8">
        <v>9800000</v>
      </c>
      <c r="I300" s="5" t="s">
        <v>13</v>
      </c>
      <c r="J300" s="5"/>
    </row>
    <row r="301" spans="1:10" ht="15" thickBot="1" x14ac:dyDescent="0.4">
      <c r="A301" s="1">
        <v>800212422</v>
      </c>
      <c r="B301" s="6" t="s">
        <v>15</v>
      </c>
      <c r="C301" s="6" t="s">
        <v>16</v>
      </c>
      <c r="D301" s="6">
        <v>1211542</v>
      </c>
      <c r="E301" s="3">
        <v>45412</v>
      </c>
      <c r="F301" s="3"/>
      <c r="G301" s="10">
        <v>1910360</v>
      </c>
      <c r="H301" s="12">
        <v>1910360</v>
      </c>
      <c r="I301" s="5" t="s">
        <v>13</v>
      </c>
      <c r="J301" s="5"/>
    </row>
    <row r="302" spans="1:10" ht="15" thickBot="1" x14ac:dyDescent="0.4">
      <c r="H302" s="13">
        <f>SUM(H2:H301)</f>
        <v>2706635966</v>
      </c>
    </row>
  </sheetData>
  <autoFilter ref="A1:J302"/>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1"/>
  <sheetViews>
    <sheetView workbookViewId="0">
      <selection activeCell="A3" sqref="A3:E11"/>
    </sheetView>
  </sheetViews>
  <sheetFormatPr baseColWidth="10" defaultRowHeight="10" x14ac:dyDescent="0.2"/>
  <cols>
    <col min="1" max="1" width="46.26953125" style="27" bestFit="1" customWidth="1"/>
    <col min="2" max="2" width="5" style="27" bestFit="1" customWidth="1"/>
    <col min="3" max="3" width="13.90625" style="27" bestFit="1" customWidth="1"/>
    <col min="4" max="4" width="12.54296875" style="27" bestFit="1" customWidth="1"/>
    <col min="5" max="5" width="11.6328125" style="27" bestFit="1" customWidth="1"/>
    <col min="6" max="16384" width="10.90625" style="27"/>
  </cols>
  <sheetData>
    <row r="3" spans="1:5" x14ac:dyDescent="0.2">
      <c r="A3" s="49" t="s">
        <v>173</v>
      </c>
      <c r="B3" s="21" t="s">
        <v>193</v>
      </c>
      <c r="C3" s="21" t="s">
        <v>194</v>
      </c>
      <c r="D3" s="21" t="s">
        <v>195</v>
      </c>
      <c r="E3" s="21" t="s">
        <v>63</v>
      </c>
    </row>
    <row r="4" spans="1:5" x14ac:dyDescent="0.2">
      <c r="A4" s="21" t="s">
        <v>62</v>
      </c>
      <c r="B4" s="50">
        <v>38</v>
      </c>
      <c r="C4" s="51">
        <v>28995485</v>
      </c>
      <c r="D4" s="51">
        <v>0</v>
      </c>
      <c r="E4" s="51">
        <v>29219422</v>
      </c>
    </row>
    <row r="5" spans="1:5" x14ac:dyDescent="0.2">
      <c r="A5" s="21" t="s">
        <v>72</v>
      </c>
      <c r="B5" s="50">
        <v>52</v>
      </c>
      <c r="C5" s="51">
        <v>236605692</v>
      </c>
      <c r="D5" s="51">
        <v>0</v>
      </c>
      <c r="E5" s="51">
        <v>0</v>
      </c>
    </row>
    <row r="6" spans="1:5" x14ac:dyDescent="0.2">
      <c r="A6" s="21" t="s">
        <v>54</v>
      </c>
      <c r="B6" s="50">
        <v>26</v>
      </c>
      <c r="C6" s="51">
        <v>510953362</v>
      </c>
      <c r="D6" s="51">
        <v>0</v>
      </c>
      <c r="E6" s="51">
        <v>0</v>
      </c>
    </row>
    <row r="7" spans="1:5" x14ac:dyDescent="0.2">
      <c r="A7" s="21" t="s">
        <v>67</v>
      </c>
      <c r="B7" s="50">
        <v>124</v>
      </c>
      <c r="C7" s="51">
        <v>363038659</v>
      </c>
      <c r="D7" s="51">
        <v>3276285</v>
      </c>
      <c r="E7" s="51">
        <v>0</v>
      </c>
    </row>
    <row r="8" spans="1:5" x14ac:dyDescent="0.2">
      <c r="A8" s="21" t="s">
        <v>191</v>
      </c>
      <c r="B8" s="50">
        <v>43</v>
      </c>
      <c r="C8" s="51">
        <v>1559480003</v>
      </c>
      <c r="D8" s="51">
        <v>279377411</v>
      </c>
      <c r="E8" s="51">
        <v>0</v>
      </c>
    </row>
    <row r="9" spans="1:5" x14ac:dyDescent="0.2">
      <c r="A9" s="21" t="s">
        <v>68</v>
      </c>
      <c r="B9" s="50">
        <v>1</v>
      </c>
      <c r="C9" s="51">
        <v>45000</v>
      </c>
      <c r="D9" s="51">
        <v>0</v>
      </c>
      <c r="E9" s="51">
        <v>0</v>
      </c>
    </row>
    <row r="10" spans="1:5" x14ac:dyDescent="0.2">
      <c r="A10" s="21" t="s">
        <v>59</v>
      </c>
      <c r="B10" s="50">
        <v>16</v>
      </c>
      <c r="C10" s="51">
        <v>7517765</v>
      </c>
      <c r="D10" s="51">
        <v>12639704</v>
      </c>
      <c r="E10" s="51">
        <v>0</v>
      </c>
    </row>
    <row r="11" spans="1:5" x14ac:dyDescent="0.2">
      <c r="A11" s="21" t="s">
        <v>192</v>
      </c>
      <c r="B11" s="50">
        <v>300</v>
      </c>
      <c r="C11" s="51">
        <v>2706635966</v>
      </c>
      <c r="D11" s="51">
        <v>295293400</v>
      </c>
      <c r="E11" s="51">
        <v>29219422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howOutlineSymbols="0"/>
  </sheetPr>
  <dimension ref="A1:AO302"/>
  <sheetViews>
    <sheetView showGridLines="0" showOutlineSymbols="0" topLeftCell="J1" zoomScaleNormal="100" workbookViewId="0">
      <pane ySplit="1" topLeftCell="A11" activePane="bottomLeft" state="frozen"/>
      <selection activeCell="L1" sqref="L1"/>
      <selection pane="bottomLeft" activeCell="M22" sqref="M22"/>
    </sheetView>
  </sheetViews>
  <sheetFormatPr baseColWidth="10" defaultRowHeight="10" x14ac:dyDescent="0.2"/>
  <cols>
    <col min="1" max="1" width="8.54296875" style="27" bestFit="1" customWidth="1"/>
    <col min="2" max="2" width="22.26953125" style="28" bestFit="1" customWidth="1"/>
    <col min="3" max="3" width="10.90625" style="28" bestFit="1" customWidth="1"/>
    <col min="4" max="4" width="11.36328125" style="28" bestFit="1" customWidth="1"/>
    <col min="5" max="6" width="11.36328125" style="28" customWidth="1"/>
    <col min="7" max="8" width="13.08984375" style="29" customWidth="1"/>
    <col min="9" max="9" width="13.1796875" style="30" customWidth="1"/>
    <col min="10" max="10" width="13.36328125" style="31" customWidth="1"/>
    <col min="11" max="11" width="41.453125" style="27" customWidth="1"/>
    <col min="12" max="12" width="13.54296875" style="43" customWidth="1"/>
    <col min="13" max="13" width="10.90625" style="27" customWidth="1"/>
    <col min="14" max="14" width="15.26953125" style="27" bestFit="1" customWidth="1"/>
    <col min="15" max="15" width="10.90625" style="46" customWidth="1"/>
    <col min="16" max="17" width="10.90625" style="27" customWidth="1"/>
    <col min="18" max="18" width="15" style="27" bestFit="1" customWidth="1"/>
    <col min="19" max="21" width="10.90625" style="27" customWidth="1"/>
    <col min="22" max="22" width="15.453125" style="27" customWidth="1"/>
    <col min="23" max="26" width="10.90625" style="27" customWidth="1"/>
    <col min="27" max="27" width="13.81640625" style="27" customWidth="1"/>
    <col min="28" max="28" width="14.26953125" style="27" customWidth="1"/>
    <col min="29" max="34" width="10.90625" style="27" customWidth="1"/>
    <col min="35" max="35" width="13.453125" style="27" bestFit="1" customWidth="1"/>
    <col min="36" max="16384" width="10.90625" style="27"/>
  </cols>
  <sheetData>
    <row r="1" spans="1:41" s="20" customFormat="1" ht="30" x14ac:dyDescent="0.35">
      <c r="A1" s="17" t="s">
        <v>6</v>
      </c>
      <c r="B1" s="17" t="s">
        <v>8</v>
      </c>
      <c r="C1" s="17" t="s">
        <v>0</v>
      </c>
      <c r="D1" s="17" t="s">
        <v>1</v>
      </c>
      <c r="E1" s="17" t="s">
        <v>18</v>
      </c>
      <c r="F1" s="17" t="s">
        <v>19</v>
      </c>
      <c r="G1" s="18" t="s">
        <v>2</v>
      </c>
      <c r="H1" s="18" t="s">
        <v>3</v>
      </c>
      <c r="I1" s="19" t="s">
        <v>4</v>
      </c>
      <c r="J1" s="19" t="s">
        <v>5</v>
      </c>
      <c r="K1" s="17" t="s">
        <v>7</v>
      </c>
      <c r="L1" s="17" t="s">
        <v>49</v>
      </c>
      <c r="M1" s="33" t="s">
        <v>173</v>
      </c>
      <c r="N1" s="34" t="s">
        <v>25</v>
      </c>
      <c r="O1" s="44" t="s">
        <v>26</v>
      </c>
      <c r="P1" s="35" t="s">
        <v>27</v>
      </c>
      <c r="Q1" s="35" t="s">
        <v>28</v>
      </c>
      <c r="R1" s="36" t="s">
        <v>29</v>
      </c>
      <c r="S1" s="36" t="s">
        <v>30</v>
      </c>
      <c r="T1" s="37" t="s">
        <v>31</v>
      </c>
      <c r="U1" s="37" t="s">
        <v>32</v>
      </c>
      <c r="V1" s="36" t="s">
        <v>33</v>
      </c>
      <c r="W1" s="38" t="s">
        <v>34</v>
      </c>
      <c r="X1" s="38" t="s">
        <v>35</v>
      </c>
      <c r="Y1" s="38" t="s">
        <v>36</v>
      </c>
      <c r="Z1" s="38" t="s">
        <v>37</v>
      </c>
      <c r="AA1" s="38" t="s">
        <v>38</v>
      </c>
      <c r="AB1" s="38" t="s">
        <v>39</v>
      </c>
      <c r="AC1" s="38" t="s">
        <v>40</v>
      </c>
      <c r="AD1" s="38" t="s">
        <v>41</v>
      </c>
      <c r="AE1" s="38" t="s">
        <v>42</v>
      </c>
      <c r="AF1" s="38" t="s">
        <v>43</v>
      </c>
      <c r="AG1" s="38" t="s">
        <v>44</v>
      </c>
      <c r="AH1" s="38" t="s">
        <v>45</v>
      </c>
      <c r="AI1" s="38" t="s">
        <v>46</v>
      </c>
      <c r="AJ1" s="37" t="s">
        <v>50</v>
      </c>
      <c r="AK1" s="37" t="s">
        <v>51</v>
      </c>
      <c r="AL1" s="37" t="s">
        <v>52</v>
      </c>
      <c r="AM1" s="37" t="s">
        <v>53</v>
      </c>
      <c r="AN1" s="38" t="s">
        <v>47</v>
      </c>
      <c r="AO1" s="38" t="s">
        <v>48</v>
      </c>
    </row>
    <row r="2" spans="1:41" x14ac:dyDescent="0.2">
      <c r="A2" s="21">
        <v>800212422</v>
      </c>
      <c r="B2" s="22" t="s">
        <v>15</v>
      </c>
      <c r="C2" s="22" t="s">
        <v>16</v>
      </c>
      <c r="D2" s="22">
        <v>820426</v>
      </c>
      <c r="E2" s="32" t="str">
        <f>+CONCATENATE(C2,D2)</f>
        <v>CLFR820426</v>
      </c>
      <c r="F2" s="32" t="str">
        <f>+CONCATENATE(A2,"_",E2)</f>
        <v>800212422_CLFR820426</v>
      </c>
      <c r="G2" s="23">
        <v>44978</v>
      </c>
      <c r="H2" s="23">
        <v>44993</v>
      </c>
      <c r="I2" s="24">
        <v>70653</v>
      </c>
      <c r="J2" s="25">
        <v>70653</v>
      </c>
      <c r="K2" s="26" t="s">
        <v>11</v>
      </c>
      <c r="L2" s="42" t="s">
        <v>62</v>
      </c>
      <c r="M2" s="21" t="s">
        <v>62</v>
      </c>
      <c r="N2" s="40">
        <v>0</v>
      </c>
      <c r="O2" s="45"/>
      <c r="P2" s="21"/>
      <c r="Q2" s="21"/>
      <c r="R2" s="40">
        <v>0</v>
      </c>
      <c r="S2" s="40">
        <v>0</v>
      </c>
      <c r="T2" s="21"/>
      <c r="U2" s="23"/>
      <c r="V2" s="40">
        <v>0</v>
      </c>
      <c r="W2" s="21" t="s">
        <v>22</v>
      </c>
      <c r="X2" s="23">
        <v>44978</v>
      </c>
      <c r="Y2" s="23">
        <v>45182</v>
      </c>
      <c r="Z2" s="23">
        <v>45237</v>
      </c>
      <c r="AA2" s="40">
        <v>70653</v>
      </c>
      <c r="AB2" s="40">
        <v>0</v>
      </c>
      <c r="AC2" s="40">
        <v>0</v>
      </c>
      <c r="AD2" s="40">
        <v>0</v>
      </c>
      <c r="AE2" s="40">
        <v>0</v>
      </c>
      <c r="AF2" s="40">
        <v>0</v>
      </c>
      <c r="AG2" s="40">
        <v>0</v>
      </c>
      <c r="AH2" s="40">
        <v>0</v>
      </c>
      <c r="AI2" s="40">
        <v>70653</v>
      </c>
      <c r="AJ2" s="40">
        <v>70653</v>
      </c>
      <c r="AK2" s="41" t="s">
        <v>63</v>
      </c>
      <c r="AL2" s="41" t="s">
        <v>66</v>
      </c>
      <c r="AM2" s="41" t="s">
        <v>58</v>
      </c>
      <c r="AN2" s="40">
        <v>0</v>
      </c>
      <c r="AO2" s="40">
        <v>0</v>
      </c>
    </row>
    <row r="3" spans="1:41" x14ac:dyDescent="0.2">
      <c r="A3" s="21">
        <v>800212422</v>
      </c>
      <c r="B3" s="22" t="s">
        <v>15</v>
      </c>
      <c r="C3" s="22" t="s">
        <v>16</v>
      </c>
      <c r="D3" s="22">
        <v>808481</v>
      </c>
      <c r="E3" s="32" t="str">
        <f>+CONCATENATE(C3,D3)</f>
        <v>CLFR808481</v>
      </c>
      <c r="F3" s="32" t="str">
        <f>+CONCATENATE(A3,"_",E3)</f>
        <v>800212422_CLFR808481</v>
      </c>
      <c r="G3" s="23">
        <v>44959</v>
      </c>
      <c r="H3" s="23">
        <v>44993</v>
      </c>
      <c r="I3" s="24">
        <v>13237763</v>
      </c>
      <c r="J3" s="25">
        <v>13237763</v>
      </c>
      <c r="K3" s="26" t="s">
        <v>11</v>
      </c>
      <c r="L3" s="42" t="s">
        <v>62</v>
      </c>
      <c r="M3" s="21" t="s">
        <v>62</v>
      </c>
      <c r="N3" s="40">
        <v>0</v>
      </c>
      <c r="O3" s="45"/>
      <c r="P3" s="21"/>
      <c r="Q3" s="21"/>
      <c r="R3" s="40">
        <v>0</v>
      </c>
      <c r="S3" s="40">
        <v>0</v>
      </c>
      <c r="T3" s="21"/>
      <c r="U3" s="23"/>
      <c r="V3" s="40">
        <v>0</v>
      </c>
      <c r="W3" s="21" t="s">
        <v>22</v>
      </c>
      <c r="X3" s="23">
        <v>44959</v>
      </c>
      <c r="Y3" s="23">
        <v>45181</v>
      </c>
      <c r="Z3" s="23">
        <v>45239</v>
      </c>
      <c r="AA3" s="40">
        <v>13237763</v>
      </c>
      <c r="AB3" s="40">
        <v>0</v>
      </c>
      <c r="AC3" s="40">
        <v>0</v>
      </c>
      <c r="AD3" s="40">
        <v>0</v>
      </c>
      <c r="AE3" s="40">
        <v>0</v>
      </c>
      <c r="AF3" s="40">
        <v>0</v>
      </c>
      <c r="AG3" s="40">
        <v>0</v>
      </c>
      <c r="AH3" s="40">
        <v>0</v>
      </c>
      <c r="AI3" s="40">
        <v>13237763</v>
      </c>
      <c r="AJ3" s="40">
        <v>13237763</v>
      </c>
      <c r="AK3" s="41" t="s">
        <v>63</v>
      </c>
      <c r="AL3" s="41" t="s">
        <v>64</v>
      </c>
      <c r="AM3" s="41" t="s">
        <v>65</v>
      </c>
      <c r="AN3" s="40">
        <v>0</v>
      </c>
      <c r="AO3" s="40">
        <v>0</v>
      </c>
    </row>
    <row r="4" spans="1:41" x14ac:dyDescent="0.2">
      <c r="A4" s="21">
        <v>800212422</v>
      </c>
      <c r="B4" s="22" t="s">
        <v>15</v>
      </c>
      <c r="C4" s="22" t="s">
        <v>16</v>
      </c>
      <c r="D4" s="22">
        <v>1112203</v>
      </c>
      <c r="E4" s="32" t="str">
        <f>+CONCATENATE(C4,D4)</f>
        <v>CLFR1112203</v>
      </c>
      <c r="F4" s="32" t="str">
        <f>+CONCATENATE(A4,"_",E4)</f>
        <v>800212422_CLFR1112203</v>
      </c>
      <c r="G4" s="23">
        <v>45157</v>
      </c>
      <c r="H4" s="23">
        <v>45176</v>
      </c>
      <c r="I4" s="24">
        <v>50293</v>
      </c>
      <c r="J4" s="25">
        <v>50293</v>
      </c>
      <c r="K4" s="26" t="s">
        <v>13</v>
      </c>
      <c r="L4" s="42" t="s">
        <v>62</v>
      </c>
      <c r="M4" s="21" t="s">
        <v>62</v>
      </c>
      <c r="N4" s="40">
        <v>0</v>
      </c>
      <c r="O4" s="45"/>
      <c r="P4" s="21"/>
      <c r="Q4" s="21"/>
      <c r="R4" s="40">
        <v>0</v>
      </c>
      <c r="S4" s="40">
        <v>0</v>
      </c>
      <c r="T4" s="21"/>
      <c r="U4" s="23"/>
      <c r="V4" s="40">
        <v>0</v>
      </c>
      <c r="W4" s="21" t="s">
        <v>22</v>
      </c>
      <c r="X4" s="23">
        <v>45157</v>
      </c>
      <c r="Y4" s="23">
        <v>45176</v>
      </c>
      <c r="Z4" s="23">
        <v>45245</v>
      </c>
      <c r="AA4" s="40">
        <v>50293</v>
      </c>
      <c r="AB4" s="40">
        <v>0</v>
      </c>
      <c r="AC4" s="40">
        <v>0</v>
      </c>
      <c r="AD4" s="40">
        <v>0</v>
      </c>
      <c r="AE4" s="40">
        <v>0</v>
      </c>
      <c r="AF4" s="40">
        <v>0</v>
      </c>
      <c r="AG4" s="40">
        <v>0</v>
      </c>
      <c r="AH4" s="40">
        <v>0</v>
      </c>
      <c r="AI4" s="40">
        <v>50293</v>
      </c>
      <c r="AJ4" s="40">
        <v>50293</v>
      </c>
      <c r="AK4" s="41" t="s">
        <v>63</v>
      </c>
      <c r="AL4" s="41" t="s">
        <v>79</v>
      </c>
      <c r="AM4" s="41" t="s">
        <v>58</v>
      </c>
      <c r="AN4" s="40">
        <v>0</v>
      </c>
      <c r="AO4" s="40">
        <v>0</v>
      </c>
    </row>
    <row r="5" spans="1:41" x14ac:dyDescent="0.2">
      <c r="A5" s="21">
        <v>800212422</v>
      </c>
      <c r="B5" s="22" t="s">
        <v>15</v>
      </c>
      <c r="C5" s="22" t="s">
        <v>16</v>
      </c>
      <c r="D5" s="22">
        <v>880544</v>
      </c>
      <c r="E5" s="32" t="str">
        <f>+CONCATENATE(C5,D5)</f>
        <v>CLFR880544</v>
      </c>
      <c r="F5" s="32" t="str">
        <f>+CONCATENATE(A5,"_",E5)</f>
        <v>800212422_CLFR880544</v>
      </c>
      <c r="G5" s="23">
        <v>45084</v>
      </c>
      <c r="H5" s="23">
        <v>45137</v>
      </c>
      <c r="I5" s="24">
        <v>1440385</v>
      </c>
      <c r="J5" s="25">
        <v>1281946</v>
      </c>
      <c r="K5" s="26" t="s">
        <v>13</v>
      </c>
      <c r="L5" s="42" t="s">
        <v>62</v>
      </c>
      <c r="M5" s="21" t="s">
        <v>62</v>
      </c>
      <c r="N5" s="40">
        <v>0</v>
      </c>
      <c r="O5" s="45"/>
      <c r="P5" s="21"/>
      <c r="Q5" s="21"/>
      <c r="R5" s="40">
        <v>0</v>
      </c>
      <c r="S5" s="40">
        <v>0</v>
      </c>
      <c r="T5" s="21"/>
      <c r="U5" s="23"/>
      <c r="V5" s="40">
        <v>0</v>
      </c>
      <c r="W5" s="21" t="s">
        <v>22</v>
      </c>
      <c r="X5" s="23">
        <v>45084</v>
      </c>
      <c r="Y5" s="23">
        <v>45261</v>
      </c>
      <c r="Z5" s="23">
        <v>45287</v>
      </c>
      <c r="AA5" s="40">
        <v>1440385</v>
      </c>
      <c r="AB5" s="40">
        <v>0</v>
      </c>
      <c r="AC5" s="40">
        <v>0</v>
      </c>
      <c r="AD5" s="40">
        <v>0</v>
      </c>
      <c r="AE5" s="40">
        <v>0</v>
      </c>
      <c r="AF5" s="40">
        <v>0</v>
      </c>
      <c r="AG5" s="40">
        <v>0</v>
      </c>
      <c r="AH5" s="40">
        <v>0</v>
      </c>
      <c r="AI5" s="40">
        <v>1440385</v>
      </c>
      <c r="AJ5" s="40">
        <v>1440385</v>
      </c>
      <c r="AK5" s="41" t="s">
        <v>63</v>
      </c>
      <c r="AL5" s="41" t="s">
        <v>70</v>
      </c>
      <c r="AM5" s="41" t="s">
        <v>58</v>
      </c>
      <c r="AN5" s="40">
        <v>0</v>
      </c>
      <c r="AO5" s="40">
        <v>0</v>
      </c>
    </row>
    <row r="6" spans="1:41" x14ac:dyDescent="0.2">
      <c r="A6" s="21">
        <v>800212422</v>
      </c>
      <c r="B6" s="22" t="s">
        <v>15</v>
      </c>
      <c r="C6" s="22" t="s">
        <v>16</v>
      </c>
      <c r="D6" s="22">
        <v>1184912</v>
      </c>
      <c r="E6" s="32" t="str">
        <f>+CONCATENATE(C6,D6)</f>
        <v>CLFR1184912</v>
      </c>
      <c r="F6" s="32" t="str">
        <f>+CONCATENATE(A6,"_",E6)</f>
        <v>800212422_CLFR1184912</v>
      </c>
      <c r="G6" s="23">
        <v>45336</v>
      </c>
      <c r="H6" s="23">
        <v>45337</v>
      </c>
      <c r="I6" s="24">
        <v>60000</v>
      </c>
      <c r="J6" s="25">
        <v>60000</v>
      </c>
      <c r="K6" s="26" t="s">
        <v>13</v>
      </c>
      <c r="L6" s="42" t="s">
        <v>62</v>
      </c>
      <c r="M6" s="21" t="s">
        <v>62</v>
      </c>
      <c r="N6" s="40">
        <v>0</v>
      </c>
      <c r="O6" s="45"/>
      <c r="P6" s="21"/>
      <c r="Q6" s="21"/>
      <c r="R6" s="40">
        <v>0</v>
      </c>
      <c r="S6" s="40">
        <v>0</v>
      </c>
      <c r="T6" s="21"/>
      <c r="U6" s="23"/>
      <c r="V6" s="40">
        <v>0</v>
      </c>
      <c r="W6" s="21" t="s">
        <v>22</v>
      </c>
      <c r="X6" s="23">
        <v>45336</v>
      </c>
      <c r="Y6" s="23">
        <v>45337</v>
      </c>
      <c r="Z6" s="23">
        <v>45344</v>
      </c>
      <c r="AA6" s="40">
        <v>60000</v>
      </c>
      <c r="AB6" s="40">
        <v>0</v>
      </c>
      <c r="AC6" s="40">
        <v>0</v>
      </c>
      <c r="AD6" s="40">
        <v>0</v>
      </c>
      <c r="AE6" s="40">
        <v>0</v>
      </c>
      <c r="AF6" s="40">
        <v>0</v>
      </c>
      <c r="AG6" s="40">
        <v>0</v>
      </c>
      <c r="AH6" s="40">
        <v>0</v>
      </c>
      <c r="AI6" s="40">
        <v>60000</v>
      </c>
      <c r="AJ6" s="40">
        <v>60000</v>
      </c>
      <c r="AK6" s="41" t="s">
        <v>63</v>
      </c>
      <c r="AL6" s="41" t="s">
        <v>117</v>
      </c>
      <c r="AM6" s="41" t="s">
        <v>118</v>
      </c>
      <c r="AN6" s="40">
        <v>0</v>
      </c>
      <c r="AO6" s="40">
        <v>0</v>
      </c>
    </row>
    <row r="7" spans="1:41" x14ac:dyDescent="0.2">
      <c r="A7" s="21">
        <v>800212422</v>
      </c>
      <c r="B7" s="22" t="s">
        <v>15</v>
      </c>
      <c r="C7" s="22" t="s">
        <v>16</v>
      </c>
      <c r="D7" s="22">
        <v>1177122</v>
      </c>
      <c r="E7" s="32" t="str">
        <f>+CONCATENATE(C7,D7)</f>
        <v>CLFR1177122</v>
      </c>
      <c r="F7" s="32" t="str">
        <f>+CONCATENATE(A7,"_",E7)</f>
        <v>800212422_CLFR1177122</v>
      </c>
      <c r="G7" s="23">
        <v>45315</v>
      </c>
      <c r="H7" s="23">
        <v>45337</v>
      </c>
      <c r="I7" s="24">
        <v>140000</v>
      </c>
      <c r="J7" s="25">
        <v>140000</v>
      </c>
      <c r="K7" s="26" t="s">
        <v>14</v>
      </c>
      <c r="L7" s="42" t="s">
        <v>62</v>
      </c>
      <c r="M7" s="21" t="s">
        <v>62</v>
      </c>
      <c r="N7" s="40">
        <v>0</v>
      </c>
      <c r="O7" s="45"/>
      <c r="P7" s="21"/>
      <c r="Q7" s="21"/>
      <c r="R7" s="40">
        <v>0</v>
      </c>
      <c r="S7" s="40">
        <v>0</v>
      </c>
      <c r="T7" s="21"/>
      <c r="U7" s="23"/>
      <c r="V7" s="40">
        <v>0</v>
      </c>
      <c r="W7" s="21" t="s">
        <v>22</v>
      </c>
      <c r="X7" s="23">
        <v>45315</v>
      </c>
      <c r="Y7" s="23">
        <v>45337</v>
      </c>
      <c r="Z7" s="23">
        <v>45344</v>
      </c>
      <c r="AA7" s="40">
        <v>140000</v>
      </c>
      <c r="AB7" s="40">
        <v>0</v>
      </c>
      <c r="AC7" s="40">
        <v>0</v>
      </c>
      <c r="AD7" s="40">
        <v>0</v>
      </c>
      <c r="AE7" s="40">
        <v>0</v>
      </c>
      <c r="AF7" s="40">
        <v>0</v>
      </c>
      <c r="AG7" s="40">
        <v>0</v>
      </c>
      <c r="AH7" s="40">
        <v>0</v>
      </c>
      <c r="AI7" s="40">
        <v>140000</v>
      </c>
      <c r="AJ7" s="40">
        <v>140000</v>
      </c>
      <c r="AK7" s="41" t="s">
        <v>63</v>
      </c>
      <c r="AL7" s="41" t="s">
        <v>109</v>
      </c>
      <c r="AM7" s="41" t="s">
        <v>65</v>
      </c>
      <c r="AN7" s="40">
        <v>0</v>
      </c>
      <c r="AO7" s="40">
        <v>0</v>
      </c>
    </row>
    <row r="8" spans="1:41" x14ac:dyDescent="0.2">
      <c r="A8" s="21">
        <v>800212422</v>
      </c>
      <c r="B8" s="22" t="s">
        <v>15</v>
      </c>
      <c r="C8" s="22" t="s">
        <v>16</v>
      </c>
      <c r="D8" s="22">
        <v>1181232</v>
      </c>
      <c r="E8" s="32" t="str">
        <f>+CONCATENATE(C8,D8)</f>
        <v>CLFR1181232</v>
      </c>
      <c r="F8" s="32" t="str">
        <f>+CONCATENATE(A8,"_",E8)</f>
        <v>800212422_CLFR1181232</v>
      </c>
      <c r="G8" s="23">
        <v>45327</v>
      </c>
      <c r="H8" s="23">
        <v>45337</v>
      </c>
      <c r="I8" s="24">
        <v>140000</v>
      </c>
      <c r="J8" s="25">
        <v>140000</v>
      </c>
      <c r="K8" s="26" t="s">
        <v>14</v>
      </c>
      <c r="L8" s="42" t="s">
        <v>62</v>
      </c>
      <c r="M8" s="21" t="s">
        <v>62</v>
      </c>
      <c r="N8" s="40">
        <v>0</v>
      </c>
      <c r="O8" s="45"/>
      <c r="P8" s="21"/>
      <c r="Q8" s="21"/>
      <c r="R8" s="40">
        <v>0</v>
      </c>
      <c r="S8" s="40">
        <v>0</v>
      </c>
      <c r="T8" s="21"/>
      <c r="U8" s="23"/>
      <c r="V8" s="40">
        <v>0</v>
      </c>
      <c r="W8" s="21" t="s">
        <v>22</v>
      </c>
      <c r="X8" s="23">
        <v>45327</v>
      </c>
      <c r="Y8" s="23">
        <v>45337</v>
      </c>
      <c r="Z8" s="23">
        <v>45344</v>
      </c>
      <c r="AA8" s="40">
        <v>140000</v>
      </c>
      <c r="AB8" s="40">
        <v>0</v>
      </c>
      <c r="AC8" s="40">
        <v>0</v>
      </c>
      <c r="AD8" s="40">
        <v>0</v>
      </c>
      <c r="AE8" s="40">
        <v>0</v>
      </c>
      <c r="AF8" s="40">
        <v>0</v>
      </c>
      <c r="AG8" s="40">
        <v>0</v>
      </c>
      <c r="AH8" s="40">
        <v>0</v>
      </c>
      <c r="AI8" s="40">
        <v>140000</v>
      </c>
      <c r="AJ8" s="40">
        <v>140000</v>
      </c>
      <c r="AK8" s="41" t="s">
        <v>63</v>
      </c>
      <c r="AL8" s="41" t="s">
        <v>116</v>
      </c>
      <c r="AM8" s="41" t="s">
        <v>65</v>
      </c>
      <c r="AN8" s="40">
        <v>0</v>
      </c>
      <c r="AO8" s="40">
        <v>0</v>
      </c>
    </row>
    <row r="9" spans="1:41" x14ac:dyDescent="0.2">
      <c r="A9" s="21">
        <v>800212422</v>
      </c>
      <c r="B9" s="22" t="s">
        <v>15</v>
      </c>
      <c r="C9" s="22" t="s">
        <v>16</v>
      </c>
      <c r="D9" s="22">
        <v>1179209</v>
      </c>
      <c r="E9" s="32" t="str">
        <f>+CONCATENATE(C9,D9)</f>
        <v>CLFR1179209</v>
      </c>
      <c r="F9" s="32" t="str">
        <f>+CONCATENATE(A9,"_",E9)</f>
        <v>800212422_CLFR1179209</v>
      </c>
      <c r="G9" s="23">
        <v>45321</v>
      </c>
      <c r="H9" s="23">
        <v>45337</v>
      </c>
      <c r="I9" s="24">
        <v>140000</v>
      </c>
      <c r="J9" s="25">
        <v>140000</v>
      </c>
      <c r="K9" s="26" t="s">
        <v>14</v>
      </c>
      <c r="L9" s="42" t="s">
        <v>62</v>
      </c>
      <c r="M9" s="21" t="s">
        <v>62</v>
      </c>
      <c r="N9" s="40">
        <v>0</v>
      </c>
      <c r="O9" s="45"/>
      <c r="P9" s="21"/>
      <c r="Q9" s="21"/>
      <c r="R9" s="40">
        <v>0</v>
      </c>
      <c r="S9" s="40">
        <v>0</v>
      </c>
      <c r="T9" s="21"/>
      <c r="U9" s="23"/>
      <c r="V9" s="40">
        <v>0</v>
      </c>
      <c r="W9" s="21" t="s">
        <v>22</v>
      </c>
      <c r="X9" s="23">
        <v>45321</v>
      </c>
      <c r="Y9" s="23">
        <v>45337</v>
      </c>
      <c r="Z9" s="23">
        <v>45344</v>
      </c>
      <c r="AA9" s="40">
        <v>140000</v>
      </c>
      <c r="AB9" s="40">
        <v>0</v>
      </c>
      <c r="AC9" s="40">
        <v>0</v>
      </c>
      <c r="AD9" s="40">
        <v>0</v>
      </c>
      <c r="AE9" s="40">
        <v>0</v>
      </c>
      <c r="AF9" s="40">
        <v>0</v>
      </c>
      <c r="AG9" s="40">
        <v>0</v>
      </c>
      <c r="AH9" s="40">
        <v>0</v>
      </c>
      <c r="AI9" s="40">
        <v>140000</v>
      </c>
      <c r="AJ9" s="40">
        <v>140000</v>
      </c>
      <c r="AK9" s="41" t="s">
        <v>63</v>
      </c>
      <c r="AL9" s="41" t="s">
        <v>111</v>
      </c>
      <c r="AM9" s="41" t="s">
        <v>65</v>
      </c>
      <c r="AN9" s="40">
        <v>0</v>
      </c>
      <c r="AO9" s="40">
        <v>0</v>
      </c>
    </row>
    <row r="10" spans="1:41" x14ac:dyDescent="0.2">
      <c r="A10" s="21">
        <v>800212422</v>
      </c>
      <c r="B10" s="22" t="s">
        <v>15</v>
      </c>
      <c r="C10" s="22" t="s">
        <v>16</v>
      </c>
      <c r="D10" s="22">
        <v>1174569</v>
      </c>
      <c r="E10" s="32" t="str">
        <f>+CONCATENATE(C10,D10)</f>
        <v>CLFR1174569</v>
      </c>
      <c r="F10" s="32" t="str">
        <f>+CONCATENATE(A10,"_",E10)</f>
        <v>800212422_CLFR1174569</v>
      </c>
      <c r="G10" s="23">
        <v>45309</v>
      </c>
      <c r="H10" s="23">
        <v>45337</v>
      </c>
      <c r="I10" s="24">
        <v>140000</v>
      </c>
      <c r="J10" s="25">
        <v>140000</v>
      </c>
      <c r="K10" s="26" t="s">
        <v>14</v>
      </c>
      <c r="L10" s="42" t="s">
        <v>62</v>
      </c>
      <c r="M10" s="21" t="s">
        <v>62</v>
      </c>
      <c r="N10" s="40">
        <v>0</v>
      </c>
      <c r="O10" s="45"/>
      <c r="P10" s="21"/>
      <c r="Q10" s="21"/>
      <c r="R10" s="40">
        <v>0</v>
      </c>
      <c r="S10" s="40">
        <v>0</v>
      </c>
      <c r="T10" s="21"/>
      <c r="U10" s="23"/>
      <c r="V10" s="40">
        <v>0</v>
      </c>
      <c r="W10" s="21" t="s">
        <v>22</v>
      </c>
      <c r="X10" s="23">
        <v>45309</v>
      </c>
      <c r="Y10" s="23">
        <v>45337</v>
      </c>
      <c r="Z10" s="23">
        <v>45344</v>
      </c>
      <c r="AA10" s="40">
        <v>140000</v>
      </c>
      <c r="AB10" s="40">
        <v>0</v>
      </c>
      <c r="AC10" s="40">
        <v>0</v>
      </c>
      <c r="AD10" s="40">
        <v>0</v>
      </c>
      <c r="AE10" s="40">
        <v>0</v>
      </c>
      <c r="AF10" s="40">
        <v>0</v>
      </c>
      <c r="AG10" s="40">
        <v>0</v>
      </c>
      <c r="AH10" s="40">
        <v>0</v>
      </c>
      <c r="AI10" s="40">
        <v>140000</v>
      </c>
      <c r="AJ10" s="40">
        <v>140000</v>
      </c>
      <c r="AK10" s="41" t="s">
        <v>63</v>
      </c>
      <c r="AL10" s="41" t="s">
        <v>108</v>
      </c>
      <c r="AM10" s="41" t="s">
        <v>65</v>
      </c>
      <c r="AN10" s="40">
        <v>0</v>
      </c>
      <c r="AO10" s="40">
        <v>0</v>
      </c>
    </row>
    <row r="11" spans="1:41" x14ac:dyDescent="0.2">
      <c r="A11" s="21">
        <v>800212422</v>
      </c>
      <c r="B11" s="22" t="s">
        <v>15</v>
      </c>
      <c r="C11" s="22" t="s">
        <v>16</v>
      </c>
      <c r="D11" s="22">
        <v>1188680</v>
      </c>
      <c r="E11" s="32" t="str">
        <f>+CONCATENATE(C11,D11)</f>
        <v>CLFR1188680</v>
      </c>
      <c r="F11" s="32" t="str">
        <f>+CONCATENATE(A11,"_",E11)</f>
        <v>800212422_CLFR1188680</v>
      </c>
      <c r="G11" s="23">
        <v>45345</v>
      </c>
      <c r="H11" s="23">
        <v>45356</v>
      </c>
      <c r="I11" s="24">
        <v>27060</v>
      </c>
      <c r="J11" s="25">
        <v>27060</v>
      </c>
      <c r="K11" s="26" t="s">
        <v>13</v>
      </c>
      <c r="L11" s="42" t="s">
        <v>62</v>
      </c>
      <c r="M11" s="21" t="s">
        <v>62</v>
      </c>
      <c r="N11" s="40">
        <v>0</v>
      </c>
      <c r="O11" s="45"/>
      <c r="P11" s="21"/>
      <c r="Q11" s="21"/>
      <c r="R11" s="40">
        <v>0</v>
      </c>
      <c r="S11" s="40">
        <v>0</v>
      </c>
      <c r="T11" s="21"/>
      <c r="U11" s="23"/>
      <c r="V11" s="40">
        <v>0</v>
      </c>
      <c r="W11" s="21" t="s">
        <v>22</v>
      </c>
      <c r="X11" s="23">
        <v>45345</v>
      </c>
      <c r="Y11" s="23">
        <v>45356</v>
      </c>
      <c r="Z11" s="23">
        <v>45358</v>
      </c>
      <c r="AA11" s="40">
        <v>31560</v>
      </c>
      <c r="AB11" s="40">
        <v>0</v>
      </c>
      <c r="AC11" s="40">
        <v>0</v>
      </c>
      <c r="AD11" s="40">
        <v>0</v>
      </c>
      <c r="AE11" s="40">
        <v>0</v>
      </c>
      <c r="AF11" s="40">
        <v>0</v>
      </c>
      <c r="AG11" s="40">
        <v>0</v>
      </c>
      <c r="AH11" s="40">
        <v>0</v>
      </c>
      <c r="AI11" s="40">
        <v>31560</v>
      </c>
      <c r="AJ11" s="40">
        <v>31560</v>
      </c>
      <c r="AK11" s="41" t="s">
        <v>63</v>
      </c>
      <c r="AL11" s="41" t="s">
        <v>130</v>
      </c>
      <c r="AM11" s="41" t="s">
        <v>58</v>
      </c>
      <c r="AN11" s="40">
        <v>0</v>
      </c>
      <c r="AO11" s="40">
        <v>0</v>
      </c>
    </row>
    <row r="12" spans="1:41" x14ac:dyDescent="0.2">
      <c r="A12" s="21">
        <v>800212422</v>
      </c>
      <c r="B12" s="22" t="s">
        <v>15</v>
      </c>
      <c r="C12" s="22" t="s">
        <v>16</v>
      </c>
      <c r="D12" s="22">
        <v>1190516</v>
      </c>
      <c r="E12" s="32" t="str">
        <f>+CONCATENATE(C12,D12)</f>
        <v>CLFR1190516</v>
      </c>
      <c r="F12" s="32" t="str">
        <f>+CONCATENATE(A12,"_",E12)</f>
        <v>800212422_CLFR1190516</v>
      </c>
      <c r="G12" s="23">
        <v>45350</v>
      </c>
      <c r="H12" s="23">
        <v>45356</v>
      </c>
      <c r="I12" s="24">
        <v>171696</v>
      </c>
      <c r="J12" s="25">
        <v>171696</v>
      </c>
      <c r="K12" s="26" t="s">
        <v>13</v>
      </c>
      <c r="L12" s="42" t="s">
        <v>62</v>
      </c>
      <c r="M12" s="21" t="s">
        <v>62</v>
      </c>
      <c r="N12" s="40">
        <v>0</v>
      </c>
      <c r="O12" s="45"/>
      <c r="P12" s="21"/>
      <c r="Q12" s="21"/>
      <c r="R12" s="40">
        <v>0</v>
      </c>
      <c r="S12" s="40">
        <v>0</v>
      </c>
      <c r="T12" s="21"/>
      <c r="U12" s="23"/>
      <c r="V12" s="40">
        <v>0</v>
      </c>
      <c r="W12" s="21" t="s">
        <v>22</v>
      </c>
      <c r="X12" s="23">
        <v>45350</v>
      </c>
      <c r="Y12" s="23">
        <v>45356</v>
      </c>
      <c r="Z12" s="23">
        <v>45358</v>
      </c>
      <c r="AA12" s="40">
        <v>171696</v>
      </c>
      <c r="AB12" s="40">
        <v>0</v>
      </c>
      <c r="AC12" s="40">
        <v>0</v>
      </c>
      <c r="AD12" s="40">
        <v>0</v>
      </c>
      <c r="AE12" s="40">
        <v>0</v>
      </c>
      <c r="AF12" s="40">
        <v>0</v>
      </c>
      <c r="AG12" s="40">
        <v>0</v>
      </c>
      <c r="AH12" s="40">
        <v>0</v>
      </c>
      <c r="AI12" s="40">
        <v>171696</v>
      </c>
      <c r="AJ12" s="40">
        <v>171696</v>
      </c>
      <c r="AK12" s="41" t="s">
        <v>63</v>
      </c>
      <c r="AL12" s="41" t="s">
        <v>134</v>
      </c>
      <c r="AM12" s="41" t="s">
        <v>58</v>
      </c>
      <c r="AN12" s="40">
        <v>0</v>
      </c>
      <c r="AO12" s="40">
        <v>0</v>
      </c>
    </row>
    <row r="13" spans="1:41" x14ac:dyDescent="0.2">
      <c r="A13" s="21">
        <v>800212422</v>
      </c>
      <c r="B13" s="22" t="s">
        <v>15</v>
      </c>
      <c r="C13" s="22" t="s">
        <v>16</v>
      </c>
      <c r="D13" s="22">
        <v>1193422</v>
      </c>
      <c r="E13" s="32" t="str">
        <f>+CONCATENATE(C13,D13)</f>
        <v>CLFR1193422</v>
      </c>
      <c r="F13" s="32" t="str">
        <f>+CONCATENATE(A13,"_",E13)</f>
        <v>800212422_CLFR1193422</v>
      </c>
      <c r="G13" s="23">
        <v>45358</v>
      </c>
      <c r="H13" s="23">
        <v>45364</v>
      </c>
      <c r="I13" s="24">
        <v>140000</v>
      </c>
      <c r="J13" s="25">
        <v>140000</v>
      </c>
      <c r="K13" s="26" t="s">
        <v>14</v>
      </c>
      <c r="L13" s="42" t="s">
        <v>62</v>
      </c>
      <c r="M13" s="21" t="s">
        <v>62</v>
      </c>
      <c r="N13" s="40">
        <v>0</v>
      </c>
      <c r="O13" s="45"/>
      <c r="P13" s="21"/>
      <c r="Q13" s="21"/>
      <c r="R13" s="40">
        <v>0</v>
      </c>
      <c r="S13" s="40">
        <v>0</v>
      </c>
      <c r="T13" s="21"/>
      <c r="U13" s="23"/>
      <c r="V13" s="40">
        <v>0</v>
      </c>
      <c r="W13" s="21" t="s">
        <v>22</v>
      </c>
      <c r="X13" s="23">
        <v>45358</v>
      </c>
      <c r="Y13" s="23">
        <v>45364</v>
      </c>
      <c r="Z13" s="23">
        <v>45365</v>
      </c>
      <c r="AA13" s="40">
        <v>140000</v>
      </c>
      <c r="AB13" s="40">
        <v>0</v>
      </c>
      <c r="AC13" s="40">
        <v>0</v>
      </c>
      <c r="AD13" s="40">
        <v>0</v>
      </c>
      <c r="AE13" s="40">
        <v>0</v>
      </c>
      <c r="AF13" s="40">
        <v>0</v>
      </c>
      <c r="AG13" s="40">
        <v>0</v>
      </c>
      <c r="AH13" s="40">
        <v>0</v>
      </c>
      <c r="AI13" s="40">
        <v>140000</v>
      </c>
      <c r="AJ13" s="40">
        <v>140000</v>
      </c>
      <c r="AK13" s="41" t="s">
        <v>63</v>
      </c>
      <c r="AL13" s="41" t="s">
        <v>137</v>
      </c>
      <c r="AM13" s="41" t="s">
        <v>102</v>
      </c>
      <c r="AN13" s="40">
        <v>0</v>
      </c>
      <c r="AO13" s="40">
        <v>0</v>
      </c>
    </row>
    <row r="14" spans="1:41" x14ac:dyDescent="0.2">
      <c r="A14" s="21">
        <v>800212422</v>
      </c>
      <c r="B14" s="22" t="s">
        <v>15</v>
      </c>
      <c r="C14" s="22" t="s">
        <v>16</v>
      </c>
      <c r="D14" s="22">
        <v>1186004</v>
      </c>
      <c r="E14" s="32" t="str">
        <f>+CONCATENATE(C14,D14)</f>
        <v>CLFR1186004</v>
      </c>
      <c r="F14" s="32" t="str">
        <f>+CONCATENATE(A14,"_",E14)</f>
        <v>800212422_CLFR1186004</v>
      </c>
      <c r="G14" s="23">
        <v>45338</v>
      </c>
      <c r="H14" s="23">
        <v>45364</v>
      </c>
      <c r="I14" s="24">
        <v>140000</v>
      </c>
      <c r="J14" s="25">
        <v>140000</v>
      </c>
      <c r="K14" s="26" t="s">
        <v>14</v>
      </c>
      <c r="L14" s="42" t="s">
        <v>62</v>
      </c>
      <c r="M14" s="21" t="s">
        <v>62</v>
      </c>
      <c r="N14" s="40">
        <v>0</v>
      </c>
      <c r="O14" s="45"/>
      <c r="P14" s="21"/>
      <c r="Q14" s="21"/>
      <c r="R14" s="40">
        <v>0</v>
      </c>
      <c r="S14" s="40">
        <v>0</v>
      </c>
      <c r="T14" s="21"/>
      <c r="U14" s="23"/>
      <c r="V14" s="40">
        <v>0</v>
      </c>
      <c r="W14" s="21" t="s">
        <v>22</v>
      </c>
      <c r="X14" s="23">
        <v>45338</v>
      </c>
      <c r="Y14" s="23">
        <v>45364</v>
      </c>
      <c r="Z14" s="23">
        <v>45365</v>
      </c>
      <c r="AA14" s="40">
        <v>140000</v>
      </c>
      <c r="AB14" s="40">
        <v>0</v>
      </c>
      <c r="AC14" s="40">
        <v>0</v>
      </c>
      <c r="AD14" s="40">
        <v>0</v>
      </c>
      <c r="AE14" s="40">
        <v>0</v>
      </c>
      <c r="AF14" s="40">
        <v>0</v>
      </c>
      <c r="AG14" s="40">
        <v>0</v>
      </c>
      <c r="AH14" s="40">
        <v>0</v>
      </c>
      <c r="AI14" s="40">
        <v>140000</v>
      </c>
      <c r="AJ14" s="40">
        <v>140000</v>
      </c>
      <c r="AK14" s="41" t="s">
        <v>63</v>
      </c>
      <c r="AL14" s="41" t="s">
        <v>120</v>
      </c>
      <c r="AM14" s="41" t="s">
        <v>102</v>
      </c>
      <c r="AN14" s="40">
        <v>0</v>
      </c>
      <c r="AO14" s="40">
        <v>0</v>
      </c>
    </row>
    <row r="15" spans="1:41" x14ac:dyDescent="0.2">
      <c r="A15" s="21">
        <v>800212422</v>
      </c>
      <c r="B15" s="22" t="s">
        <v>15</v>
      </c>
      <c r="C15" s="22" t="s">
        <v>16</v>
      </c>
      <c r="D15" s="22">
        <v>1188639</v>
      </c>
      <c r="E15" s="32" t="str">
        <f>+CONCATENATE(C15,D15)</f>
        <v>CLFR1188639</v>
      </c>
      <c r="F15" s="32" t="str">
        <f>+CONCATENATE(A15,"_",E15)</f>
        <v>800212422_CLFR1188639</v>
      </c>
      <c r="G15" s="23">
        <v>45345</v>
      </c>
      <c r="H15" s="23">
        <v>45364</v>
      </c>
      <c r="I15" s="24">
        <v>140000</v>
      </c>
      <c r="J15" s="25">
        <v>140000</v>
      </c>
      <c r="K15" s="26" t="s">
        <v>14</v>
      </c>
      <c r="L15" s="42" t="s">
        <v>62</v>
      </c>
      <c r="M15" s="21" t="s">
        <v>62</v>
      </c>
      <c r="N15" s="40">
        <v>0</v>
      </c>
      <c r="O15" s="45"/>
      <c r="P15" s="21"/>
      <c r="Q15" s="21"/>
      <c r="R15" s="40">
        <v>0</v>
      </c>
      <c r="S15" s="40">
        <v>0</v>
      </c>
      <c r="T15" s="21"/>
      <c r="U15" s="23"/>
      <c r="V15" s="40">
        <v>0</v>
      </c>
      <c r="W15" s="21" t="s">
        <v>22</v>
      </c>
      <c r="X15" s="23">
        <v>45345</v>
      </c>
      <c r="Y15" s="23">
        <v>45364</v>
      </c>
      <c r="Z15" s="23">
        <v>45365</v>
      </c>
      <c r="AA15" s="40">
        <v>140000</v>
      </c>
      <c r="AB15" s="40">
        <v>0</v>
      </c>
      <c r="AC15" s="40">
        <v>0</v>
      </c>
      <c r="AD15" s="40">
        <v>0</v>
      </c>
      <c r="AE15" s="40">
        <v>0</v>
      </c>
      <c r="AF15" s="40">
        <v>0</v>
      </c>
      <c r="AG15" s="40">
        <v>0</v>
      </c>
      <c r="AH15" s="40">
        <v>0</v>
      </c>
      <c r="AI15" s="40">
        <v>140000</v>
      </c>
      <c r="AJ15" s="40">
        <v>140000</v>
      </c>
      <c r="AK15" s="41" t="s">
        <v>63</v>
      </c>
      <c r="AL15" s="41" t="s">
        <v>129</v>
      </c>
      <c r="AM15" s="41" t="s">
        <v>102</v>
      </c>
      <c r="AN15" s="40">
        <v>0</v>
      </c>
      <c r="AO15" s="40">
        <v>0</v>
      </c>
    </row>
    <row r="16" spans="1:41" x14ac:dyDescent="0.2">
      <c r="A16" s="21">
        <v>800212422</v>
      </c>
      <c r="B16" s="22" t="s">
        <v>15</v>
      </c>
      <c r="C16" s="22" t="s">
        <v>16</v>
      </c>
      <c r="D16" s="22">
        <v>1188822</v>
      </c>
      <c r="E16" s="32" t="str">
        <f>+CONCATENATE(C16,D16)</f>
        <v>CLFR1188822</v>
      </c>
      <c r="F16" s="32" t="str">
        <f>+CONCATENATE(A16,"_",E16)</f>
        <v>800212422_CLFR1188822</v>
      </c>
      <c r="G16" s="23">
        <v>45345</v>
      </c>
      <c r="H16" s="23">
        <v>45364</v>
      </c>
      <c r="I16" s="24">
        <v>140000</v>
      </c>
      <c r="J16" s="25">
        <v>140000</v>
      </c>
      <c r="K16" s="26" t="s">
        <v>14</v>
      </c>
      <c r="L16" s="42" t="s">
        <v>62</v>
      </c>
      <c r="M16" s="21" t="s">
        <v>62</v>
      </c>
      <c r="N16" s="40">
        <v>0</v>
      </c>
      <c r="O16" s="45"/>
      <c r="P16" s="21"/>
      <c r="Q16" s="21"/>
      <c r="R16" s="40">
        <v>0</v>
      </c>
      <c r="S16" s="40">
        <v>0</v>
      </c>
      <c r="T16" s="21"/>
      <c r="U16" s="23"/>
      <c r="V16" s="40">
        <v>0</v>
      </c>
      <c r="W16" s="21" t="s">
        <v>22</v>
      </c>
      <c r="X16" s="23">
        <v>45345</v>
      </c>
      <c r="Y16" s="23">
        <v>45364</v>
      </c>
      <c r="Z16" s="23">
        <v>45365</v>
      </c>
      <c r="AA16" s="40">
        <v>140000</v>
      </c>
      <c r="AB16" s="40">
        <v>0</v>
      </c>
      <c r="AC16" s="40">
        <v>0</v>
      </c>
      <c r="AD16" s="40">
        <v>0</v>
      </c>
      <c r="AE16" s="40">
        <v>0</v>
      </c>
      <c r="AF16" s="40">
        <v>0</v>
      </c>
      <c r="AG16" s="40">
        <v>0</v>
      </c>
      <c r="AH16" s="40">
        <v>0</v>
      </c>
      <c r="AI16" s="40">
        <v>140000</v>
      </c>
      <c r="AJ16" s="40">
        <v>140000</v>
      </c>
      <c r="AK16" s="41" t="s">
        <v>63</v>
      </c>
      <c r="AL16" s="41" t="s">
        <v>132</v>
      </c>
      <c r="AM16" s="41" t="s">
        <v>102</v>
      </c>
      <c r="AN16" s="40">
        <v>0</v>
      </c>
      <c r="AO16" s="40">
        <v>0</v>
      </c>
    </row>
    <row r="17" spans="1:41" x14ac:dyDescent="0.2">
      <c r="A17" s="21">
        <v>800212422</v>
      </c>
      <c r="B17" s="22" t="s">
        <v>15</v>
      </c>
      <c r="C17" s="22" t="s">
        <v>16</v>
      </c>
      <c r="D17" s="22">
        <v>1186761</v>
      </c>
      <c r="E17" s="32" t="str">
        <f>+CONCATENATE(C17,D17)</f>
        <v>CLFR1186761</v>
      </c>
      <c r="F17" s="32" t="str">
        <f>+CONCATENATE(A17,"_",E17)</f>
        <v>800212422_CLFR1186761</v>
      </c>
      <c r="G17" s="23">
        <v>45341</v>
      </c>
      <c r="H17" s="23">
        <v>45356</v>
      </c>
      <c r="I17" s="24">
        <v>180521</v>
      </c>
      <c r="J17" s="25">
        <v>180521</v>
      </c>
      <c r="K17" s="26" t="s">
        <v>13</v>
      </c>
      <c r="L17" s="42" t="s">
        <v>62</v>
      </c>
      <c r="M17" s="21" t="s">
        <v>62</v>
      </c>
      <c r="N17" s="40">
        <v>0</v>
      </c>
      <c r="O17" s="45"/>
      <c r="P17" s="21"/>
      <c r="Q17" s="21"/>
      <c r="R17" s="40">
        <v>0</v>
      </c>
      <c r="S17" s="40">
        <v>0</v>
      </c>
      <c r="T17" s="21"/>
      <c r="U17" s="23"/>
      <c r="V17" s="40">
        <v>0</v>
      </c>
      <c r="W17" s="21" t="s">
        <v>22</v>
      </c>
      <c r="X17" s="23">
        <v>45341</v>
      </c>
      <c r="Y17" s="23">
        <v>45356</v>
      </c>
      <c r="Z17" s="23">
        <v>45377</v>
      </c>
      <c r="AA17" s="40">
        <v>180521</v>
      </c>
      <c r="AB17" s="40">
        <v>0</v>
      </c>
      <c r="AC17" s="40">
        <v>0</v>
      </c>
      <c r="AD17" s="40">
        <v>0</v>
      </c>
      <c r="AE17" s="40">
        <v>0</v>
      </c>
      <c r="AF17" s="40">
        <v>0</v>
      </c>
      <c r="AG17" s="40">
        <v>0</v>
      </c>
      <c r="AH17" s="40">
        <v>0</v>
      </c>
      <c r="AI17" s="40">
        <v>180521</v>
      </c>
      <c r="AJ17" s="40">
        <v>180521</v>
      </c>
      <c r="AK17" s="41" t="s">
        <v>63</v>
      </c>
      <c r="AL17" s="41" t="s">
        <v>123</v>
      </c>
      <c r="AM17" s="41" t="s">
        <v>58</v>
      </c>
      <c r="AN17" s="40">
        <v>0</v>
      </c>
      <c r="AO17" s="40">
        <v>0</v>
      </c>
    </row>
    <row r="18" spans="1:41" x14ac:dyDescent="0.2">
      <c r="A18" s="21">
        <v>800212422</v>
      </c>
      <c r="B18" s="22" t="s">
        <v>15</v>
      </c>
      <c r="C18" s="22" t="s">
        <v>16</v>
      </c>
      <c r="D18" s="22">
        <v>1198129</v>
      </c>
      <c r="E18" s="32" t="str">
        <f>+CONCATENATE(C18,D18)</f>
        <v>CLFR1198129</v>
      </c>
      <c r="F18" s="32" t="str">
        <f>+CONCATENATE(A18,"_",E18)</f>
        <v>800212422_CLFR1198129</v>
      </c>
      <c r="G18" s="23">
        <v>45372</v>
      </c>
      <c r="H18" s="23">
        <v>45377</v>
      </c>
      <c r="I18" s="24">
        <v>494765</v>
      </c>
      <c r="J18" s="25">
        <v>437867</v>
      </c>
      <c r="K18" s="26" t="s">
        <v>13</v>
      </c>
      <c r="L18" s="42" t="s">
        <v>62</v>
      </c>
      <c r="M18" s="21" t="s">
        <v>62</v>
      </c>
      <c r="N18" s="40">
        <v>0</v>
      </c>
      <c r="O18" s="45"/>
      <c r="P18" s="21"/>
      <c r="Q18" s="21"/>
      <c r="R18" s="40">
        <v>0</v>
      </c>
      <c r="S18" s="40">
        <v>0</v>
      </c>
      <c r="T18" s="21"/>
      <c r="U18" s="23"/>
      <c r="V18" s="40">
        <v>0</v>
      </c>
      <c r="W18" s="21" t="s">
        <v>22</v>
      </c>
      <c r="X18" s="23">
        <v>45372</v>
      </c>
      <c r="Y18" s="23">
        <v>45383</v>
      </c>
      <c r="Z18" s="23">
        <v>45384</v>
      </c>
      <c r="AA18" s="40">
        <v>494765</v>
      </c>
      <c r="AB18" s="40">
        <v>0</v>
      </c>
      <c r="AC18" s="40">
        <v>0</v>
      </c>
      <c r="AD18" s="40">
        <v>0</v>
      </c>
      <c r="AE18" s="40">
        <v>0</v>
      </c>
      <c r="AF18" s="40">
        <v>0</v>
      </c>
      <c r="AG18" s="40">
        <v>0</v>
      </c>
      <c r="AH18" s="40">
        <v>0</v>
      </c>
      <c r="AI18" s="40">
        <v>494765</v>
      </c>
      <c r="AJ18" s="40">
        <v>494765</v>
      </c>
      <c r="AK18" s="41" t="s">
        <v>63</v>
      </c>
      <c r="AL18" s="41" t="s">
        <v>155</v>
      </c>
      <c r="AM18" s="41" t="s">
        <v>58</v>
      </c>
      <c r="AN18" s="40">
        <v>0</v>
      </c>
      <c r="AO18" s="40">
        <v>0</v>
      </c>
    </row>
    <row r="19" spans="1:41" x14ac:dyDescent="0.2">
      <c r="A19" s="21">
        <v>800212422</v>
      </c>
      <c r="B19" s="22" t="s">
        <v>15</v>
      </c>
      <c r="C19" s="22" t="s">
        <v>16</v>
      </c>
      <c r="D19" s="22">
        <v>1196324</v>
      </c>
      <c r="E19" s="32" t="str">
        <f>+CONCATENATE(C19,D19)</f>
        <v>CLFR1196324</v>
      </c>
      <c r="F19" s="32" t="str">
        <f>+CONCATENATE(A19,"_",E19)</f>
        <v>800212422_CLFR1196324</v>
      </c>
      <c r="G19" s="23">
        <v>45366</v>
      </c>
      <c r="H19" s="23">
        <v>45372</v>
      </c>
      <c r="I19" s="24">
        <v>140000</v>
      </c>
      <c r="J19" s="25">
        <v>140000</v>
      </c>
      <c r="K19" s="26" t="s">
        <v>14</v>
      </c>
      <c r="L19" s="42" t="s">
        <v>62</v>
      </c>
      <c r="M19" s="21" t="s">
        <v>62</v>
      </c>
      <c r="N19" s="40">
        <v>0</v>
      </c>
      <c r="O19" s="45"/>
      <c r="P19" s="21"/>
      <c r="Q19" s="21"/>
      <c r="R19" s="40">
        <v>0</v>
      </c>
      <c r="S19" s="40">
        <v>0</v>
      </c>
      <c r="T19" s="21"/>
      <c r="U19" s="23"/>
      <c r="V19" s="40">
        <v>0</v>
      </c>
      <c r="W19" s="21" t="s">
        <v>22</v>
      </c>
      <c r="X19" s="23">
        <v>45366</v>
      </c>
      <c r="Y19" s="23">
        <v>45383</v>
      </c>
      <c r="Z19" s="23">
        <v>45384</v>
      </c>
      <c r="AA19" s="40">
        <v>140000</v>
      </c>
      <c r="AB19" s="40">
        <v>0</v>
      </c>
      <c r="AC19" s="40">
        <v>0</v>
      </c>
      <c r="AD19" s="40">
        <v>0</v>
      </c>
      <c r="AE19" s="40">
        <v>0</v>
      </c>
      <c r="AF19" s="40">
        <v>0</v>
      </c>
      <c r="AG19" s="40">
        <v>0</v>
      </c>
      <c r="AH19" s="40">
        <v>0</v>
      </c>
      <c r="AI19" s="40">
        <v>140000</v>
      </c>
      <c r="AJ19" s="40">
        <v>140000</v>
      </c>
      <c r="AK19" s="41" t="s">
        <v>63</v>
      </c>
      <c r="AL19" s="41" t="s">
        <v>147</v>
      </c>
      <c r="AM19" s="41" t="s">
        <v>65</v>
      </c>
      <c r="AN19" s="40">
        <v>0</v>
      </c>
      <c r="AO19" s="40">
        <v>0</v>
      </c>
    </row>
    <row r="20" spans="1:41" x14ac:dyDescent="0.2">
      <c r="A20" s="21">
        <v>800212422</v>
      </c>
      <c r="B20" s="22" t="s">
        <v>15</v>
      </c>
      <c r="C20" s="22" t="s">
        <v>16</v>
      </c>
      <c r="D20" s="22">
        <v>1193744</v>
      </c>
      <c r="E20" s="32" t="str">
        <f>+CONCATENATE(C20,D20)</f>
        <v>CLFR1193744</v>
      </c>
      <c r="F20" s="32" t="str">
        <f>+CONCATENATE(A20,"_",E20)</f>
        <v>800212422_CLFR1193744</v>
      </c>
      <c r="G20" s="23">
        <v>45359</v>
      </c>
      <c r="H20" s="23">
        <v>45378</v>
      </c>
      <c r="I20" s="24">
        <v>140000</v>
      </c>
      <c r="J20" s="25">
        <v>140000</v>
      </c>
      <c r="K20" s="26" t="s">
        <v>14</v>
      </c>
      <c r="L20" s="42" t="s">
        <v>62</v>
      </c>
      <c r="M20" s="21" t="s">
        <v>62</v>
      </c>
      <c r="N20" s="40">
        <v>0</v>
      </c>
      <c r="O20" s="45"/>
      <c r="P20" s="21"/>
      <c r="Q20" s="21"/>
      <c r="R20" s="40">
        <v>0</v>
      </c>
      <c r="S20" s="40">
        <v>0</v>
      </c>
      <c r="T20" s="21"/>
      <c r="U20" s="23"/>
      <c r="V20" s="40">
        <v>0</v>
      </c>
      <c r="W20" s="21" t="s">
        <v>22</v>
      </c>
      <c r="X20" s="23">
        <v>45359</v>
      </c>
      <c r="Y20" s="23">
        <v>45383</v>
      </c>
      <c r="Z20" s="23">
        <v>45384</v>
      </c>
      <c r="AA20" s="40">
        <v>140000</v>
      </c>
      <c r="AB20" s="40">
        <v>0</v>
      </c>
      <c r="AC20" s="40">
        <v>0</v>
      </c>
      <c r="AD20" s="40">
        <v>0</v>
      </c>
      <c r="AE20" s="40">
        <v>0</v>
      </c>
      <c r="AF20" s="40">
        <v>0</v>
      </c>
      <c r="AG20" s="40">
        <v>0</v>
      </c>
      <c r="AH20" s="40">
        <v>0</v>
      </c>
      <c r="AI20" s="40">
        <v>140000</v>
      </c>
      <c r="AJ20" s="40">
        <v>140000</v>
      </c>
      <c r="AK20" s="41" t="s">
        <v>63</v>
      </c>
      <c r="AL20" s="41" t="s">
        <v>140</v>
      </c>
      <c r="AM20" s="41" t="s">
        <v>65</v>
      </c>
      <c r="AN20" s="40">
        <v>0</v>
      </c>
      <c r="AO20" s="40">
        <v>0</v>
      </c>
    </row>
    <row r="21" spans="1:41" x14ac:dyDescent="0.2">
      <c r="A21" s="21">
        <v>800212422</v>
      </c>
      <c r="B21" s="22" t="s">
        <v>15</v>
      </c>
      <c r="C21" s="22" t="s">
        <v>16</v>
      </c>
      <c r="D21" s="22">
        <v>1196383</v>
      </c>
      <c r="E21" s="32" t="str">
        <f>+CONCATENATE(C21,D21)</f>
        <v>CLFR1196383</v>
      </c>
      <c r="F21" s="32" t="str">
        <f>+CONCATENATE(A21,"_",E21)</f>
        <v>800212422_CLFR1196383</v>
      </c>
      <c r="G21" s="23">
        <v>45366</v>
      </c>
      <c r="H21" s="23">
        <v>45372</v>
      </c>
      <c r="I21" s="24">
        <v>140000</v>
      </c>
      <c r="J21" s="25">
        <v>140000</v>
      </c>
      <c r="K21" s="26" t="s">
        <v>14</v>
      </c>
      <c r="L21" s="42" t="s">
        <v>62</v>
      </c>
      <c r="M21" s="21" t="s">
        <v>62</v>
      </c>
      <c r="N21" s="40">
        <v>0</v>
      </c>
      <c r="O21" s="45"/>
      <c r="P21" s="21"/>
      <c r="Q21" s="21"/>
      <c r="R21" s="40">
        <v>0</v>
      </c>
      <c r="S21" s="40">
        <v>0</v>
      </c>
      <c r="T21" s="21"/>
      <c r="U21" s="23"/>
      <c r="V21" s="40">
        <v>0</v>
      </c>
      <c r="W21" s="21" t="s">
        <v>22</v>
      </c>
      <c r="X21" s="23">
        <v>45366</v>
      </c>
      <c r="Y21" s="23">
        <v>45383</v>
      </c>
      <c r="Z21" s="23">
        <v>45384</v>
      </c>
      <c r="AA21" s="40">
        <v>140000</v>
      </c>
      <c r="AB21" s="40">
        <v>0</v>
      </c>
      <c r="AC21" s="40">
        <v>0</v>
      </c>
      <c r="AD21" s="40">
        <v>0</v>
      </c>
      <c r="AE21" s="40">
        <v>0</v>
      </c>
      <c r="AF21" s="40">
        <v>0</v>
      </c>
      <c r="AG21" s="40">
        <v>0</v>
      </c>
      <c r="AH21" s="40">
        <v>0</v>
      </c>
      <c r="AI21" s="40">
        <v>140000</v>
      </c>
      <c r="AJ21" s="40">
        <v>140000</v>
      </c>
      <c r="AK21" s="41" t="s">
        <v>63</v>
      </c>
      <c r="AL21" s="41" t="s">
        <v>151</v>
      </c>
      <c r="AM21" s="41" t="s">
        <v>65</v>
      </c>
      <c r="AN21" s="40">
        <v>0</v>
      </c>
      <c r="AO21" s="40">
        <v>0</v>
      </c>
    </row>
    <row r="22" spans="1:41" x14ac:dyDescent="0.2">
      <c r="A22" s="21">
        <v>800212422</v>
      </c>
      <c r="B22" s="22" t="s">
        <v>15</v>
      </c>
      <c r="C22" s="22" t="s">
        <v>16</v>
      </c>
      <c r="D22" s="22">
        <v>1196374</v>
      </c>
      <c r="E22" s="32" t="str">
        <f>+CONCATENATE(C22,D22)</f>
        <v>CLFR1196374</v>
      </c>
      <c r="F22" s="32" t="str">
        <f>+CONCATENATE(A22,"_",E22)</f>
        <v>800212422_CLFR1196374</v>
      </c>
      <c r="G22" s="23">
        <v>45366</v>
      </c>
      <c r="H22" s="23">
        <v>45373</v>
      </c>
      <c r="I22" s="24">
        <v>140000</v>
      </c>
      <c r="J22" s="25">
        <v>140000</v>
      </c>
      <c r="K22" s="26" t="s">
        <v>14</v>
      </c>
      <c r="L22" s="42" t="s">
        <v>62</v>
      </c>
      <c r="M22" s="21" t="s">
        <v>62</v>
      </c>
      <c r="N22" s="40">
        <v>0</v>
      </c>
      <c r="O22" s="45"/>
      <c r="P22" s="21"/>
      <c r="Q22" s="21"/>
      <c r="R22" s="40">
        <v>0</v>
      </c>
      <c r="S22" s="40">
        <v>0</v>
      </c>
      <c r="T22" s="21"/>
      <c r="U22" s="23"/>
      <c r="V22" s="40">
        <v>0</v>
      </c>
      <c r="W22" s="21" t="s">
        <v>22</v>
      </c>
      <c r="X22" s="23">
        <v>45366</v>
      </c>
      <c r="Y22" s="23">
        <v>45383</v>
      </c>
      <c r="Z22" s="23">
        <v>45384</v>
      </c>
      <c r="AA22" s="40">
        <v>140000</v>
      </c>
      <c r="AB22" s="40">
        <v>0</v>
      </c>
      <c r="AC22" s="40">
        <v>0</v>
      </c>
      <c r="AD22" s="40">
        <v>0</v>
      </c>
      <c r="AE22" s="40">
        <v>0</v>
      </c>
      <c r="AF22" s="40">
        <v>0</v>
      </c>
      <c r="AG22" s="40">
        <v>0</v>
      </c>
      <c r="AH22" s="40">
        <v>0</v>
      </c>
      <c r="AI22" s="40">
        <v>140000</v>
      </c>
      <c r="AJ22" s="40">
        <v>140000</v>
      </c>
      <c r="AK22" s="41" t="s">
        <v>63</v>
      </c>
      <c r="AL22" s="41" t="s">
        <v>149</v>
      </c>
      <c r="AM22" s="41" t="s">
        <v>65</v>
      </c>
      <c r="AN22" s="40">
        <v>0</v>
      </c>
      <c r="AO22" s="40">
        <v>0</v>
      </c>
    </row>
    <row r="23" spans="1:41" x14ac:dyDescent="0.2">
      <c r="A23" s="21">
        <v>800212422</v>
      </c>
      <c r="B23" s="22" t="s">
        <v>15</v>
      </c>
      <c r="C23" s="22" t="s">
        <v>16</v>
      </c>
      <c r="D23" s="22">
        <v>890704</v>
      </c>
      <c r="E23" s="32" t="str">
        <f>+CONCATENATE(C23,D23)</f>
        <v>CLFR890704</v>
      </c>
      <c r="F23" s="32" t="str">
        <f>+CONCATENATE(A23,"_",E23)</f>
        <v>800212422_CLFR890704</v>
      </c>
      <c r="G23" s="23">
        <v>45102</v>
      </c>
      <c r="H23" s="23">
        <v>45180</v>
      </c>
      <c r="I23" s="24">
        <v>66420</v>
      </c>
      <c r="J23" s="25">
        <v>66420</v>
      </c>
      <c r="K23" s="26" t="s">
        <v>13</v>
      </c>
      <c r="L23" s="42" t="s">
        <v>72</v>
      </c>
      <c r="M23" s="21" t="s">
        <v>62</v>
      </c>
      <c r="N23" s="40">
        <v>0</v>
      </c>
      <c r="O23" s="45"/>
      <c r="P23" s="21"/>
      <c r="Q23" s="21"/>
      <c r="R23" s="40">
        <v>0</v>
      </c>
      <c r="S23" s="40">
        <v>0</v>
      </c>
      <c r="T23" s="21"/>
      <c r="U23" s="23"/>
      <c r="V23" s="40">
        <v>0</v>
      </c>
      <c r="W23" s="21" t="s">
        <v>22</v>
      </c>
      <c r="X23" s="23">
        <v>45102</v>
      </c>
      <c r="Y23" s="23">
        <v>45397</v>
      </c>
      <c r="Z23" s="23">
        <v>45405</v>
      </c>
      <c r="AA23" s="40">
        <v>66420</v>
      </c>
      <c r="AB23" s="40">
        <v>0</v>
      </c>
      <c r="AC23" s="40">
        <v>0</v>
      </c>
      <c r="AD23" s="40">
        <v>0</v>
      </c>
      <c r="AE23" s="40">
        <v>0</v>
      </c>
      <c r="AF23" s="40">
        <v>0</v>
      </c>
      <c r="AG23" s="40">
        <v>0</v>
      </c>
      <c r="AH23" s="40">
        <v>0</v>
      </c>
      <c r="AI23" s="40">
        <v>66420</v>
      </c>
      <c r="AJ23" s="40">
        <v>66420</v>
      </c>
      <c r="AK23" s="41" t="s">
        <v>63</v>
      </c>
      <c r="AL23" s="41" t="s">
        <v>73</v>
      </c>
      <c r="AM23" s="41" t="s">
        <v>65</v>
      </c>
      <c r="AN23" s="40">
        <v>0</v>
      </c>
      <c r="AO23" s="40">
        <v>0</v>
      </c>
    </row>
    <row r="24" spans="1:41" x14ac:dyDescent="0.2">
      <c r="A24" s="21">
        <v>800212422</v>
      </c>
      <c r="B24" s="22" t="s">
        <v>15</v>
      </c>
      <c r="C24" s="22" t="s">
        <v>16</v>
      </c>
      <c r="D24" s="22">
        <v>1193718</v>
      </c>
      <c r="E24" s="32" t="str">
        <f>+CONCATENATE(C24,D24)</f>
        <v>CLFR1193718</v>
      </c>
      <c r="F24" s="32" t="str">
        <f>+CONCATENATE(A24,"_",E24)</f>
        <v>800212422_CLFR1193718</v>
      </c>
      <c r="G24" s="23">
        <v>45359</v>
      </c>
      <c r="H24" s="23">
        <v>45364</v>
      </c>
      <c r="I24" s="24">
        <v>10559302</v>
      </c>
      <c r="J24" s="25">
        <v>10559302</v>
      </c>
      <c r="K24" s="26" t="s">
        <v>13</v>
      </c>
      <c r="L24" s="42" t="s">
        <v>72</v>
      </c>
      <c r="M24" s="21" t="s">
        <v>62</v>
      </c>
      <c r="N24" s="40">
        <v>0</v>
      </c>
      <c r="O24" s="45"/>
      <c r="P24" s="21"/>
      <c r="Q24" s="21"/>
      <c r="R24" s="40">
        <v>0</v>
      </c>
      <c r="S24" s="40">
        <v>0</v>
      </c>
      <c r="T24" s="21"/>
      <c r="U24" s="23"/>
      <c r="V24" s="40">
        <v>0</v>
      </c>
      <c r="W24" s="21" t="s">
        <v>22</v>
      </c>
      <c r="X24" s="23">
        <v>45359</v>
      </c>
      <c r="Y24" s="23">
        <v>45364</v>
      </c>
      <c r="Z24" s="23">
        <v>45408</v>
      </c>
      <c r="AA24" s="40">
        <v>10559302</v>
      </c>
      <c r="AB24" s="40">
        <v>0</v>
      </c>
      <c r="AC24" s="40">
        <v>0</v>
      </c>
      <c r="AD24" s="40">
        <v>0</v>
      </c>
      <c r="AE24" s="40">
        <v>0</v>
      </c>
      <c r="AF24" s="40">
        <v>0</v>
      </c>
      <c r="AG24" s="40">
        <v>0</v>
      </c>
      <c r="AH24" s="40">
        <v>0</v>
      </c>
      <c r="AI24" s="40">
        <v>10559302</v>
      </c>
      <c r="AJ24" s="40">
        <v>10559302</v>
      </c>
      <c r="AK24" s="41" t="s">
        <v>63</v>
      </c>
      <c r="AL24" s="41" t="s">
        <v>138</v>
      </c>
      <c r="AM24" s="41" t="s">
        <v>58</v>
      </c>
      <c r="AN24" s="40">
        <v>0</v>
      </c>
      <c r="AO24" s="40">
        <v>0</v>
      </c>
    </row>
    <row r="25" spans="1:41" x14ac:dyDescent="0.2">
      <c r="A25" s="21">
        <v>800212422</v>
      </c>
      <c r="B25" s="22" t="s">
        <v>15</v>
      </c>
      <c r="C25" s="22" t="s">
        <v>16</v>
      </c>
      <c r="D25" s="22">
        <v>1201185</v>
      </c>
      <c r="E25" s="32" t="str">
        <f>+CONCATENATE(C25,D25)</f>
        <v>CLFR1201185</v>
      </c>
      <c r="F25" s="32" t="str">
        <f>+CONCATENATE(A25,"_",E25)</f>
        <v>800212422_CLFR1201185</v>
      </c>
      <c r="G25" s="23">
        <v>45384</v>
      </c>
      <c r="H25" s="23">
        <v>45394</v>
      </c>
      <c r="I25" s="24">
        <v>140000</v>
      </c>
      <c r="J25" s="25">
        <v>140000</v>
      </c>
      <c r="K25" s="26" t="s">
        <v>14</v>
      </c>
      <c r="L25" s="42" t="e">
        <v>#N/A</v>
      </c>
      <c r="M25" s="21" t="s">
        <v>62</v>
      </c>
      <c r="N25" s="40">
        <v>0</v>
      </c>
      <c r="O25" s="45"/>
      <c r="P25" s="21"/>
      <c r="Q25" s="21"/>
      <c r="R25" s="40">
        <v>0</v>
      </c>
      <c r="S25" s="40">
        <v>0</v>
      </c>
      <c r="T25" s="21"/>
      <c r="U25" s="23"/>
      <c r="V25" s="40">
        <v>0</v>
      </c>
      <c r="W25" s="21" t="s">
        <v>22</v>
      </c>
      <c r="X25" s="23">
        <v>45384</v>
      </c>
      <c r="Y25" s="23">
        <v>45394</v>
      </c>
      <c r="Z25" s="23">
        <v>45411</v>
      </c>
      <c r="AA25" s="40">
        <v>140000</v>
      </c>
      <c r="AB25" s="40">
        <v>0</v>
      </c>
      <c r="AC25" s="40">
        <v>0</v>
      </c>
      <c r="AD25" s="40">
        <v>0</v>
      </c>
      <c r="AE25" s="40">
        <v>0</v>
      </c>
      <c r="AF25" s="40">
        <v>0</v>
      </c>
      <c r="AG25" s="40">
        <v>0</v>
      </c>
      <c r="AH25" s="40">
        <v>0</v>
      </c>
      <c r="AI25" s="40">
        <v>140000</v>
      </c>
      <c r="AJ25" s="40">
        <v>140000</v>
      </c>
      <c r="AK25" s="41" t="s">
        <v>63</v>
      </c>
      <c r="AL25" s="41" t="s">
        <v>153</v>
      </c>
      <c r="AM25" s="41" t="s">
        <v>122</v>
      </c>
      <c r="AN25" s="40">
        <v>0</v>
      </c>
      <c r="AO25" s="40">
        <v>0</v>
      </c>
    </row>
    <row r="26" spans="1:41" x14ac:dyDescent="0.2">
      <c r="A26" s="21">
        <v>800212422</v>
      </c>
      <c r="B26" s="22" t="s">
        <v>15</v>
      </c>
      <c r="C26" s="22" t="s">
        <v>16</v>
      </c>
      <c r="D26" s="22">
        <v>1199904</v>
      </c>
      <c r="E26" s="32" t="str">
        <f>+CONCATENATE(C26,D26)</f>
        <v>CLFR1199904</v>
      </c>
      <c r="F26" s="32" t="str">
        <f>+CONCATENATE(A26,"_",E26)</f>
        <v>800212422_CLFR1199904</v>
      </c>
      <c r="G26" s="23">
        <v>45378</v>
      </c>
      <c r="H26" s="23">
        <v>45393</v>
      </c>
      <c r="I26" s="24">
        <v>140000</v>
      </c>
      <c r="J26" s="25">
        <v>140000</v>
      </c>
      <c r="K26" s="26" t="s">
        <v>14</v>
      </c>
      <c r="L26" s="42" t="s">
        <v>72</v>
      </c>
      <c r="M26" s="21" t="s">
        <v>62</v>
      </c>
      <c r="N26" s="40">
        <v>0</v>
      </c>
      <c r="O26" s="45"/>
      <c r="P26" s="21"/>
      <c r="Q26" s="21"/>
      <c r="R26" s="40">
        <v>0</v>
      </c>
      <c r="S26" s="40">
        <v>0</v>
      </c>
      <c r="T26" s="21"/>
      <c r="U26" s="23"/>
      <c r="V26" s="40">
        <v>0</v>
      </c>
      <c r="W26" s="21" t="s">
        <v>22</v>
      </c>
      <c r="X26" s="23">
        <v>45378</v>
      </c>
      <c r="Y26" s="23">
        <v>45393</v>
      </c>
      <c r="Z26" s="23">
        <v>45411</v>
      </c>
      <c r="AA26" s="40">
        <v>140000</v>
      </c>
      <c r="AB26" s="40">
        <v>0</v>
      </c>
      <c r="AC26" s="40">
        <v>0</v>
      </c>
      <c r="AD26" s="40">
        <v>0</v>
      </c>
      <c r="AE26" s="40">
        <v>0</v>
      </c>
      <c r="AF26" s="40">
        <v>0</v>
      </c>
      <c r="AG26" s="40">
        <v>0</v>
      </c>
      <c r="AH26" s="40">
        <v>0</v>
      </c>
      <c r="AI26" s="40">
        <v>140000</v>
      </c>
      <c r="AJ26" s="40">
        <v>140000</v>
      </c>
      <c r="AK26" s="41" t="s">
        <v>63</v>
      </c>
      <c r="AL26" s="41" t="s">
        <v>153</v>
      </c>
      <c r="AM26" s="41" t="s">
        <v>122</v>
      </c>
      <c r="AN26" s="40">
        <v>0</v>
      </c>
      <c r="AO26" s="40">
        <v>0</v>
      </c>
    </row>
    <row r="27" spans="1:41" x14ac:dyDescent="0.2">
      <c r="A27" s="21">
        <v>800212422</v>
      </c>
      <c r="B27" s="22" t="s">
        <v>15</v>
      </c>
      <c r="C27" s="22" t="s">
        <v>16</v>
      </c>
      <c r="D27" s="22">
        <v>1196491</v>
      </c>
      <c r="E27" s="32" t="str">
        <f>+CONCATENATE(C27,D27)</f>
        <v>CLFR1196491</v>
      </c>
      <c r="F27" s="32" t="str">
        <f>+CONCATENATE(A27,"_",E27)</f>
        <v>800212422_CLFR1196491</v>
      </c>
      <c r="G27" s="23">
        <v>45366</v>
      </c>
      <c r="H27" s="23">
        <v>45393</v>
      </c>
      <c r="I27" s="24">
        <v>140000</v>
      </c>
      <c r="J27" s="25">
        <v>140000</v>
      </c>
      <c r="K27" s="26" t="s">
        <v>14</v>
      </c>
      <c r="L27" s="42" t="s">
        <v>72</v>
      </c>
      <c r="M27" s="21" t="s">
        <v>62</v>
      </c>
      <c r="N27" s="40">
        <v>0</v>
      </c>
      <c r="O27" s="45"/>
      <c r="P27" s="21"/>
      <c r="Q27" s="21"/>
      <c r="R27" s="40">
        <v>0</v>
      </c>
      <c r="S27" s="40">
        <v>0</v>
      </c>
      <c r="T27" s="21"/>
      <c r="U27" s="23"/>
      <c r="V27" s="40">
        <v>0</v>
      </c>
      <c r="W27" s="21" t="s">
        <v>22</v>
      </c>
      <c r="X27" s="23">
        <v>45366</v>
      </c>
      <c r="Y27" s="23">
        <v>45393</v>
      </c>
      <c r="Z27" s="23">
        <v>45411</v>
      </c>
      <c r="AA27" s="40">
        <v>140000</v>
      </c>
      <c r="AB27" s="40">
        <v>0</v>
      </c>
      <c r="AC27" s="40">
        <v>0</v>
      </c>
      <c r="AD27" s="40">
        <v>0</v>
      </c>
      <c r="AE27" s="40">
        <v>0</v>
      </c>
      <c r="AF27" s="40">
        <v>0</v>
      </c>
      <c r="AG27" s="40">
        <v>0</v>
      </c>
      <c r="AH27" s="40">
        <v>0</v>
      </c>
      <c r="AI27" s="40">
        <v>140000</v>
      </c>
      <c r="AJ27" s="40">
        <v>140000</v>
      </c>
      <c r="AK27" s="41" t="s">
        <v>63</v>
      </c>
      <c r="AL27" s="41" t="s">
        <v>153</v>
      </c>
      <c r="AM27" s="41" t="s">
        <v>122</v>
      </c>
      <c r="AN27" s="40">
        <v>0</v>
      </c>
      <c r="AO27" s="40">
        <v>0</v>
      </c>
    </row>
    <row r="28" spans="1:41" x14ac:dyDescent="0.2">
      <c r="A28" s="21">
        <v>800212422</v>
      </c>
      <c r="B28" s="22" t="s">
        <v>15</v>
      </c>
      <c r="C28" s="22" t="s">
        <v>16</v>
      </c>
      <c r="D28" s="22">
        <v>1200162</v>
      </c>
      <c r="E28" s="32" t="str">
        <f>+CONCATENATE(C28,D28)</f>
        <v>CLFR1200162</v>
      </c>
      <c r="F28" s="32" t="str">
        <f>+CONCATENATE(A28,"_",E28)</f>
        <v>800212422_CLFR1200162</v>
      </c>
      <c r="G28" s="23">
        <v>45378</v>
      </c>
      <c r="H28" s="23">
        <v>45393</v>
      </c>
      <c r="I28" s="24">
        <v>201560</v>
      </c>
      <c r="J28" s="25">
        <v>201560</v>
      </c>
      <c r="K28" s="26" t="s">
        <v>14</v>
      </c>
      <c r="L28" s="42" t="s">
        <v>72</v>
      </c>
      <c r="M28" s="21" t="s">
        <v>62</v>
      </c>
      <c r="N28" s="40">
        <v>0</v>
      </c>
      <c r="O28" s="45"/>
      <c r="P28" s="21"/>
      <c r="Q28" s="21"/>
      <c r="R28" s="40">
        <v>0</v>
      </c>
      <c r="S28" s="40">
        <v>0</v>
      </c>
      <c r="T28" s="21"/>
      <c r="U28" s="23"/>
      <c r="V28" s="40">
        <v>0</v>
      </c>
      <c r="W28" s="21" t="s">
        <v>22</v>
      </c>
      <c r="X28" s="23">
        <v>45378</v>
      </c>
      <c r="Y28" s="23">
        <v>45393</v>
      </c>
      <c r="Z28" s="23">
        <v>45412</v>
      </c>
      <c r="AA28" s="40">
        <v>201560</v>
      </c>
      <c r="AB28" s="40">
        <v>0</v>
      </c>
      <c r="AC28" s="40">
        <v>0</v>
      </c>
      <c r="AD28" s="40">
        <v>0</v>
      </c>
      <c r="AE28" s="40">
        <v>0</v>
      </c>
      <c r="AF28" s="40">
        <v>0</v>
      </c>
      <c r="AG28" s="40">
        <v>0</v>
      </c>
      <c r="AH28" s="40">
        <v>0</v>
      </c>
      <c r="AI28" s="40">
        <v>201560</v>
      </c>
      <c r="AJ28" s="40">
        <v>201560</v>
      </c>
      <c r="AK28" s="41" t="s">
        <v>63</v>
      </c>
      <c r="AL28" s="41" t="s">
        <v>167</v>
      </c>
      <c r="AM28" s="41" t="s">
        <v>122</v>
      </c>
      <c r="AN28" s="40">
        <v>0</v>
      </c>
      <c r="AO28" s="40">
        <v>0</v>
      </c>
    </row>
    <row r="29" spans="1:41" x14ac:dyDescent="0.2">
      <c r="A29" s="21">
        <v>800212422</v>
      </c>
      <c r="B29" s="22" t="s">
        <v>15</v>
      </c>
      <c r="C29" s="22" t="s">
        <v>16</v>
      </c>
      <c r="D29" s="22">
        <v>1164131</v>
      </c>
      <c r="E29" s="32" t="str">
        <f>+CONCATENATE(C29,D29)</f>
        <v>CLFR1164131</v>
      </c>
      <c r="F29" s="32" t="str">
        <f>+CONCATENATE(A29,"_",E29)</f>
        <v>800212422_CLFR1164131</v>
      </c>
      <c r="G29" s="23">
        <v>45277</v>
      </c>
      <c r="H29" s="23">
        <v>45293</v>
      </c>
      <c r="I29" s="24">
        <v>31560</v>
      </c>
      <c r="J29" s="25">
        <v>27460</v>
      </c>
      <c r="K29" s="26" t="s">
        <v>13</v>
      </c>
      <c r="L29" s="42" t="s">
        <v>62</v>
      </c>
      <c r="M29" s="21" t="s">
        <v>62</v>
      </c>
      <c r="N29" s="40">
        <v>0</v>
      </c>
      <c r="O29" s="45"/>
      <c r="P29" s="21"/>
      <c r="Q29" s="21"/>
      <c r="R29" s="40">
        <v>0</v>
      </c>
      <c r="S29" s="40">
        <v>0</v>
      </c>
      <c r="T29" s="21"/>
      <c r="U29" s="23"/>
      <c r="V29" s="40">
        <v>0</v>
      </c>
      <c r="W29" s="21" t="s">
        <v>22</v>
      </c>
      <c r="X29" s="23">
        <v>45277</v>
      </c>
      <c r="Y29" s="23">
        <v>45414</v>
      </c>
      <c r="Z29" s="23">
        <v>45418</v>
      </c>
      <c r="AA29" s="40">
        <v>31560</v>
      </c>
      <c r="AB29" s="40">
        <v>0</v>
      </c>
      <c r="AC29" s="40">
        <v>0</v>
      </c>
      <c r="AD29" s="40">
        <v>0</v>
      </c>
      <c r="AE29" s="40">
        <v>0</v>
      </c>
      <c r="AF29" s="40">
        <v>0</v>
      </c>
      <c r="AG29" s="40">
        <v>0</v>
      </c>
      <c r="AH29" s="40">
        <v>0</v>
      </c>
      <c r="AI29" s="40">
        <v>31560</v>
      </c>
      <c r="AJ29" s="40">
        <v>31560</v>
      </c>
      <c r="AK29" s="41" t="s">
        <v>63</v>
      </c>
      <c r="AL29" s="41" t="s">
        <v>95</v>
      </c>
      <c r="AM29" s="41" t="s">
        <v>58</v>
      </c>
      <c r="AN29" s="40">
        <v>0</v>
      </c>
      <c r="AO29" s="40">
        <v>0</v>
      </c>
    </row>
    <row r="30" spans="1:41" x14ac:dyDescent="0.2">
      <c r="A30" s="21">
        <v>800212422</v>
      </c>
      <c r="B30" s="22" t="s">
        <v>15</v>
      </c>
      <c r="C30" s="22" t="s">
        <v>16</v>
      </c>
      <c r="D30" s="22">
        <v>1164296</v>
      </c>
      <c r="E30" s="32" t="str">
        <f>+CONCATENATE(C30,D30)</f>
        <v>CLFR1164296</v>
      </c>
      <c r="F30" s="32" t="str">
        <f>+CONCATENATE(A30,"_",E30)</f>
        <v>800212422_CLFR1164296</v>
      </c>
      <c r="G30" s="23">
        <v>45278</v>
      </c>
      <c r="H30" s="23">
        <v>45293</v>
      </c>
      <c r="I30" s="24">
        <v>50293</v>
      </c>
      <c r="J30" s="25">
        <v>50293</v>
      </c>
      <c r="K30" s="26" t="s">
        <v>13</v>
      </c>
      <c r="L30" s="42" t="s">
        <v>62</v>
      </c>
      <c r="M30" s="21" t="s">
        <v>62</v>
      </c>
      <c r="N30" s="40">
        <v>0</v>
      </c>
      <c r="O30" s="45"/>
      <c r="P30" s="21"/>
      <c r="Q30" s="21"/>
      <c r="R30" s="40">
        <v>0</v>
      </c>
      <c r="S30" s="40">
        <v>0</v>
      </c>
      <c r="T30" s="21"/>
      <c r="U30" s="23"/>
      <c r="V30" s="40">
        <v>0</v>
      </c>
      <c r="W30" s="21" t="s">
        <v>22</v>
      </c>
      <c r="X30" s="23">
        <v>45278</v>
      </c>
      <c r="Y30" s="23">
        <v>45414</v>
      </c>
      <c r="Z30" s="23">
        <v>45419</v>
      </c>
      <c r="AA30" s="40">
        <v>50293</v>
      </c>
      <c r="AB30" s="40">
        <v>0</v>
      </c>
      <c r="AC30" s="40">
        <v>0</v>
      </c>
      <c r="AD30" s="40">
        <v>0</v>
      </c>
      <c r="AE30" s="40">
        <v>0</v>
      </c>
      <c r="AF30" s="40">
        <v>0</v>
      </c>
      <c r="AG30" s="40">
        <v>0</v>
      </c>
      <c r="AH30" s="40">
        <v>0</v>
      </c>
      <c r="AI30" s="40">
        <v>50293</v>
      </c>
      <c r="AJ30" s="40">
        <v>50293</v>
      </c>
      <c r="AK30" s="41" t="s">
        <v>63</v>
      </c>
      <c r="AL30" s="41" t="s">
        <v>96</v>
      </c>
      <c r="AM30" s="41" t="s">
        <v>58</v>
      </c>
      <c r="AN30" s="40">
        <v>0</v>
      </c>
      <c r="AO30" s="40">
        <v>0</v>
      </c>
    </row>
    <row r="31" spans="1:41" x14ac:dyDescent="0.2">
      <c r="A31" s="21">
        <v>800212422</v>
      </c>
      <c r="B31" s="22" t="s">
        <v>15</v>
      </c>
      <c r="C31" s="22" t="s">
        <v>16</v>
      </c>
      <c r="D31" s="22">
        <v>1207359</v>
      </c>
      <c r="E31" s="32" t="str">
        <f>+CONCATENATE(C31,D31)</f>
        <v>CLFR1207359</v>
      </c>
      <c r="F31" s="32" t="str">
        <f>+CONCATENATE(A31,"_",E31)</f>
        <v>800212422_CLFR1207359</v>
      </c>
      <c r="G31" s="23">
        <v>45401</v>
      </c>
      <c r="H31" s="23">
        <v>45404</v>
      </c>
      <c r="I31" s="24">
        <v>3651</v>
      </c>
      <c r="J31" s="25">
        <v>3651</v>
      </c>
      <c r="K31" s="26" t="s">
        <v>13</v>
      </c>
      <c r="L31" s="42" t="e">
        <v>#N/A</v>
      </c>
      <c r="M31" s="21" t="s">
        <v>62</v>
      </c>
      <c r="N31" s="40">
        <v>0</v>
      </c>
      <c r="O31" s="45"/>
      <c r="P31" s="21"/>
      <c r="Q31" s="21"/>
      <c r="R31" s="40">
        <v>0</v>
      </c>
      <c r="S31" s="40">
        <v>0</v>
      </c>
      <c r="T31" s="21"/>
      <c r="U31" s="23"/>
      <c r="V31" s="40">
        <v>0</v>
      </c>
      <c r="W31" s="21" t="s">
        <v>22</v>
      </c>
      <c r="X31" s="23">
        <v>45401</v>
      </c>
      <c r="Y31" s="23">
        <v>45414</v>
      </c>
      <c r="Z31" s="23">
        <v>45418</v>
      </c>
      <c r="AA31" s="40">
        <v>3651</v>
      </c>
      <c r="AB31" s="40">
        <v>0</v>
      </c>
      <c r="AC31" s="40">
        <v>0</v>
      </c>
      <c r="AD31" s="40">
        <v>0</v>
      </c>
      <c r="AE31" s="40">
        <v>0</v>
      </c>
      <c r="AF31" s="40">
        <v>0</v>
      </c>
      <c r="AG31" s="40">
        <v>0</v>
      </c>
      <c r="AH31" s="40">
        <v>0</v>
      </c>
      <c r="AI31" s="40">
        <v>3651</v>
      </c>
      <c r="AJ31" s="40">
        <v>3651</v>
      </c>
      <c r="AK31" s="41" t="s">
        <v>63</v>
      </c>
      <c r="AL31" s="41" t="s">
        <v>174</v>
      </c>
      <c r="AM31" s="41" t="s">
        <v>183</v>
      </c>
      <c r="AN31" s="40">
        <v>0</v>
      </c>
      <c r="AO31" s="40">
        <v>0</v>
      </c>
    </row>
    <row r="32" spans="1:41" x14ac:dyDescent="0.2">
      <c r="A32" s="21">
        <v>800212422</v>
      </c>
      <c r="B32" s="22" t="s">
        <v>15</v>
      </c>
      <c r="C32" s="22" t="s">
        <v>16</v>
      </c>
      <c r="D32" s="22">
        <v>1202551</v>
      </c>
      <c r="E32" s="32" t="str">
        <f>+CONCATENATE(C32,D32)</f>
        <v>CLFR1202551</v>
      </c>
      <c r="F32" s="32" t="str">
        <f>+CONCATENATE(A32,"_",E32)</f>
        <v>800212422_CLFR1202551</v>
      </c>
      <c r="G32" s="23">
        <v>45387</v>
      </c>
      <c r="H32" s="23"/>
      <c r="I32" s="24">
        <v>47000</v>
      </c>
      <c r="J32" s="25">
        <v>47000</v>
      </c>
      <c r="K32" s="26" t="s">
        <v>13</v>
      </c>
      <c r="L32" s="42" t="e">
        <v>#N/A</v>
      </c>
      <c r="M32" s="21" t="s">
        <v>62</v>
      </c>
      <c r="N32" s="40">
        <v>0</v>
      </c>
      <c r="O32" s="45"/>
      <c r="P32" s="21"/>
      <c r="Q32" s="21"/>
      <c r="R32" s="40">
        <v>0</v>
      </c>
      <c r="S32" s="40">
        <v>0</v>
      </c>
      <c r="T32" s="21"/>
      <c r="U32" s="23"/>
      <c r="V32" s="40">
        <v>0</v>
      </c>
      <c r="W32" s="21" t="s">
        <v>22</v>
      </c>
      <c r="X32" s="23">
        <v>45387</v>
      </c>
      <c r="Y32" s="23">
        <v>45415</v>
      </c>
      <c r="Z32" s="23">
        <v>45418</v>
      </c>
      <c r="AA32" s="40">
        <v>47000</v>
      </c>
      <c r="AB32" s="40">
        <v>0</v>
      </c>
      <c r="AC32" s="40">
        <v>0</v>
      </c>
      <c r="AD32" s="40">
        <v>0</v>
      </c>
      <c r="AE32" s="40">
        <v>0</v>
      </c>
      <c r="AF32" s="40">
        <v>0</v>
      </c>
      <c r="AG32" s="40">
        <v>0</v>
      </c>
      <c r="AH32" s="40">
        <v>0</v>
      </c>
      <c r="AI32" s="40">
        <v>47000</v>
      </c>
      <c r="AJ32" s="40">
        <v>47000</v>
      </c>
      <c r="AK32" s="41" t="s">
        <v>63</v>
      </c>
      <c r="AL32" s="41" t="s">
        <v>175</v>
      </c>
      <c r="AM32" s="41" t="s">
        <v>158</v>
      </c>
      <c r="AN32" s="40">
        <v>0</v>
      </c>
      <c r="AO32" s="40">
        <v>0</v>
      </c>
    </row>
    <row r="33" spans="1:41" x14ac:dyDescent="0.2">
      <c r="A33" s="21">
        <v>800212422</v>
      </c>
      <c r="B33" s="22" t="s">
        <v>15</v>
      </c>
      <c r="C33" s="22" t="s">
        <v>16</v>
      </c>
      <c r="D33" s="22">
        <v>1202552</v>
      </c>
      <c r="E33" s="32" t="str">
        <f>+CONCATENATE(C33,D33)</f>
        <v>CLFR1202552</v>
      </c>
      <c r="F33" s="32" t="str">
        <f>+CONCATENATE(A33,"_",E33)</f>
        <v>800212422_CLFR1202552</v>
      </c>
      <c r="G33" s="23">
        <v>45387</v>
      </c>
      <c r="H33" s="23"/>
      <c r="I33" s="24">
        <v>47000</v>
      </c>
      <c r="J33" s="25">
        <v>47000</v>
      </c>
      <c r="K33" s="26" t="s">
        <v>13</v>
      </c>
      <c r="L33" s="42" t="e">
        <v>#N/A</v>
      </c>
      <c r="M33" s="21" t="s">
        <v>62</v>
      </c>
      <c r="N33" s="40">
        <v>0</v>
      </c>
      <c r="O33" s="45"/>
      <c r="P33" s="21"/>
      <c r="Q33" s="21"/>
      <c r="R33" s="40">
        <v>0</v>
      </c>
      <c r="S33" s="40">
        <v>0</v>
      </c>
      <c r="T33" s="21"/>
      <c r="U33" s="23"/>
      <c r="V33" s="40">
        <v>0</v>
      </c>
      <c r="W33" s="21" t="s">
        <v>22</v>
      </c>
      <c r="X33" s="23">
        <v>45387</v>
      </c>
      <c r="Y33" s="23">
        <v>45415</v>
      </c>
      <c r="Z33" s="23">
        <v>45418</v>
      </c>
      <c r="AA33" s="40">
        <v>47000</v>
      </c>
      <c r="AB33" s="40">
        <v>0</v>
      </c>
      <c r="AC33" s="40">
        <v>0</v>
      </c>
      <c r="AD33" s="40">
        <v>0</v>
      </c>
      <c r="AE33" s="40">
        <v>0</v>
      </c>
      <c r="AF33" s="40">
        <v>0</v>
      </c>
      <c r="AG33" s="40">
        <v>0</v>
      </c>
      <c r="AH33" s="40">
        <v>0</v>
      </c>
      <c r="AI33" s="40">
        <v>47000</v>
      </c>
      <c r="AJ33" s="40">
        <v>47000</v>
      </c>
      <c r="AK33" s="41" t="s">
        <v>63</v>
      </c>
      <c r="AL33" s="47" t="s">
        <v>176</v>
      </c>
      <c r="AM33" s="41" t="s">
        <v>158</v>
      </c>
      <c r="AN33" s="40">
        <v>0</v>
      </c>
      <c r="AO33" s="40">
        <v>0</v>
      </c>
    </row>
    <row r="34" spans="1:41" x14ac:dyDescent="0.2">
      <c r="A34" s="21">
        <v>800212422</v>
      </c>
      <c r="B34" s="22" t="s">
        <v>15</v>
      </c>
      <c r="C34" s="22" t="s">
        <v>16</v>
      </c>
      <c r="D34" s="22">
        <v>1202546</v>
      </c>
      <c r="E34" s="32" t="str">
        <f>+CONCATENATE(C34,D34)</f>
        <v>CLFR1202546</v>
      </c>
      <c r="F34" s="32" t="str">
        <f>+CONCATENATE(A34,"_",E34)</f>
        <v>800212422_CLFR1202546</v>
      </c>
      <c r="G34" s="23">
        <v>45387</v>
      </c>
      <c r="H34" s="23"/>
      <c r="I34" s="24">
        <v>47000</v>
      </c>
      <c r="J34" s="25">
        <v>47000</v>
      </c>
      <c r="K34" s="26" t="s">
        <v>13</v>
      </c>
      <c r="L34" s="42" t="e">
        <v>#N/A</v>
      </c>
      <c r="M34" s="21" t="s">
        <v>62</v>
      </c>
      <c r="N34" s="40">
        <v>0</v>
      </c>
      <c r="O34" s="45"/>
      <c r="P34" s="21"/>
      <c r="Q34" s="21"/>
      <c r="R34" s="40">
        <v>0</v>
      </c>
      <c r="S34" s="40">
        <v>0</v>
      </c>
      <c r="T34" s="21"/>
      <c r="U34" s="23"/>
      <c r="V34" s="40">
        <v>0</v>
      </c>
      <c r="W34" s="21" t="s">
        <v>22</v>
      </c>
      <c r="X34" s="23">
        <v>45387</v>
      </c>
      <c r="Y34" s="23">
        <v>45415</v>
      </c>
      <c r="Z34" s="23">
        <v>45418</v>
      </c>
      <c r="AA34" s="40">
        <v>47000</v>
      </c>
      <c r="AB34" s="40">
        <v>0</v>
      </c>
      <c r="AC34" s="40">
        <v>0</v>
      </c>
      <c r="AD34" s="40">
        <v>0</v>
      </c>
      <c r="AE34" s="40">
        <v>0</v>
      </c>
      <c r="AF34" s="40">
        <v>0</v>
      </c>
      <c r="AG34" s="40">
        <v>0</v>
      </c>
      <c r="AH34" s="40">
        <v>0</v>
      </c>
      <c r="AI34" s="40">
        <v>47000</v>
      </c>
      <c r="AJ34" s="40">
        <v>47000</v>
      </c>
      <c r="AK34" s="41" t="s">
        <v>63</v>
      </c>
      <c r="AL34" s="47" t="s">
        <v>177</v>
      </c>
      <c r="AM34" s="41" t="s">
        <v>158</v>
      </c>
      <c r="AN34" s="40">
        <v>0</v>
      </c>
      <c r="AO34" s="40">
        <v>0</v>
      </c>
    </row>
    <row r="35" spans="1:41" x14ac:dyDescent="0.2">
      <c r="A35" s="21">
        <v>800212422</v>
      </c>
      <c r="B35" s="22" t="s">
        <v>15</v>
      </c>
      <c r="C35" s="22" t="s">
        <v>16</v>
      </c>
      <c r="D35" s="22">
        <v>1202549</v>
      </c>
      <c r="E35" s="32" t="str">
        <f>+CONCATENATE(C35,D35)</f>
        <v>CLFR1202549</v>
      </c>
      <c r="F35" s="32" t="str">
        <f>+CONCATENATE(A35,"_",E35)</f>
        <v>800212422_CLFR1202549</v>
      </c>
      <c r="G35" s="23">
        <v>45387</v>
      </c>
      <c r="H35" s="23"/>
      <c r="I35" s="24">
        <v>47000</v>
      </c>
      <c r="J35" s="25">
        <v>47000</v>
      </c>
      <c r="K35" s="26" t="s">
        <v>13</v>
      </c>
      <c r="L35" s="42" t="e">
        <v>#N/A</v>
      </c>
      <c r="M35" s="21" t="s">
        <v>62</v>
      </c>
      <c r="N35" s="40">
        <v>0</v>
      </c>
      <c r="O35" s="45"/>
      <c r="P35" s="21"/>
      <c r="Q35" s="21"/>
      <c r="R35" s="40">
        <v>0</v>
      </c>
      <c r="S35" s="40">
        <v>0</v>
      </c>
      <c r="T35" s="21"/>
      <c r="U35" s="23"/>
      <c r="V35" s="40">
        <v>0</v>
      </c>
      <c r="W35" s="21" t="s">
        <v>22</v>
      </c>
      <c r="X35" s="23">
        <v>45387</v>
      </c>
      <c r="Y35" s="23">
        <v>45415</v>
      </c>
      <c r="Z35" s="23">
        <v>45418</v>
      </c>
      <c r="AA35" s="40">
        <v>47000</v>
      </c>
      <c r="AB35" s="40">
        <v>0</v>
      </c>
      <c r="AC35" s="40">
        <v>0</v>
      </c>
      <c r="AD35" s="40">
        <v>0</v>
      </c>
      <c r="AE35" s="40">
        <v>0</v>
      </c>
      <c r="AF35" s="40">
        <v>0</v>
      </c>
      <c r="AG35" s="40">
        <v>0</v>
      </c>
      <c r="AH35" s="40">
        <v>0</v>
      </c>
      <c r="AI35" s="40">
        <v>47000</v>
      </c>
      <c r="AJ35" s="40">
        <v>47000</v>
      </c>
      <c r="AK35" s="41" t="s">
        <v>63</v>
      </c>
      <c r="AL35" s="47" t="s">
        <v>178</v>
      </c>
      <c r="AM35" s="41" t="s">
        <v>158</v>
      </c>
      <c r="AN35" s="40">
        <v>0</v>
      </c>
      <c r="AO35" s="40">
        <v>0</v>
      </c>
    </row>
    <row r="36" spans="1:41" x14ac:dyDescent="0.2">
      <c r="A36" s="21">
        <v>800212422</v>
      </c>
      <c r="B36" s="22" t="s">
        <v>15</v>
      </c>
      <c r="C36" s="22" t="s">
        <v>16</v>
      </c>
      <c r="D36" s="22">
        <v>1202547</v>
      </c>
      <c r="E36" s="32" t="str">
        <f>+CONCATENATE(C36,D36)</f>
        <v>CLFR1202547</v>
      </c>
      <c r="F36" s="32" t="str">
        <f>+CONCATENATE(A36,"_",E36)</f>
        <v>800212422_CLFR1202547</v>
      </c>
      <c r="G36" s="23">
        <v>45387</v>
      </c>
      <c r="H36" s="23"/>
      <c r="I36" s="24">
        <v>47000</v>
      </c>
      <c r="J36" s="25">
        <v>47000</v>
      </c>
      <c r="K36" s="26" t="s">
        <v>13</v>
      </c>
      <c r="L36" s="42" t="e">
        <v>#N/A</v>
      </c>
      <c r="M36" s="21" t="s">
        <v>62</v>
      </c>
      <c r="N36" s="40">
        <v>0</v>
      </c>
      <c r="O36" s="45"/>
      <c r="P36" s="21"/>
      <c r="Q36" s="21"/>
      <c r="R36" s="40">
        <v>0</v>
      </c>
      <c r="S36" s="40">
        <v>0</v>
      </c>
      <c r="T36" s="21"/>
      <c r="U36" s="23"/>
      <c r="V36" s="40">
        <v>0</v>
      </c>
      <c r="W36" s="21" t="s">
        <v>22</v>
      </c>
      <c r="X36" s="23">
        <v>45387</v>
      </c>
      <c r="Y36" s="23">
        <v>45415</v>
      </c>
      <c r="Z36" s="23">
        <v>45418</v>
      </c>
      <c r="AA36" s="40">
        <v>47000</v>
      </c>
      <c r="AB36" s="40">
        <v>0</v>
      </c>
      <c r="AC36" s="40">
        <v>0</v>
      </c>
      <c r="AD36" s="40">
        <v>0</v>
      </c>
      <c r="AE36" s="40">
        <v>0</v>
      </c>
      <c r="AF36" s="40">
        <v>0</v>
      </c>
      <c r="AG36" s="40">
        <v>0</v>
      </c>
      <c r="AH36" s="40">
        <v>0</v>
      </c>
      <c r="AI36" s="40">
        <v>47000</v>
      </c>
      <c r="AJ36" s="40">
        <v>47000</v>
      </c>
      <c r="AK36" s="41" t="s">
        <v>63</v>
      </c>
      <c r="AL36" s="47" t="s">
        <v>179</v>
      </c>
      <c r="AM36" s="41" t="s">
        <v>158</v>
      </c>
      <c r="AN36" s="40">
        <v>0</v>
      </c>
      <c r="AO36" s="40">
        <v>0</v>
      </c>
    </row>
    <row r="37" spans="1:41" x14ac:dyDescent="0.2">
      <c r="A37" s="21">
        <v>800212422</v>
      </c>
      <c r="B37" s="22" t="s">
        <v>15</v>
      </c>
      <c r="C37" s="22" t="s">
        <v>16</v>
      </c>
      <c r="D37" s="22">
        <v>1202540</v>
      </c>
      <c r="E37" s="32" t="str">
        <f>+CONCATENATE(C37,D37)</f>
        <v>CLFR1202540</v>
      </c>
      <c r="F37" s="32" t="str">
        <f>+CONCATENATE(A37,"_",E37)</f>
        <v>800212422_CLFR1202540</v>
      </c>
      <c r="G37" s="23">
        <v>45387</v>
      </c>
      <c r="H37" s="23"/>
      <c r="I37" s="24">
        <v>47000</v>
      </c>
      <c r="J37" s="25">
        <v>47000</v>
      </c>
      <c r="K37" s="26" t="s">
        <v>13</v>
      </c>
      <c r="L37" s="42" t="e">
        <v>#N/A</v>
      </c>
      <c r="M37" s="21" t="s">
        <v>62</v>
      </c>
      <c r="N37" s="40">
        <v>0</v>
      </c>
      <c r="O37" s="45"/>
      <c r="P37" s="21"/>
      <c r="Q37" s="21"/>
      <c r="R37" s="40">
        <v>0</v>
      </c>
      <c r="S37" s="40">
        <v>0</v>
      </c>
      <c r="T37" s="21"/>
      <c r="U37" s="23"/>
      <c r="V37" s="40">
        <v>0</v>
      </c>
      <c r="W37" s="21" t="s">
        <v>22</v>
      </c>
      <c r="X37" s="23">
        <v>45387</v>
      </c>
      <c r="Y37" s="23">
        <v>45415</v>
      </c>
      <c r="Z37" s="23">
        <v>45418</v>
      </c>
      <c r="AA37" s="40">
        <v>47000</v>
      </c>
      <c r="AB37" s="40">
        <v>0</v>
      </c>
      <c r="AC37" s="40">
        <v>0</v>
      </c>
      <c r="AD37" s="40">
        <v>0</v>
      </c>
      <c r="AE37" s="40">
        <v>0</v>
      </c>
      <c r="AF37" s="40">
        <v>0</v>
      </c>
      <c r="AG37" s="40">
        <v>0</v>
      </c>
      <c r="AH37" s="40">
        <v>0</v>
      </c>
      <c r="AI37" s="40">
        <v>47000</v>
      </c>
      <c r="AJ37" s="40">
        <v>47000</v>
      </c>
      <c r="AK37" s="41" t="s">
        <v>63</v>
      </c>
      <c r="AL37" s="47" t="s">
        <v>180</v>
      </c>
      <c r="AM37" s="41" t="s">
        <v>158</v>
      </c>
      <c r="AN37" s="40">
        <v>0</v>
      </c>
      <c r="AO37" s="40">
        <v>0</v>
      </c>
    </row>
    <row r="38" spans="1:41" x14ac:dyDescent="0.2">
      <c r="A38" s="21">
        <v>800212422</v>
      </c>
      <c r="B38" s="22" t="s">
        <v>15</v>
      </c>
      <c r="C38" s="22" t="s">
        <v>16</v>
      </c>
      <c r="D38" s="22">
        <v>1202557</v>
      </c>
      <c r="E38" s="32" t="str">
        <f>+CONCATENATE(C38,D38)</f>
        <v>CLFR1202557</v>
      </c>
      <c r="F38" s="32" t="str">
        <f>+CONCATENATE(A38,"_",E38)</f>
        <v>800212422_CLFR1202557</v>
      </c>
      <c r="G38" s="23">
        <v>45387</v>
      </c>
      <c r="H38" s="23"/>
      <c r="I38" s="24">
        <v>47000</v>
      </c>
      <c r="J38" s="25">
        <v>47000</v>
      </c>
      <c r="K38" s="26" t="s">
        <v>13</v>
      </c>
      <c r="L38" s="42" t="e">
        <v>#N/A</v>
      </c>
      <c r="M38" s="21" t="s">
        <v>62</v>
      </c>
      <c r="N38" s="40">
        <v>0</v>
      </c>
      <c r="O38" s="45"/>
      <c r="P38" s="21"/>
      <c r="Q38" s="21"/>
      <c r="R38" s="40">
        <v>0</v>
      </c>
      <c r="S38" s="40">
        <v>0</v>
      </c>
      <c r="T38" s="21"/>
      <c r="U38" s="23"/>
      <c r="V38" s="40">
        <v>0</v>
      </c>
      <c r="W38" s="21" t="s">
        <v>22</v>
      </c>
      <c r="X38" s="23">
        <v>45387</v>
      </c>
      <c r="Y38" s="23">
        <v>45415</v>
      </c>
      <c r="Z38" s="23">
        <v>45418</v>
      </c>
      <c r="AA38" s="40">
        <v>47000</v>
      </c>
      <c r="AB38" s="40">
        <v>0</v>
      </c>
      <c r="AC38" s="40">
        <v>0</v>
      </c>
      <c r="AD38" s="40">
        <v>0</v>
      </c>
      <c r="AE38" s="40">
        <v>0</v>
      </c>
      <c r="AF38" s="40">
        <v>0</v>
      </c>
      <c r="AG38" s="40">
        <v>0</v>
      </c>
      <c r="AH38" s="40">
        <v>0</v>
      </c>
      <c r="AI38" s="40">
        <v>47000</v>
      </c>
      <c r="AJ38" s="40">
        <v>47000</v>
      </c>
      <c r="AK38" s="41" t="s">
        <v>63</v>
      </c>
      <c r="AL38" s="47" t="s">
        <v>181</v>
      </c>
      <c r="AM38" s="41" t="s">
        <v>158</v>
      </c>
      <c r="AN38" s="40">
        <v>0</v>
      </c>
      <c r="AO38" s="40">
        <v>0</v>
      </c>
    </row>
    <row r="39" spans="1:41" x14ac:dyDescent="0.2">
      <c r="A39" s="21">
        <v>800212422</v>
      </c>
      <c r="B39" s="22" t="s">
        <v>15</v>
      </c>
      <c r="C39" s="22" t="s">
        <v>16</v>
      </c>
      <c r="D39" s="22">
        <v>1206904</v>
      </c>
      <c r="E39" s="32" t="str">
        <f>+CONCATENATE(C39,D39)</f>
        <v>CLFR1206904</v>
      </c>
      <c r="F39" s="32" t="str">
        <f>+CONCATENATE(A39,"_",E39)</f>
        <v>800212422_CLFR1206904</v>
      </c>
      <c r="G39" s="23">
        <v>45400</v>
      </c>
      <c r="H39" s="23"/>
      <c r="I39" s="24">
        <v>140000</v>
      </c>
      <c r="J39" s="25">
        <v>140000</v>
      </c>
      <c r="K39" s="26" t="s">
        <v>14</v>
      </c>
      <c r="L39" s="42" t="e">
        <v>#N/A</v>
      </c>
      <c r="M39" s="21" t="s">
        <v>62</v>
      </c>
      <c r="N39" s="40">
        <v>0</v>
      </c>
      <c r="O39" s="45"/>
      <c r="P39" s="21"/>
      <c r="Q39" s="21"/>
      <c r="R39" s="40">
        <v>0</v>
      </c>
      <c r="S39" s="40">
        <v>0</v>
      </c>
      <c r="T39" s="21"/>
      <c r="U39" s="23"/>
      <c r="V39" s="40">
        <v>0</v>
      </c>
      <c r="W39" s="21" t="s">
        <v>22</v>
      </c>
      <c r="X39" s="23">
        <v>45400</v>
      </c>
      <c r="Y39" s="23">
        <v>45420</v>
      </c>
      <c r="Z39" s="23">
        <v>45421</v>
      </c>
      <c r="AA39" s="40">
        <v>140000</v>
      </c>
      <c r="AB39" s="40">
        <v>0</v>
      </c>
      <c r="AC39" s="40">
        <v>0</v>
      </c>
      <c r="AD39" s="40">
        <v>0</v>
      </c>
      <c r="AE39" s="40">
        <v>0</v>
      </c>
      <c r="AF39" s="40">
        <v>0</v>
      </c>
      <c r="AG39" s="40">
        <v>0</v>
      </c>
      <c r="AH39" s="40">
        <v>0</v>
      </c>
      <c r="AI39" s="40">
        <v>140000</v>
      </c>
      <c r="AJ39" s="40">
        <v>140000</v>
      </c>
      <c r="AK39" s="41" t="s">
        <v>63</v>
      </c>
      <c r="AL39" s="47" t="s">
        <v>182</v>
      </c>
      <c r="AM39" s="41" t="s">
        <v>102</v>
      </c>
      <c r="AN39" s="40">
        <v>0</v>
      </c>
      <c r="AO39" s="40">
        <v>0</v>
      </c>
    </row>
    <row r="40" spans="1:41" x14ac:dyDescent="0.2">
      <c r="A40" s="21">
        <v>800212422</v>
      </c>
      <c r="B40" s="22" t="s">
        <v>15</v>
      </c>
      <c r="C40" s="22" t="s">
        <v>16</v>
      </c>
      <c r="D40" s="22">
        <v>905576</v>
      </c>
      <c r="E40" s="32" t="str">
        <f>+CONCATENATE(C40,D40)</f>
        <v>CLFR905576</v>
      </c>
      <c r="F40" s="32" t="str">
        <f>+CONCATENATE(A40,"_",E40)</f>
        <v>800212422_CLFR905576</v>
      </c>
      <c r="G40" s="23">
        <v>45124</v>
      </c>
      <c r="H40" s="23">
        <v>45149</v>
      </c>
      <c r="I40" s="24">
        <v>150200438</v>
      </c>
      <c r="J40" s="25">
        <v>146932250</v>
      </c>
      <c r="K40" s="26" t="s">
        <v>13</v>
      </c>
      <c r="L40" s="42" t="s">
        <v>67</v>
      </c>
      <c r="M40" s="42" t="s">
        <v>67</v>
      </c>
      <c r="N40" s="40">
        <v>143730488</v>
      </c>
      <c r="O40" s="45">
        <v>4800063398</v>
      </c>
      <c r="P40" s="21"/>
      <c r="Q40" s="21"/>
      <c r="R40" s="40">
        <f>143993605-N40</f>
        <v>263117</v>
      </c>
      <c r="S40" s="40">
        <v>0</v>
      </c>
      <c r="T40" s="21">
        <v>4800063398</v>
      </c>
      <c r="U40" s="23">
        <v>45405</v>
      </c>
      <c r="V40" s="40">
        <v>0</v>
      </c>
      <c r="W40" s="21" t="s">
        <v>20</v>
      </c>
      <c r="X40" s="23">
        <v>45124</v>
      </c>
      <c r="Y40" s="23">
        <v>45260</v>
      </c>
      <c r="Z40" s="23"/>
      <c r="AA40" s="40">
        <v>150200438</v>
      </c>
      <c r="AB40" s="40">
        <v>150200438</v>
      </c>
      <c r="AC40" s="40">
        <v>146932250</v>
      </c>
      <c r="AD40" s="40">
        <v>0</v>
      </c>
      <c r="AE40" s="40">
        <v>150200438</v>
      </c>
      <c r="AF40" s="40">
        <v>2938645</v>
      </c>
      <c r="AG40" s="40">
        <v>0</v>
      </c>
      <c r="AH40" s="40">
        <v>3268188</v>
      </c>
      <c r="AI40" s="40">
        <v>0</v>
      </c>
      <c r="AJ40" s="40">
        <v>0</v>
      </c>
      <c r="AK40" s="41"/>
      <c r="AL40" s="41"/>
      <c r="AM40" s="41"/>
      <c r="AN40" s="40">
        <v>0</v>
      </c>
      <c r="AO40" s="40">
        <v>146932250</v>
      </c>
    </row>
    <row r="41" spans="1:41" x14ac:dyDescent="0.2">
      <c r="A41" s="21">
        <v>800212422</v>
      </c>
      <c r="B41" s="22" t="s">
        <v>15</v>
      </c>
      <c r="C41" s="22" t="s">
        <v>16</v>
      </c>
      <c r="D41" s="22">
        <v>1169551</v>
      </c>
      <c r="E41" s="32" t="str">
        <f>+CONCATENATE(C41,D41)</f>
        <v>CLFR1169551</v>
      </c>
      <c r="F41" s="32" t="str">
        <f>+CONCATENATE(A41,"_",E41)</f>
        <v>800212422_CLFR1169551</v>
      </c>
      <c r="G41" s="23">
        <v>45295</v>
      </c>
      <c r="H41" s="23">
        <v>45300</v>
      </c>
      <c r="I41" s="24">
        <v>821</v>
      </c>
      <c r="J41" s="25">
        <v>400</v>
      </c>
      <c r="K41" s="26" t="s">
        <v>13</v>
      </c>
      <c r="L41" s="42" t="s">
        <v>104</v>
      </c>
      <c r="M41" s="42" t="s">
        <v>67</v>
      </c>
      <c r="N41" s="40">
        <v>0</v>
      </c>
      <c r="O41" s="45"/>
      <c r="P41" s="21"/>
      <c r="Q41" s="21"/>
      <c r="R41" s="40">
        <v>421</v>
      </c>
      <c r="S41" s="40">
        <v>0</v>
      </c>
      <c r="T41" s="21">
        <v>2201500394</v>
      </c>
      <c r="U41" s="23">
        <v>45394</v>
      </c>
      <c r="V41" s="40">
        <v>300468103</v>
      </c>
      <c r="W41" s="21" t="s">
        <v>20</v>
      </c>
      <c r="X41" s="23">
        <v>45295</v>
      </c>
      <c r="Y41" s="23">
        <v>45300</v>
      </c>
      <c r="Z41" s="23"/>
      <c r="AA41" s="40">
        <v>4921</v>
      </c>
      <c r="AB41" s="40">
        <v>421</v>
      </c>
      <c r="AC41" s="40">
        <v>4921</v>
      </c>
      <c r="AD41" s="40">
        <v>4500</v>
      </c>
      <c r="AE41" s="40">
        <v>4921</v>
      </c>
      <c r="AF41" s="40">
        <v>0</v>
      </c>
      <c r="AG41" s="40">
        <v>0</v>
      </c>
      <c r="AH41" s="40">
        <v>0</v>
      </c>
      <c r="AI41" s="40">
        <v>0</v>
      </c>
      <c r="AJ41" s="40">
        <v>0</v>
      </c>
      <c r="AK41" s="41"/>
      <c r="AL41" s="41"/>
      <c r="AM41" s="41"/>
      <c r="AN41" s="40">
        <v>0</v>
      </c>
      <c r="AO41" s="40">
        <v>421</v>
      </c>
    </row>
    <row r="42" spans="1:41" x14ac:dyDescent="0.2">
      <c r="A42" s="21">
        <v>800212422</v>
      </c>
      <c r="B42" s="22" t="s">
        <v>15</v>
      </c>
      <c r="C42" s="22" t="s">
        <v>16</v>
      </c>
      <c r="D42" s="22">
        <v>1178965</v>
      </c>
      <c r="E42" s="32" t="str">
        <f>+CONCATENATE(C42,D42)</f>
        <v>CLFR1178965</v>
      </c>
      <c r="F42" s="32" t="str">
        <f>+CONCATENATE(A42,"_",E42)</f>
        <v>800212422_CLFR1178965</v>
      </c>
      <c r="G42" s="23">
        <v>45321</v>
      </c>
      <c r="H42" s="23">
        <v>45324</v>
      </c>
      <c r="I42" s="24">
        <v>821</v>
      </c>
      <c r="J42" s="25">
        <v>400</v>
      </c>
      <c r="K42" s="26" t="s">
        <v>13</v>
      </c>
      <c r="L42" s="42" t="s">
        <v>104</v>
      </c>
      <c r="M42" s="42" t="s">
        <v>67</v>
      </c>
      <c r="N42" s="40">
        <v>0</v>
      </c>
      <c r="O42" s="45"/>
      <c r="P42" s="21"/>
      <c r="Q42" s="21"/>
      <c r="R42" s="40">
        <v>421</v>
      </c>
      <c r="S42" s="40">
        <v>0</v>
      </c>
      <c r="T42" s="21">
        <v>2201500394</v>
      </c>
      <c r="U42" s="23">
        <v>45394</v>
      </c>
      <c r="V42" s="40">
        <v>300468103</v>
      </c>
      <c r="W42" s="21" t="s">
        <v>20</v>
      </c>
      <c r="X42" s="23">
        <v>45321</v>
      </c>
      <c r="Y42" s="23">
        <v>45324</v>
      </c>
      <c r="Z42" s="23"/>
      <c r="AA42" s="40">
        <v>4921</v>
      </c>
      <c r="AB42" s="40">
        <v>421</v>
      </c>
      <c r="AC42" s="40">
        <v>4921</v>
      </c>
      <c r="AD42" s="40">
        <v>4500</v>
      </c>
      <c r="AE42" s="40">
        <v>4921</v>
      </c>
      <c r="AF42" s="40">
        <v>0</v>
      </c>
      <c r="AG42" s="40">
        <v>0</v>
      </c>
      <c r="AH42" s="40">
        <v>0</v>
      </c>
      <c r="AI42" s="40">
        <v>0</v>
      </c>
      <c r="AJ42" s="40">
        <v>0</v>
      </c>
      <c r="AK42" s="41"/>
      <c r="AL42" s="41"/>
      <c r="AM42" s="41"/>
      <c r="AN42" s="40">
        <v>0</v>
      </c>
      <c r="AO42" s="40">
        <v>421</v>
      </c>
    </row>
    <row r="43" spans="1:41" x14ac:dyDescent="0.2">
      <c r="A43" s="21">
        <v>800212422</v>
      </c>
      <c r="B43" s="22" t="s">
        <v>15</v>
      </c>
      <c r="C43" s="22" t="s">
        <v>16</v>
      </c>
      <c r="D43" s="22">
        <v>864472</v>
      </c>
      <c r="E43" s="32" t="str">
        <f>+CONCATENATE(C43,D43)</f>
        <v>CLFR864472</v>
      </c>
      <c r="F43" s="32" t="str">
        <f>+CONCATENATE(A43,"_",E43)</f>
        <v>800212422_CLFR864472</v>
      </c>
      <c r="G43" s="23">
        <v>45057</v>
      </c>
      <c r="H43" s="23">
        <v>45092</v>
      </c>
      <c r="I43" s="24">
        <v>45000</v>
      </c>
      <c r="J43" s="25">
        <v>45000</v>
      </c>
      <c r="K43" s="26" t="s">
        <v>14</v>
      </c>
      <c r="L43" s="42" t="s">
        <v>68</v>
      </c>
      <c r="M43" s="42" t="s">
        <v>68</v>
      </c>
      <c r="N43" s="40">
        <v>45000</v>
      </c>
      <c r="O43" s="45">
        <v>1222347031</v>
      </c>
      <c r="P43" s="21" t="s">
        <v>69</v>
      </c>
      <c r="Q43" s="21" t="s">
        <v>235</v>
      </c>
      <c r="R43" s="40">
        <v>0</v>
      </c>
      <c r="S43" s="40">
        <v>0</v>
      </c>
      <c r="T43" s="21"/>
      <c r="U43" s="23"/>
      <c r="V43" s="40">
        <v>0</v>
      </c>
      <c r="W43" s="21" t="s">
        <v>20</v>
      </c>
      <c r="X43" s="23">
        <v>45057</v>
      </c>
      <c r="Y43" s="23">
        <v>45181</v>
      </c>
      <c r="Z43" s="23"/>
      <c r="AA43" s="40">
        <v>45000</v>
      </c>
      <c r="AB43" s="40">
        <v>45000</v>
      </c>
      <c r="AC43" s="40">
        <v>45000</v>
      </c>
      <c r="AD43" s="40">
        <v>0</v>
      </c>
      <c r="AE43" s="40">
        <v>0</v>
      </c>
      <c r="AF43" s="40">
        <v>0</v>
      </c>
      <c r="AG43" s="40">
        <v>0</v>
      </c>
      <c r="AH43" s="40">
        <v>0</v>
      </c>
      <c r="AI43" s="40">
        <v>0</v>
      </c>
      <c r="AJ43" s="40">
        <v>0</v>
      </c>
      <c r="AK43" s="41"/>
      <c r="AL43" s="41"/>
      <c r="AM43" s="41"/>
      <c r="AN43" s="40">
        <v>0</v>
      </c>
      <c r="AO43" s="40">
        <v>45000</v>
      </c>
    </row>
    <row r="44" spans="1:41" x14ac:dyDescent="0.2">
      <c r="A44" s="21">
        <v>800212422</v>
      </c>
      <c r="B44" s="22" t="s">
        <v>15</v>
      </c>
      <c r="C44" s="22" t="s">
        <v>17</v>
      </c>
      <c r="D44" s="22">
        <v>4187</v>
      </c>
      <c r="E44" s="32" t="str">
        <f>+CONCATENATE(C44,D44)</f>
        <v>CLV4187</v>
      </c>
      <c r="F44" s="32" t="str">
        <f>+CONCATENATE(A44,"_",E44)</f>
        <v>800212422_CLV4187</v>
      </c>
      <c r="G44" s="23">
        <v>45033</v>
      </c>
      <c r="H44" s="23">
        <v>45065</v>
      </c>
      <c r="I44" s="24">
        <v>115668</v>
      </c>
      <c r="J44" s="25">
        <v>4048</v>
      </c>
      <c r="K44" s="26" t="s">
        <v>13</v>
      </c>
      <c r="L44" s="42" t="s">
        <v>67</v>
      </c>
      <c r="M44" s="42" t="s">
        <v>67</v>
      </c>
      <c r="N44" s="40">
        <v>4048</v>
      </c>
      <c r="O44" s="45">
        <v>1222336849</v>
      </c>
      <c r="P44" s="21"/>
      <c r="Q44" s="21"/>
      <c r="R44" s="40">
        <v>0</v>
      </c>
      <c r="S44" s="40">
        <v>0</v>
      </c>
      <c r="T44" s="21"/>
      <c r="U44" s="23"/>
      <c r="V44" s="40">
        <v>0</v>
      </c>
      <c r="W44" s="21" t="s">
        <v>20</v>
      </c>
      <c r="X44" s="23">
        <v>45033</v>
      </c>
      <c r="Y44" s="23">
        <v>45069</v>
      </c>
      <c r="Z44" s="23"/>
      <c r="AA44" s="40">
        <v>115668</v>
      </c>
      <c r="AB44" s="40">
        <v>115668</v>
      </c>
      <c r="AC44" s="40">
        <v>107571</v>
      </c>
      <c r="AD44" s="40">
        <v>0</v>
      </c>
      <c r="AE44" s="40">
        <v>107571</v>
      </c>
      <c r="AF44" s="40">
        <v>0</v>
      </c>
      <c r="AG44" s="40">
        <v>0</v>
      </c>
      <c r="AH44" s="40">
        <v>8097</v>
      </c>
      <c r="AI44" s="40">
        <v>0</v>
      </c>
      <c r="AJ44" s="40">
        <v>0</v>
      </c>
      <c r="AK44" s="41"/>
      <c r="AL44" s="41"/>
      <c r="AM44" s="41"/>
      <c r="AN44" s="40">
        <v>0</v>
      </c>
      <c r="AO44" s="40">
        <v>107571</v>
      </c>
    </row>
    <row r="45" spans="1:41" x14ac:dyDescent="0.2">
      <c r="A45" s="21">
        <v>800212422</v>
      </c>
      <c r="B45" s="22" t="s">
        <v>15</v>
      </c>
      <c r="C45" s="22" t="s">
        <v>16</v>
      </c>
      <c r="D45" s="22">
        <v>888608</v>
      </c>
      <c r="E45" s="32" t="str">
        <f>+CONCATENATE(C45,D45)</f>
        <v>CLFR888608</v>
      </c>
      <c r="F45" s="32" t="str">
        <f>+CONCATENATE(A45,"_",E45)</f>
        <v>800212422_CLFR888608</v>
      </c>
      <c r="G45" s="23">
        <v>45098</v>
      </c>
      <c r="H45" s="23">
        <v>45384</v>
      </c>
      <c r="I45" s="24">
        <v>448523</v>
      </c>
      <c r="J45" s="25">
        <v>448523</v>
      </c>
      <c r="K45" s="26" t="s">
        <v>13</v>
      </c>
      <c r="L45" s="42" t="s">
        <v>67</v>
      </c>
      <c r="M45" s="42" t="s">
        <v>67</v>
      </c>
      <c r="N45" s="40">
        <v>439552</v>
      </c>
      <c r="O45" s="45">
        <v>1222442442</v>
      </c>
      <c r="P45" s="21"/>
      <c r="Q45" s="21"/>
      <c r="R45" s="40">
        <v>0</v>
      </c>
      <c r="S45" s="40">
        <v>0</v>
      </c>
      <c r="T45" s="21"/>
      <c r="U45" s="23"/>
      <c r="V45" s="40">
        <v>0</v>
      </c>
      <c r="W45" s="21" t="s">
        <v>20</v>
      </c>
      <c r="X45" s="23">
        <v>45098</v>
      </c>
      <c r="Y45" s="23">
        <v>45384</v>
      </c>
      <c r="Z45" s="23"/>
      <c r="AA45" s="40">
        <v>448523</v>
      </c>
      <c r="AB45" s="40">
        <v>448523</v>
      </c>
      <c r="AC45" s="40">
        <v>448523</v>
      </c>
      <c r="AD45" s="40">
        <v>0</v>
      </c>
      <c r="AE45" s="40">
        <v>468834</v>
      </c>
      <c r="AF45" s="40">
        <v>8971</v>
      </c>
      <c r="AG45" s="40">
        <v>0</v>
      </c>
      <c r="AH45" s="40">
        <v>0</v>
      </c>
      <c r="AI45" s="40">
        <v>0</v>
      </c>
      <c r="AJ45" s="40">
        <v>0</v>
      </c>
      <c r="AK45" s="41"/>
      <c r="AL45" s="41"/>
      <c r="AM45" s="41"/>
      <c r="AN45" s="40">
        <v>0</v>
      </c>
      <c r="AO45" s="40">
        <v>448523</v>
      </c>
    </row>
    <row r="46" spans="1:41" x14ac:dyDescent="0.2">
      <c r="A46" s="21">
        <v>800212422</v>
      </c>
      <c r="B46" s="22" t="s">
        <v>15</v>
      </c>
      <c r="C46" s="22" t="s">
        <v>16</v>
      </c>
      <c r="D46" s="22">
        <v>1107749</v>
      </c>
      <c r="E46" s="32" t="str">
        <f>+CONCATENATE(C46,D46)</f>
        <v>CLFR1107749</v>
      </c>
      <c r="F46" s="32" t="str">
        <f>+CONCATENATE(A46,"_",E46)</f>
        <v>800212422_CLFR1107749</v>
      </c>
      <c r="G46" s="23">
        <v>45151</v>
      </c>
      <c r="H46" s="23">
        <v>45176</v>
      </c>
      <c r="I46" s="24">
        <v>3027165</v>
      </c>
      <c r="J46" s="25">
        <v>3027165</v>
      </c>
      <c r="K46" s="26" t="s">
        <v>13</v>
      </c>
      <c r="L46" s="42" t="s">
        <v>67</v>
      </c>
      <c r="M46" s="42" t="s">
        <v>67</v>
      </c>
      <c r="N46" s="40">
        <v>2960530</v>
      </c>
      <c r="O46" s="45">
        <v>1222442079</v>
      </c>
      <c r="P46" s="21"/>
      <c r="Q46" s="21"/>
      <c r="R46" s="40">
        <v>0</v>
      </c>
      <c r="S46" s="40">
        <v>0</v>
      </c>
      <c r="T46" s="21"/>
      <c r="U46" s="23"/>
      <c r="V46" s="40">
        <v>0</v>
      </c>
      <c r="W46" s="21" t="s">
        <v>20</v>
      </c>
      <c r="X46" s="23">
        <v>45151</v>
      </c>
      <c r="Y46" s="23">
        <v>45397</v>
      </c>
      <c r="Z46" s="23"/>
      <c r="AA46" s="40">
        <v>3331748</v>
      </c>
      <c r="AB46" s="40">
        <v>3027165</v>
      </c>
      <c r="AC46" s="40">
        <v>3331748</v>
      </c>
      <c r="AD46" s="40">
        <v>304583</v>
      </c>
      <c r="AE46" s="40">
        <v>3027165</v>
      </c>
      <c r="AF46" s="40">
        <v>66635</v>
      </c>
      <c r="AG46" s="40">
        <v>0</v>
      </c>
      <c r="AH46" s="40">
        <v>0</v>
      </c>
      <c r="AI46" s="40">
        <v>0</v>
      </c>
      <c r="AJ46" s="40">
        <v>0</v>
      </c>
      <c r="AK46" s="41"/>
      <c r="AL46" s="41"/>
      <c r="AM46" s="41"/>
      <c r="AN46" s="40">
        <v>0</v>
      </c>
      <c r="AO46" s="40">
        <v>3027165</v>
      </c>
    </row>
    <row r="47" spans="1:41" x14ac:dyDescent="0.2">
      <c r="A47" s="21">
        <v>800212422</v>
      </c>
      <c r="B47" s="22" t="s">
        <v>15</v>
      </c>
      <c r="C47" s="22" t="s">
        <v>16</v>
      </c>
      <c r="D47" s="22">
        <v>1125027</v>
      </c>
      <c r="E47" s="32" t="str">
        <f>+CONCATENATE(C47,D47)</f>
        <v>CLFR1125027</v>
      </c>
      <c r="F47" s="32" t="str">
        <f>+CONCATENATE(A47,"_",E47)</f>
        <v>800212422_CLFR1125027</v>
      </c>
      <c r="G47" s="23">
        <v>45182</v>
      </c>
      <c r="H47" s="23">
        <v>45208</v>
      </c>
      <c r="I47" s="24">
        <v>19609</v>
      </c>
      <c r="J47" s="25">
        <v>19609</v>
      </c>
      <c r="K47" s="26" t="s">
        <v>13</v>
      </c>
      <c r="L47" s="42" t="s">
        <v>67</v>
      </c>
      <c r="M47" s="42" t="s">
        <v>67</v>
      </c>
      <c r="N47" s="40">
        <v>0</v>
      </c>
      <c r="O47" s="45"/>
      <c r="P47" s="21"/>
      <c r="Q47" s="21"/>
      <c r="R47" s="40">
        <v>0</v>
      </c>
      <c r="S47" s="40">
        <v>0</v>
      </c>
      <c r="T47" s="21"/>
      <c r="U47" s="23"/>
      <c r="V47" s="40">
        <v>0</v>
      </c>
      <c r="W47" s="21" t="s">
        <v>20</v>
      </c>
      <c r="X47" s="23">
        <v>45182</v>
      </c>
      <c r="Y47" s="23">
        <v>45205</v>
      </c>
      <c r="Z47" s="23"/>
      <c r="AA47" s="40">
        <v>23709</v>
      </c>
      <c r="AB47" s="40">
        <v>23709</v>
      </c>
      <c r="AC47" s="40">
        <v>23709</v>
      </c>
      <c r="AD47" s="40">
        <v>0</v>
      </c>
      <c r="AE47" s="40">
        <v>23709</v>
      </c>
      <c r="AF47" s="40">
        <v>0</v>
      </c>
      <c r="AG47" s="40">
        <v>0</v>
      </c>
      <c r="AH47" s="40">
        <v>0</v>
      </c>
      <c r="AI47" s="40">
        <v>0</v>
      </c>
      <c r="AJ47" s="40">
        <v>0</v>
      </c>
      <c r="AK47" s="41"/>
      <c r="AL47" s="41"/>
      <c r="AM47" s="41"/>
      <c r="AN47" s="40">
        <v>0</v>
      </c>
      <c r="AO47" s="40">
        <v>23709</v>
      </c>
    </row>
    <row r="48" spans="1:41" x14ac:dyDescent="0.2">
      <c r="A48" s="21">
        <v>800212422</v>
      </c>
      <c r="B48" s="22" t="s">
        <v>15</v>
      </c>
      <c r="C48" s="22" t="s">
        <v>16</v>
      </c>
      <c r="D48" s="22">
        <v>1129450</v>
      </c>
      <c r="E48" s="32" t="str">
        <f>+CONCATENATE(C48,D48)</f>
        <v>CLFR1129450</v>
      </c>
      <c r="F48" s="32" t="str">
        <f>+CONCATENATE(A48,"_",E48)</f>
        <v>800212422_CLFR1129450</v>
      </c>
      <c r="G48" s="23">
        <v>45191</v>
      </c>
      <c r="H48" s="23">
        <v>45201</v>
      </c>
      <c r="I48" s="24">
        <v>35495</v>
      </c>
      <c r="J48" s="25">
        <v>4100</v>
      </c>
      <c r="K48" s="26" t="s">
        <v>13</v>
      </c>
      <c r="L48" s="42" t="s">
        <v>67</v>
      </c>
      <c r="M48" s="42" t="s">
        <v>67</v>
      </c>
      <c r="N48" s="40">
        <v>0</v>
      </c>
      <c r="O48" s="45"/>
      <c r="P48" s="21"/>
      <c r="Q48" s="21"/>
      <c r="R48" s="40">
        <v>0</v>
      </c>
      <c r="S48" s="40">
        <v>0</v>
      </c>
      <c r="T48" s="21"/>
      <c r="U48" s="23"/>
      <c r="V48" s="40">
        <v>0</v>
      </c>
      <c r="W48" s="21" t="s">
        <v>20</v>
      </c>
      <c r="X48" s="23">
        <v>45191</v>
      </c>
      <c r="Y48" s="23">
        <v>45201</v>
      </c>
      <c r="Z48" s="23"/>
      <c r="AA48" s="40">
        <v>35495</v>
      </c>
      <c r="AB48" s="40">
        <v>31395</v>
      </c>
      <c r="AC48" s="40">
        <v>35495</v>
      </c>
      <c r="AD48" s="40">
        <v>4100</v>
      </c>
      <c r="AE48" s="40">
        <v>112500</v>
      </c>
      <c r="AF48" s="40">
        <v>0</v>
      </c>
      <c r="AG48" s="40">
        <v>0</v>
      </c>
      <c r="AH48" s="40">
        <v>0</v>
      </c>
      <c r="AI48" s="40">
        <v>0</v>
      </c>
      <c r="AJ48" s="40">
        <v>0</v>
      </c>
      <c r="AK48" s="41"/>
      <c r="AL48" s="41"/>
      <c r="AM48" s="41"/>
      <c r="AN48" s="40">
        <v>0</v>
      </c>
      <c r="AO48" s="40">
        <v>31395</v>
      </c>
    </row>
    <row r="49" spans="1:41" x14ac:dyDescent="0.2">
      <c r="A49" s="21">
        <v>800212422</v>
      </c>
      <c r="B49" s="22" t="s">
        <v>15</v>
      </c>
      <c r="C49" s="22" t="s">
        <v>16</v>
      </c>
      <c r="D49" s="22">
        <v>1170017</v>
      </c>
      <c r="E49" s="32" t="str">
        <f>+CONCATENATE(C49,D49)</f>
        <v>CLFR1170017</v>
      </c>
      <c r="F49" s="32" t="str">
        <f>+CONCATENATE(A49,"_",E49)</f>
        <v>800212422_CLFR1170017</v>
      </c>
      <c r="G49" s="23">
        <v>45296</v>
      </c>
      <c r="H49" s="23">
        <v>45362</v>
      </c>
      <c r="I49" s="24">
        <v>311063</v>
      </c>
      <c r="J49" s="25">
        <v>311063</v>
      </c>
      <c r="K49" s="26" t="s">
        <v>13</v>
      </c>
      <c r="L49" s="42" t="s">
        <v>67</v>
      </c>
      <c r="M49" s="42" t="s">
        <v>67</v>
      </c>
      <c r="N49" s="40">
        <v>304842</v>
      </c>
      <c r="O49" s="45">
        <v>1222423256</v>
      </c>
      <c r="P49" s="21"/>
      <c r="Q49" s="21"/>
      <c r="R49" s="40">
        <v>0</v>
      </c>
      <c r="S49" s="40">
        <v>0</v>
      </c>
      <c r="T49" s="21"/>
      <c r="U49" s="23"/>
      <c r="V49" s="40">
        <v>0</v>
      </c>
      <c r="W49" s="21" t="s">
        <v>20</v>
      </c>
      <c r="X49" s="23">
        <v>45296</v>
      </c>
      <c r="Y49" s="23">
        <v>45362</v>
      </c>
      <c r="Z49" s="23"/>
      <c r="AA49" s="40">
        <v>311063</v>
      </c>
      <c r="AB49" s="40">
        <v>311063</v>
      </c>
      <c r="AC49" s="40">
        <v>311063</v>
      </c>
      <c r="AD49" s="40">
        <v>0</v>
      </c>
      <c r="AE49" s="40">
        <v>311063</v>
      </c>
      <c r="AF49" s="40">
        <v>6221</v>
      </c>
      <c r="AG49" s="40">
        <v>0</v>
      </c>
      <c r="AH49" s="40">
        <v>0</v>
      </c>
      <c r="AI49" s="40">
        <v>0</v>
      </c>
      <c r="AJ49" s="40">
        <v>0</v>
      </c>
      <c r="AK49" s="41"/>
      <c r="AL49" s="41"/>
      <c r="AM49" s="41"/>
      <c r="AN49" s="40">
        <v>0</v>
      </c>
      <c r="AO49" s="40">
        <v>311063</v>
      </c>
    </row>
    <row r="50" spans="1:41" x14ac:dyDescent="0.2">
      <c r="A50" s="21">
        <v>800212422</v>
      </c>
      <c r="B50" s="22" t="s">
        <v>15</v>
      </c>
      <c r="C50" s="22" t="s">
        <v>16</v>
      </c>
      <c r="D50" s="22">
        <v>1170682</v>
      </c>
      <c r="E50" s="32" t="str">
        <f>+CONCATENATE(C50,D50)</f>
        <v>CLFR1170682</v>
      </c>
      <c r="F50" s="32" t="str">
        <f>+CONCATENATE(A50,"_",E50)</f>
        <v>800212422_CLFR1170682</v>
      </c>
      <c r="G50" s="23">
        <v>45300</v>
      </c>
      <c r="H50" s="23">
        <v>45300</v>
      </c>
      <c r="I50" s="24">
        <v>199877</v>
      </c>
      <c r="J50" s="25">
        <v>199877</v>
      </c>
      <c r="K50" s="26" t="s">
        <v>13</v>
      </c>
      <c r="L50" s="42" t="s">
        <v>67</v>
      </c>
      <c r="M50" s="42" t="s">
        <v>67</v>
      </c>
      <c r="N50" s="40">
        <v>0</v>
      </c>
      <c r="O50" s="45"/>
      <c r="P50" s="21"/>
      <c r="Q50" s="21"/>
      <c r="R50" s="40">
        <v>0</v>
      </c>
      <c r="S50" s="40">
        <v>0</v>
      </c>
      <c r="T50" s="21"/>
      <c r="U50" s="23"/>
      <c r="V50" s="40">
        <v>0</v>
      </c>
      <c r="W50" s="21" t="s">
        <v>20</v>
      </c>
      <c r="X50" s="23">
        <v>45300</v>
      </c>
      <c r="Y50" s="23">
        <v>45300</v>
      </c>
      <c r="Z50" s="23"/>
      <c r="AA50" s="40">
        <v>199877</v>
      </c>
      <c r="AB50" s="40">
        <v>199877</v>
      </c>
      <c r="AC50" s="40">
        <v>199877</v>
      </c>
      <c r="AD50" s="40">
        <v>0</v>
      </c>
      <c r="AE50" s="40">
        <v>199877</v>
      </c>
      <c r="AF50" s="40">
        <v>3998</v>
      </c>
      <c r="AG50" s="40">
        <v>0</v>
      </c>
      <c r="AH50" s="40">
        <v>0</v>
      </c>
      <c r="AI50" s="40">
        <v>0</v>
      </c>
      <c r="AJ50" s="40">
        <v>0</v>
      </c>
      <c r="AK50" s="41"/>
      <c r="AL50" s="41"/>
      <c r="AM50" s="41"/>
      <c r="AN50" s="40">
        <v>0</v>
      </c>
      <c r="AO50" s="40">
        <v>199877</v>
      </c>
    </row>
    <row r="51" spans="1:41" x14ac:dyDescent="0.2">
      <c r="A51" s="21">
        <v>800212422</v>
      </c>
      <c r="B51" s="22" t="s">
        <v>15</v>
      </c>
      <c r="C51" s="22" t="s">
        <v>16</v>
      </c>
      <c r="D51" s="22">
        <v>1174568</v>
      </c>
      <c r="E51" s="32" t="str">
        <f>+CONCATENATE(C51,D51)</f>
        <v>CLFR1174568</v>
      </c>
      <c r="F51" s="32" t="str">
        <f>+CONCATENATE(A51,"_",E51)</f>
        <v>800212422_CLFR1174568</v>
      </c>
      <c r="G51" s="23">
        <v>45309</v>
      </c>
      <c r="H51" s="23">
        <v>45330</v>
      </c>
      <c r="I51" s="24">
        <v>31226751</v>
      </c>
      <c r="J51" s="25">
        <v>31226751</v>
      </c>
      <c r="K51" s="26" t="s">
        <v>13</v>
      </c>
      <c r="L51" s="42" t="s">
        <v>67</v>
      </c>
      <c r="M51" s="42" t="s">
        <v>67</v>
      </c>
      <c r="N51" s="40">
        <v>30602216</v>
      </c>
      <c r="O51" s="45">
        <v>1222398538</v>
      </c>
      <c r="P51" s="21"/>
      <c r="Q51" s="21"/>
      <c r="R51" s="40">
        <v>0</v>
      </c>
      <c r="S51" s="40">
        <v>0</v>
      </c>
      <c r="T51" s="21"/>
      <c r="U51" s="23"/>
      <c r="V51" s="40">
        <v>0</v>
      </c>
      <c r="W51" s="21" t="s">
        <v>20</v>
      </c>
      <c r="X51" s="23">
        <v>45309</v>
      </c>
      <c r="Y51" s="23">
        <v>45330</v>
      </c>
      <c r="Z51" s="23"/>
      <c r="AA51" s="40">
        <v>31226751</v>
      </c>
      <c r="AB51" s="40">
        <v>31226751</v>
      </c>
      <c r="AC51" s="40">
        <v>31226751</v>
      </c>
      <c r="AD51" s="40">
        <v>0</v>
      </c>
      <c r="AE51" s="40">
        <v>31226751</v>
      </c>
      <c r="AF51" s="40">
        <v>624535</v>
      </c>
      <c r="AG51" s="40">
        <v>0</v>
      </c>
      <c r="AH51" s="40">
        <v>0</v>
      </c>
      <c r="AI51" s="40">
        <v>0</v>
      </c>
      <c r="AJ51" s="40">
        <v>0</v>
      </c>
      <c r="AK51" s="41"/>
      <c r="AL51" s="41"/>
      <c r="AM51" s="41"/>
      <c r="AN51" s="40">
        <v>0</v>
      </c>
      <c r="AO51" s="40">
        <v>31226751</v>
      </c>
    </row>
    <row r="52" spans="1:41" x14ac:dyDescent="0.2">
      <c r="A52" s="21">
        <v>800212422</v>
      </c>
      <c r="B52" s="22" t="s">
        <v>15</v>
      </c>
      <c r="C52" s="22" t="s">
        <v>16</v>
      </c>
      <c r="D52" s="22">
        <v>1177121</v>
      </c>
      <c r="E52" s="32" t="str">
        <f>+CONCATENATE(C52,D52)</f>
        <v>CLFR1177121</v>
      </c>
      <c r="F52" s="32" t="str">
        <f>+CONCATENATE(A52,"_",E52)</f>
        <v>800212422_CLFR1177121</v>
      </c>
      <c r="G52" s="23">
        <v>45315</v>
      </c>
      <c r="H52" s="23">
        <v>45337</v>
      </c>
      <c r="I52" s="24">
        <v>30577525</v>
      </c>
      <c r="J52" s="25">
        <v>30577525</v>
      </c>
      <c r="K52" s="26" t="s">
        <v>13</v>
      </c>
      <c r="L52" s="42" t="s">
        <v>67</v>
      </c>
      <c r="M52" s="42" t="s">
        <v>67</v>
      </c>
      <c r="N52" s="40">
        <v>29965974</v>
      </c>
      <c r="O52" s="45">
        <v>1222398541</v>
      </c>
      <c r="P52" s="21"/>
      <c r="Q52" s="21"/>
      <c r="R52" s="40">
        <v>0</v>
      </c>
      <c r="S52" s="40">
        <v>0</v>
      </c>
      <c r="T52" s="21"/>
      <c r="U52" s="23"/>
      <c r="V52" s="40">
        <v>0</v>
      </c>
      <c r="W52" s="21" t="s">
        <v>20</v>
      </c>
      <c r="X52" s="23">
        <v>45315</v>
      </c>
      <c r="Y52" s="23">
        <v>45337</v>
      </c>
      <c r="Z52" s="23"/>
      <c r="AA52" s="40">
        <v>30577525</v>
      </c>
      <c r="AB52" s="40">
        <v>30577525</v>
      </c>
      <c r="AC52" s="40">
        <v>30577525</v>
      </c>
      <c r="AD52" s="40">
        <v>0</v>
      </c>
      <c r="AE52" s="40">
        <v>30577525</v>
      </c>
      <c r="AF52" s="40">
        <v>611551</v>
      </c>
      <c r="AG52" s="40">
        <v>0</v>
      </c>
      <c r="AH52" s="40">
        <v>0</v>
      </c>
      <c r="AI52" s="40">
        <v>0</v>
      </c>
      <c r="AJ52" s="40">
        <v>0</v>
      </c>
      <c r="AK52" s="41"/>
      <c r="AL52" s="41"/>
      <c r="AM52" s="41"/>
      <c r="AN52" s="40">
        <v>0</v>
      </c>
      <c r="AO52" s="40">
        <v>30577525</v>
      </c>
    </row>
    <row r="53" spans="1:41" x14ac:dyDescent="0.2">
      <c r="A53" s="21">
        <v>800212422</v>
      </c>
      <c r="B53" s="22" t="s">
        <v>15</v>
      </c>
      <c r="C53" s="22" t="s">
        <v>16</v>
      </c>
      <c r="D53" s="22">
        <v>1179931</v>
      </c>
      <c r="E53" s="32" t="str">
        <f>+CONCATENATE(C53,D53)</f>
        <v>CLFR1179931</v>
      </c>
      <c r="F53" s="32" t="str">
        <f>+CONCATENATE(A53,"_",E53)</f>
        <v>800212422_CLFR1179931</v>
      </c>
      <c r="G53" s="23">
        <v>45322</v>
      </c>
      <c r="H53" s="23">
        <v>45327</v>
      </c>
      <c r="I53" s="24">
        <v>480000</v>
      </c>
      <c r="J53" s="25">
        <v>480000</v>
      </c>
      <c r="K53" s="26" t="s">
        <v>13</v>
      </c>
      <c r="L53" s="42" t="s">
        <v>67</v>
      </c>
      <c r="M53" s="42" t="s">
        <v>67</v>
      </c>
      <c r="N53" s="40">
        <v>0</v>
      </c>
      <c r="O53" s="45"/>
      <c r="P53" s="21"/>
      <c r="Q53" s="21"/>
      <c r="R53" s="40">
        <v>0</v>
      </c>
      <c r="S53" s="40">
        <v>0</v>
      </c>
      <c r="T53" s="21"/>
      <c r="U53" s="23"/>
      <c r="V53" s="40">
        <v>0</v>
      </c>
      <c r="W53" s="21" t="s">
        <v>20</v>
      </c>
      <c r="X53" s="23">
        <v>45322</v>
      </c>
      <c r="Y53" s="23">
        <v>45327</v>
      </c>
      <c r="Z53" s="23"/>
      <c r="AA53" s="40">
        <v>480000</v>
      </c>
      <c r="AB53" s="40">
        <v>480000</v>
      </c>
      <c r="AC53" s="40">
        <v>480000</v>
      </c>
      <c r="AD53" s="40">
        <v>0</v>
      </c>
      <c r="AE53" s="40">
        <v>122056</v>
      </c>
      <c r="AF53" s="40">
        <v>9600</v>
      </c>
      <c r="AG53" s="40">
        <v>0</v>
      </c>
      <c r="AH53" s="40">
        <v>0</v>
      </c>
      <c r="AI53" s="40">
        <v>0</v>
      </c>
      <c r="AJ53" s="40">
        <v>0</v>
      </c>
      <c r="AK53" s="41"/>
      <c r="AL53" s="41"/>
      <c r="AM53" s="41"/>
      <c r="AN53" s="40">
        <v>0</v>
      </c>
      <c r="AO53" s="40">
        <v>480000</v>
      </c>
    </row>
    <row r="54" spans="1:41" x14ac:dyDescent="0.2">
      <c r="A54" s="21">
        <v>800212422</v>
      </c>
      <c r="B54" s="22" t="s">
        <v>15</v>
      </c>
      <c r="C54" s="22" t="s">
        <v>16</v>
      </c>
      <c r="D54" s="22">
        <v>1180551</v>
      </c>
      <c r="E54" s="32" t="str">
        <f>+CONCATENATE(C54,D54)</f>
        <v>CLFR1180551</v>
      </c>
      <c r="F54" s="32" t="str">
        <f>+CONCATENATE(A54,"_",E54)</f>
        <v>800212422_CLFR1180551</v>
      </c>
      <c r="G54" s="23">
        <v>45324</v>
      </c>
      <c r="H54" s="23">
        <v>45327</v>
      </c>
      <c r="I54" s="24">
        <v>287900</v>
      </c>
      <c r="J54" s="25">
        <v>287900</v>
      </c>
      <c r="K54" s="26" t="s">
        <v>13</v>
      </c>
      <c r="L54" s="42" t="s">
        <v>67</v>
      </c>
      <c r="M54" s="42" t="s">
        <v>67</v>
      </c>
      <c r="N54" s="40">
        <v>0</v>
      </c>
      <c r="O54" s="45"/>
      <c r="P54" s="21"/>
      <c r="Q54" s="21"/>
      <c r="R54" s="40">
        <v>0</v>
      </c>
      <c r="S54" s="40">
        <v>0</v>
      </c>
      <c r="T54" s="21"/>
      <c r="U54" s="23"/>
      <c r="V54" s="40">
        <v>0</v>
      </c>
      <c r="W54" s="21" t="s">
        <v>20</v>
      </c>
      <c r="X54" s="23">
        <v>45324</v>
      </c>
      <c r="Y54" s="23">
        <v>45327</v>
      </c>
      <c r="Z54" s="23"/>
      <c r="AA54" s="40">
        <v>292400</v>
      </c>
      <c r="AB54" s="40">
        <v>287900</v>
      </c>
      <c r="AC54" s="40">
        <v>292400</v>
      </c>
      <c r="AD54" s="40">
        <v>4500</v>
      </c>
      <c r="AE54" s="40">
        <v>146200</v>
      </c>
      <c r="AF54" s="40">
        <v>5848</v>
      </c>
      <c r="AG54" s="40">
        <v>0</v>
      </c>
      <c r="AH54" s="40">
        <v>0</v>
      </c>
      <c r="AI54" s="40">
        <v>0</v>
      </c>
      <c r="AJ54" s="40">
        <v>0</v>
      </c>
      <c r="AK54" s="41"/>
      <c r="AL54" s="41"/>
      <c r="AM54" s="41"/>
      <c r="AN54" s="40">
        <v>0</v>
      </c>
      <c r="AO54" s="40">
        <v>287900</v>
      </c>
    </row>
    <row r="55" spans="1:41" x14ac:dyDescent="0.2">
      <c r="A55" s="21">
        <v>800212422</v>
      </c>
      <c r="B55" s="22" t="s">
        <v>15</v>
      </c>
      <c r="C55" s="22" t="s">
        <v>16</v>
      </c>
      <c r="D55" s="22">
        <v>1181175</v>
      </c>
      <c r="E55" s="32" t="str">
        <f>+CONCATENATE(C55,D55)</f>
        <v>CLFR1181175</v>
      </c>
      <c r="F55" s="32" t="str">
        <f>+CONCATENATE(A55,"_",E55)</f>
        <v>800212422_CLFR1181175</v>
      </c>
      <c r="G55" s="23">
        <v>45327</v>
      </c>
      <c r="H55" s="23">
        <v>45366</v>
      </c>
      <c r="I55" s="24">
        <v>51909</v>
      </c>
      <c r="J55" s="25">
        <v>47809</v>
      </c>
      <c r="K55" s="26" t="s">
        <v>13</v>
      </c>
      <c r="L55" s="42" t="s">
        <v>67</v>
      </c>
      <c r="M55" s="42" t="s">
        <v>67</v>
      </c>
      <c r="N55" s="40">
        <v>0</v>
      </c>
      <c r="O55" s="45"/>
      <c r="P55" s="21"/>
      <c r="Q55" s="21"/>
      <c r="R55" s="40">
        <v>0</v>
      </c>
      <c r="S55" s="40">
        <v>0</v>
      </c>
      <c r="T55" s="21"/>
      <c r="U55" s="23"/>
      <c r="V55" s="40">
        <v>0</v>
      </c>
      <c r="W55" s="21" t="s">
        <v>20</v>
      </c>
      <c r="X55" s="23">
        <v>45327</v>
      </c>
      <c r="Y55" s="23">
        <v>45366</v>
      </c>
      <c r="Z55" s="23"/>
      <c r="AA55" s="40">
        <v>51909</v>
      </c>
      <c r="AB55" s="40">
        <v>47809</v>
      </c>
      <c r="AC55" s="40">
        <v>51909</v>
      </c>
      <c r="AD55" s="40">
        <v>4100</v>
      </c>
      <c r="AE55" s="40">
        <v>51909</v>
      </c>
      <c r="AF55" s="40">
        <v>0</v>
      </c>
      <c r="AG55" s="40">
        <v>0</v>
      </c>
      <c r="AH55" s="40">
        <v>0</v>
      </c>
      <c r="AI55" s="40">
        <v>0</v>
      </c>
      <c r="AJ55" s="40">
        <v>0</v>
      </c>
      <c r="AK55" s="41"/>
      <c r="AL55" s="41"/>
      <c r="AM55" s="41"/>
      <c r="AN55" s="40">
        <v>0</v>
      </c>
      <c r="AO55" s="40">
        <v>47809</v>
      </c>
    </row>
    <row r="56" spans="1:41" x14ac:dyDescent="0.2">
      <c r="A56" s="21">
        <v>800212422</v>
      </c>
      <c r="B56" s="22" t="s">
        <v>15</v>
      </c>
      <c r="C56" s="22" t="s">
        <v>16</v>
      </c>
      <c r="D56" s="22">
        <v>1183505</v>
      </c>
      <c r="E56" s="32" t="str">
        <f>+CONCATENATE(C56,D56)</f>
        <v>CLFR1183505</v>
      </c>
      <c r="F56" s="32" t="str">
        <f>+CONCATENATE(A56,"_",E56)</f>
        <v>800212422_CLFR1183505</v>
      </c>
      <c r="G56" s="23">
        <v>45334</v>
      </c>
      <c r="H56" s="23">
        <v>45362</v>
      </c>
      <c r="I56" s="24">
        <v>47391</v>
      </c>
      <c r="J56" s="25">
        <v>47391</v>
      </c>
      <c r="K56" s="26" t="s">
        <v>13</v>
      </c>
      <c r="L56" s="42" t="s">
        <v>67</v>
      </c>
      <c r="M56" s="42" t="s">
        <v>67</v>
      </c>
      <c r="N56" s="40">
        <v>0</v>
      </c>
      <c r="O56" s="45"/>
      <c r="P56" s="21"/>
      <c r="Q56" s="21"/>
      <c r="R56" s="40">
        <v>0</v>
      </c>
      <c r="S56" s="40">
        <v>0</v>
      </c>
      <c r="T56" s="21"/>
      <c r="U56" s="23"/>
      <c r="V56" s="40">
        <v>0</v>
      </c>
      <c r="W56" s="21" t="s">
        <v>20</v>
      </c>
      <c r="X56" s="23">
        <v>45334</v>
      </c>
      <c r="Y56" s="23">
        <v>45359</v>
      </c>
      <c r="Z56" s="23"/>
      <c r="AA56" s="40">
        <v>51891</v>
      </c>
      <c r="AB56" s="40">
        <v>47391</v>
      </c>
      <c r="AC56" s="40">
        <v>51891</v>
      </c>
      <c r="AD56" s="40">
        <v>4500</v>
      </c>
      <c r="AE56" s="40">
        <v>51891</v>
      </c>
      <c r="AF56" s="40">
        <v>0</v>
      </c>
      <c r="AG56" s="40">
        <v>0</v>
      </c>
      <c r="AH56" s="40">
        <v>0</v>
      </c>
      <c r="AI56" s="40">
        <v>0</v>
      </c>
      <c r="AJ56" s="40">
        <v>0</v>
      </c>
      <c r="AK56" s="41"/>
      <c r="AL56" s="41"/>
      <c r="AM56" s="41"/>
      <c r="AN56" s="40">
        <v>0</v>
      </c>
      <c r="AO56" s="40">
        <v>47391</v>
      </c>
    </row>
    <row r="57" spans="1:41" x14ac:dyDescent="0.2">
      <c r="A57" s="21">
        <v>800212422</v>
      </c>
      <c r="B57" s="22" t="s">
        <v>15</v>
      </c>
      <c r="C57" s="22" t="s">
        <v>16</v>
      </c>
      <c r="D57" s="22">
        <v>1186446</v>
      </c>
      <c r="E57" s="32" t="str">
        <f>+CONCATENATE(C57,D57)</f>
        <v>CLFR1186446</v>
      </c>
      <c r="F57" s="32" t="str">
        <f>+CONCATENATE(A57,"_",E57)</f>
        <v>800212422_CLFR1186446</v>
      </c>
      <c r="G57" s="23">
        <v>45341</v>
      </c>
      <c r="H57" s="23">
        <v>45356</v>
      </c>
      <c r="I57" s="24">
        <v>620385</v>
      </c>
      <c r="J57" s="25">
        <v>620385</v>
      </c>
      <c r="K57" s="26" t="s">
        <v>13</v>
      </c>
      <c r="L57" s="42" t="s">
        <v>67</v>
      </c>
      <c r="M57" s="42" t="s">
        <v>67</v>
      </c>
      <c r="N57" s="40">
        <v>0</v>
      </c>
      <c r="O57" s="45"/>
      <c r="P57" s="21"/>
      <c r="Q57" s="21"/>
      <c r="R57" s="40">
        <v>0</v>
      </c>
      <c r="S57" s="40">
        <v>0</v>
      </c>
      <c r="T57" s="21"/>
      <c r="U57" s="23"/>
      <c r="V57" s="40">
        <v>0</v>
      </c>
      <c r="W57" s="21" t="s">
        <v>20</v>
      </c>
      <c r="X57" s="23">
        <v>45341</v>
      </c>
      <c r="Y57" s="23">
        <v>45356</v>
      </c>
      <c r="Z57" s="23"/>
      <c r="AA57" s="40">
        <v>620385</v>
      </c>
      <c r="AB57" s="40">
        <v>620385</v>
      </c>
      <c r="AC57" s="40">
        <v>620385</v>
      </c>
      <c r="AD57" s="40">
        <v>0</v>
      </c>
      <c r="AE57" s="40">
        <v>620385</v>
      </c>
      <c r="AF57" s="40">
        <v>12408</v>
      </c>
      <c r="AG57" s="40">
        <v>0</v>
      </c>
      <c r="AH57" s="40">
        <v>0</v>
      </c>
      <c r="AI57" s="40">
        <v>0</v>
      </c>
      <c r="AJ57" s="40">
        <v>0</v>
      </c>
      <c r="AK57" s="41"/>
      <c r="AL57" s="41"/>
      <c r="AM57" s="41"/>
      <c r="AN57" s="40">
        <v>0</v>
      </c>
      <c r="AO57" s="40">
        <v>620385</v>
      </c>
    </row>
    <row r="58" spans="1:41" x14ac:dyDescent="0.2">
      <c r="A58" s="21">
        <v>800212422</v>
      </c>
      <c r="B58" s="22" t="s">
        <v>15</v>
      </c>
      <c r="C58" s="22" t="s">
        <v>16</v>
      </c>
      <c r="D58" s="22">
        <v>1186587</v>
      </c>
      <c r="E58" s="32" t="str">
        <f>+CONCATENATE(C58,D58)</f>
        <v>CLFR1186587</v>
      </c>
      <c r="F58" s="32" t="str">
        <f>+CONCATENATE(A58,"_",E58)</f>
        <v>800212422_CLFR1186587</v>
      </c>
      <c r="G58" s="23">
        <v>45341</v>
      </c>
      <c r="H58" s="23">
        <v>45356</v>
      </c>
      <c r="I58" s="24">
        <v>75100</v>
      </c>
      <c r="J58" s="25">
        <v>75100</v>
      </c>
      <c r="K58" s="26" t="s">
        <v>13</v>
      </c>
      <c r="L58" s="42" t="s">
        <v>67</v>
      </c>
      <c r="M58" s="42" t="s">
        <v>67</v>
      </c>
      <c r="N58" s="40">
        <v>0</v>
      </c>
      <c r="O58" s="45"/>
      <c r="P58" s="21"/>
      <c r="Q58" s="21"/>
      <c r="R58" s="40">
        <v>0</v>
      </c>
      <c r="S58" s="40">
        <v>0</v>
      </c>
      <c r="T58" s="21"/>
      <c r="U58" s="23"/>
      <c r="V58" s="40">
        <v>0</v>
      </c>
      <c r="W58" s="21" t="s">
        <v>20</v>
      </c>
      <c r="X58" s="23">
        <v>45341</v>
      </c>
      <c r="Y58" s="23">
        <v>45356</v>
      </c>
      <c r="Z58" s="23"/>
      <c r="AA58" s="40">
        <v>75100</v>
      </c>
      <c r="AB58" s="40">
        <v>75100</v>
      </c>
      <c r="AC58" s="40">
        <v>75100</v>
      </c>
      <c r="AD58" s="40">
        <v>0</v>
      </c>
      <c r="AE58" s="40">
        <v>75100</v>
      </c>
      <c r="AF58" s="40">
        <v>0</v>
      </c>
      <c r="AG58" s="40">
        <v>0</v>
      </c>
      <c r="AH58" s="40">
        <v>0</v>
      </c>
      <c r="AI58" s="40">
        <v>0</v>
      </c>
      <c r="AJ58" s="40">
        <v>0</v>
      </c>
      <c r="AK58" s="41"/>
      <c r="AL58" s="41"/>
      <c r="AM58" s="41"/>
      <c r="AN58" s="40">
        <v>0</v>
      </c>
      <c r="AO58" s="40">
        <v>75100</v>
      </c>
    </row>
    <row r="59" spans="1:41" x14ac:dyDescent="0.2">
      <c r="A59" s="21">
        <v>800212422</v>
      </c>
      <c r="B59" s="22" t="s">
        <v>15</v>
      </c>
      <c r="C59" s="22" t="s">
        <v>16</v>
      </c>
      <c r="D59" s="22">
        <v>1186975</v>
      </c>
      <c r="E59" s="32" t="str">
        <f>+CONCATENATE(C59,D59)</f>
        <v>CLFR1186975</v>
      </c>
      <c r="F59" s="32" t="str">
        <f>+CONCATENATE(A59,"_",E59)</f>
        <v>800212422_CLFR1186975</v>
      </c>
      <c r="G59" s="23">
        <v>45342</v>
      </c>
      <c r="H59" s="23">
        <v>45356</v>
      </c>
      <c r="I59" s="24">
        <v>51909</v>
      </c>
      <c r="J59" s="25">
        <v>33709</v>
      </c>
      <c r="K59" s="26" t="s">
        <v>13</v>
      </c>
      <c r="L59" s="42" t="s">
        <v>67</v>
      </c>
      <c r="M59" s="42" t="s">
        <v>67</v>
      </c>
      <c r="N59" s="40">
        <v>0</v>
      </c>
      <c r="O59" s="45"/>
      <c r="P59" s="21"/>
      <c r="Q59" s="21"/>
      <c r="R59" s="40">
        <v>0</v>
      </c>
      <c r="S59" s="40">
        <v>0</v>
      </c>
      <c r="T59" s="21"/>
      <c r="U59" s="23"/>
      <c r="V59" s="40">
        <v>0</v>
      </c>
      <c r="W59" s="21" t="s">
        <v>20</v>
      </c>
      <c r="X59" s="23">
        <v>45342</v>
      </c>
      <c r="Y59" s="23">
        <v>45356</v>
      </c>
      <c r="Z59" s="23"/>
      <c r="AA59" s="40">
        <v>51909</v>
      </c>
      <c r="AB59" s="40">
        <v>33709</v>
      </c>
      <c r="AC59" s="40">
        <v>51909</v>
      </c>
      <c r="AD59" s="40">
        <v>18200</v>
      </c>
      <c r="AE59" s="40">
        <v>51909</v>
      </c>
      <c r="AF59" s="40">
        <v>0</v>
      </c>
      <c r="AG59" s="40">
        <v>0</v>
      </c>
      <c r="AH59" s="40">
        <v>0</v>
      </c>
      <c r="AI59" s="40">
        <v>0</v>
      </c>
      <c r="AJ59" s="40">
        <v>0</v>
      </c>
      <c r="AK59" s="41"/>
      <c r="AL59" s="41"/>
      <c r="AM59" s="41"/>
      <c r="AN59" s="40">
        <v>0</v>
      </c>
      <c r="AO59" s="40">
        <v>33709</v>
      </c>
    </row>
    <row r="60" spans="1:41" x14ac:dyDescent="0.2">
      <c r="A60" s="21">
        <v>800212422</v>
      </c>
      <c r="B60" s="22" t="s">
        <v>15</v>
      </c>
      <c r="C60" s="22" t="s">
        <v>16</v>
      </c>
      <c r="D60" s="22">
        <v>1188259</v>
      </c>
      <c r="E60" s="32" t="str">
        <f>+CONCATENATE(C60,D60)</f>
        <v>CLFR1188259</v>
      </c>
      <c r="F60" s="32" t="str">
        <f>+CONCATENATE(A60,"_",E60)</f>
        <v>800212422_CLFR1188259</v>
      </c>
      <c r="G60" s="23">
        <v>45344</v>
      </c>
      <c r="H60" s="23">
        <v>45356</v>
      </c>
      <c r="I60" s="24">
        <v>1525042</v>
      </c>
      <c r="J60" s="25">
        <v>1525042</v>
      </c>
      <c r="K60" s="26" t="s">
        <v>13</v>
      </c>
      <c r="L60" s="42" t="s">
        <v>67</v>
      </c>
      <c r="M60" s="42" t="s">
        <v>67</v>
      </c>
      <c r="N60" s="40">
        <v>0</v>
      </c>
      <c r="O60" s="45"/>
      <c r="P60" s="21"/>
      <c r="Q60" s="21"/>
      <c r="R60" s="40">
        <v>0</v>
      </c>
      <c r="S60" s="40">
        <v>0</v>
      </c>
      <c r="T60" s="21"/>
      <c r="U60" s="23"/>
      <c r="V60" s="40">
        <v>0</v>
      </c>
      <c r="W60" s="21" t="s">
        <v>20</v>
      </c>
      <c r="X60" s="23">
        <v>45344</v>
      </c>
      <c r="Y60" s="23">
        <v>45356</v>
      </c>
      <c r="Z60" s="23"/>
      <c r="AA60" s="40">
        <v>1525042</v>
      </c>
      <c r="AB60" s="40">
        <v>1525042</v>
      </c>
      <c r="AC60" s="40">
        <v>1525042</v>
      </c>
      <c r="AD60" s="40">
        <v>0</v>
      </c>
      <c r="AE60" s="40">
        <v>1525042</v>
      </c>
      <c r="AF60" s="40">
        <v>30501</v>
      </c>
      <c r="AG60" s="40">
        <v>0</v>
      </c>
      <c r="AH60" s="40">
        <v>0</v>
      </c>
      <c r="AI60" s="40">
        <v>0</v>
      </c>
      <c r="AJ60" s="40">
        <v>0</v>
      </c>
      <c r="AK60" s="41"/>
      <c r="AL60" s="41"/>
      <c r="AM60" s="41"/>
      <c r="AN60" s="40">
        <v>0</v>
      </c>
      <c r="AO60" s="40">
        <v>1525042</v>
      </c>
    </row>
    <row r="61" spans="1:41" x14ac:dyDescent="0.2">
      <c r="A61" s="21">
        <v>800212422</v>
      </c>
      <c r="B61" s="22" t="s">
        <v>15</v>
      </c>
      <c r="C61" s="22" t="s">
        <v>16</v>
      </c>
      <c r="D61" s="22">
        <v>1188824</v>
      </c>
      <c r="E61" s="32" t="str">
        <f>+CONCATENATE(C61,D61)</f>
        <v>CLFR1188824</v>
      </c>
      <c r="F61" s="32" t="str">
        <f>+CONCATENATE(A61,"_",E61)</f>
        <v>800212422_CLFR1188824</v>
      </c>
      <c r="G61" s="23">
        <v>45345</v>
      </c>
      <c r="H61" s="23">
        <v>45362</v>
      </c>
      <c r="I61" s="24">
        <v>166579</v>
      </c>
      <c r="J61" s="25">
        <v>166579</v>
      </c>
      <c r="K61" s="26" t="s">
        <v>13</v>
      </c>
      <c r="L61" s="42" t="s">
        <v>67</v>
      </c>
      <c r="M61" s="42" t="s">
        <v>67</v>
      </c>
      <c r="N61" s="40">
        <v>0</v>
      </c>
      <c r="O61" s="45"/>
      <c r="P61" s="21"/>
      <c r="Q61" s="21"/>
      <c r="R61" s="40">
        <v>0</v>
      </c>
      <c r="S61" s="40">
        <v>0</v>
      </c>
      <c r="T61" s="21"/>
      <c r="U61" s="23"/>
      <c r="V61" s="40">
        <v>0</v>
      </c>
      <c r="W61" s="21" t="s">
        <v>20</v>
      </c>
      <c r="X61" s="23">
        <v>45345</v>
      </c>
      <c r="Y61" s="23">
        <v>45362</v>
      </c>
      <c r="Z61" s="23"/>
      <c r="AA61" s="40">
        <v>171079</v>
      </c>
      <c r="AB61" s="40">
        <v>166579</v>
      </c>
      <c r="AC61" s="40">
        <v>171079</v>
      </c>
      <c r="AD61" s="40">
        <v>4500</v>
      </c>
      <c r="AE61" s="40">
        <v>171079</v>
      </c>
      <c r="AF61" s="40">
        <v>0</v>
      </c>
      <c r="AG61" s="40">
        <v>0</v>
      </c>
      <c r="AH61" s="40">
        <v>0</v>
      </c>
      <c r="AI61" s="40">
        <v>0</v>
      </c>
      <c r="AJ61" s="40">
        <v>0</v>
      </c>
      <c r="AK61" s="41"/>
      <c r="AL61" s="41"/>
      <c r="AM61" s="41"/>
      <c r="AN61" s="40">
        <v>0</v>
      </c>
      <c r="AO61" s="40">
        <v>166579</v>
      </c>
    </row>
    <row r="62" spans="1:41" x14ac:dyDescent="0.2">
      <c r="A62" s="21">
        <v>800212422</v>
      </c>
      <c r="B62" s="22" t="s">
        <v>15</v>
      </c>
      <c r="C62" s="22" t="s">
        <v>16</v>
      </c>
      <c r="D62" s="22">
        <v>1189400</v>
      </c>
      <c r="E62" s="32" t="str">
        <f>+CONCATENATE(C62,D62)</f>
        <v>CLFR1189400</v>
      </c>
      <c r="F62" s="32" t="str">
        <f>+CONCATENATE(A62,"_",E62)</f>
        <v>800212422_CLFR1189400</v>
      </c>
      <c r="G62" s="23">
        <v>45348</v>
      </c>
      <c r="H62" s="23">
        <v>45362</v>
      </c>
      <c r="I62" s="24">
        <v>1525042</v>
      </c>
      <c r="J62" s="25">
        <v>1525042</v>
      </c>
      <c r="K62" s="26" t="s">
        <v>13</v>
      </c>
      <c r="L62" s="42" t="s">
        <v>67</v>
      </c>
      <c r="M62" s="42" t="s">
        <v>67</v>
      </c>
      <c r="N62" s="40">
        <v>0</v>
      </c>
      <c r="O62" s="45"/>
      <c r="P62" s="21"/>
      <c r="Q62" s="21"/>
      <c r="R62" s="40">
        <v>0</v>
      </c>
      <c r="S62" s="40">
        <v>0</v>
      </c>
      <c r="T62" s="21"/>
      <c r="U62" s="23"/>
      <c r="V62" s="40">
        <v>0</v>
      </c>
      <c r="W62" s="21" t="s">
        <v>20</v>
      </c>
      <c r="X62" s="23">
        <v>45348</v>
      </c>
      <c r="Y62" s="23">
        <v>45359</v>
      </c>
      <c r="Z62" s="23"/>
      <c r="AA62" s="40">
        <v>1525042</v>
      </c>
      <c r="AB62" s="40">
        <v>1525042</v>
      </c>
      <c r="AC62" s="40">
        <v>1525042</v>
      </c>
      <c r="AD62" s="40">
        <v>0</v>
      </c>
      <c r="AE62" s="40">
        <v>1525042</v>
      </c>
      <c r="AF62" s="40">
        <v>30501</v>
      </c>
      <c r="AG62" s="40">
        <v>0</v>
      </c>
      <c r="AH62" s="40">
        <v>0</v>
      </c>
      <c r="AI62" s="40">
        <v>0</v>
      </c>
      <c r="AJ62" s="40">
        <v>0</v>
      </c>
      <c r="AK62" s="41"/>
      <c r="AL62" s="41"/>
      <c r="AM62" s="41"/>
      <c r="AN62" s="40">
        <v>0</v>
      </c>
      <c r="AO62" s="40">
        <v>1525042</v>
      </c>
    </row>
    <row r="63" spans="1:41" x14ac:dyDescent="0.2">
      <c r="A63" s="21">
        <v>800212422</v>
      </c>
      <c r="B63" s="22" t="s">
        <v>15</v>
      </c>
      <c r="C63" s="22" t="s">
        <v>16</v>
      </c>
      <c r="D63" s="22">
        <v>1189639</v>
      </c>
      <c r="E63" s="32" t="str">
        <f>+CONCATENATE(C63,D63)</f>
        <v>CLFR1189639</v>
      </c>
      <c r="F63" s="32" t="str">
        <f>+CONCATENATE(A63,"_",E63)</f>
        <v>800212422_CLFR1189639</v>
      </c>
      <c r="G63" s="23">
        <v>45349</v>
      </c>
      <c r="H63" s="23">
        <v>45356</v>
      </c>
      <c r="I63" s="24">
        <v>70335</v>
      </c>
      <c r="J63" s="25">
        <v>70335</v>
      </c>
      <c r="K63" s="26" t="s">
        <v>13</v>
      </c>
      <c r="L63" s="42" t="s">
        <v>67</v>
      </c>
      <c r="M63" s="42" t="s">
        <v>67</v>
      </c>
      <c r="N63" s="40">
        <v>0</v>
      </c>
      <c r="O63" s="45"/>
      <c r="P63" s="21"/>
      <c r="Q63" s="21"/>
      <c r="R63" s="40">
        <v>0</v>
      </c>
      <c r="S63" s="40">
        <v>0</v>
      </c>
      <c r="T63" s="21"/>
      <c r="U63" s="23"/>
      <c r="V63" s="40">
        <v>0</v>
      </c>
      <c r="W63" s="21" t="s">
        <v>20</v>
      </c>
      <c r="X63" s="23">
        <v>45349</v>
      </c>
      <c r="Y63" s="23">
        <v>45356</v>
      </c>
      <c r="Z63" s="23"/>
      <c r="AA63" s="40">
        <v>74835</v>
      </c>
      <c r="AB63" s="40">
        <v>70335</v>
      </c>
      <c r="AC63" s="40">
        <v>74835</v>
      </c>
      <c r="AD63" s="40">
        <v>4500</v>
      </c>
      <c r="AE63" s="40">
        <v>74835</v>
      </c>
      <c r="AF63" s="40">
        <v>0</v>
      </c>
      <c r="AG63" s="40">
        <v>0</v>
      </c>
      <c r="AH63" s="40">
        <v>0</v>
      </c>
      <c r="AI63" s="40">
        <v>0</v>
      </c>
      <c r="AJ63" s="40">
        <v>0</v>
      </c>
      <c r="AK63" s="41"/>
      <c r="AL63" s="41"/>
      <c r="AM63" s="41"/>
      <c r="AN63" s="40">
        <v>0</v>
      </c>
      <c r="AO63" s="40">
        <v>70335</v>
      </c>
    </row>
    <row r="64" spans="1:41" x14ac:dyDescent="0.2">
      <c r="A64" s="21">
        <v>800212422</v>
      </c>
      <c r="B64" s="22" t="s">
        <v>15</v>
      </c>
      <c r="C64" s="22" t="s">
        <v>16</v>
      </c>
      <c r="D64" s="22">
        <v>1190257</v>
      </c>
      <c r="E64" s="32" t="str">
        <f>+CONCATENATE(C64,D64)</f>
        <v>CLFR1190257</v>
      </c>
      <c r="F64" s="32" t="str">
        <f>+CONCATENATE(A64,"_",E64)</f>
        <v>800212422_CLFR1190257</v>
      </c>
      <c r="G64" s="23">
        <v>45350</v>
      </c>
      <c r="H64" s="23">
        <v>45356</v>
      </c>
      <c r="I64" s="24">
        <v>209881</v>
      </c>
      <c r="J64" s="25">
        <v>209881</v>
      </c>
      <c r="K64" s="26" t="s">
        <v>13</v>
      </c>
      <c r="L64" s="42" t="s">
        <v>67</v>
      </c>
      <c r="M64" s="42" t="s">
        <v>67</v>
      </c>
      <c r="N64" s="40">
        <v>0</v>
      </c>
      <c r="O64" s="45"/>
      <c r="P64" s="21"/>
      <c r="Q64" s="21"/>
      <c r="R64" s="40">
        <v>0</v>
      </c>
      <c r="S64" s="40">
        <v>0</v>
      </c>
      <c r="T64" s="21"/>
      <c r="U64" s="23"/>
      <c r="V64" s="40">
        <v>0</v>
      </c>
      <c r="W64" s="21" t="s">
        <v>20</v>
      </c>
      <c r="X64" s="23">
        <v>45350</v>
      </c>
      <c r="Y64" s="23">
        <v>45356</v>
      </c>
      <c r="Z64" s="23"/>
      <c r="AA64" s="40">
        <v>209881</v>
      </c>
      <c r="AB64" s="40">
        <v>209881</v>
      </c>
      <c r="AC64" s="40">
        <v>209881</v>
      </c>
      <c r="AD64" s="40">
        <v>0</v>
      </c>
      <c r="AE64" s="40">
        <v>209881</v>
      </c>
      <c r="AF64" s="40">
        <v>4198</v>
      </c>
      <c r="AG64" s="40">
        <v>0</v>
      </c>
      <c r="AH64" s="40">
        <v>0</v>
      </c>
      <c r="AI64" s="40">
        <v>0</v>
      </c>
      <c r="AJ64" s="40">
        <v>0</v>
      </c>
      <c r="AK64" s="41"/>
      <c r="AL64" s="41"/>
      <c r="AM64" s="41"/>
      <c r="AN64" s="40">
        <v>0</v>
      </c>
      <c r="AO64" s="40">
        <v>209881</v>
      </c>
    </row>
    <row r="65" spans="1:41" x14ac:dyDescent="0.2">
      <c r="A65" s="21">
        <v>800212422</v>
      </c>
      <c r="B65" s="22" t="s">
        <v>15</v>
      </c>
      <c r="C65" s="22" t="s">
        <v>16</v>
      </c>
      <c r="D65" s="22">
        <v>1190333</v>
      </c>
      <c r="E65" s="32" t="str">
        <f>+CONCATENATE(C65,D65)</f>
        <v>CLFR1190333</v>
      </c>
      <c r="F65" s="32" t="str">
        <f>+CONCATENATE(A65,"_",E65)</f>
        <v>800212422_CLFR1190333</v>
      </c>
      <c r="G65" s="23">
        <v>45350</v>
      </c>
      <c r="H65" s="23">
        <v>45356</v>
      </c>
      <c r="I65" s="24">
        <v>75100</v>
      </c>
      <c r="J65" s="25">
        <v>75100</v>
      </c>
      <c r="K65" s="26" t="s">
        <v>13</v>
      </c>
      <c r="L65" s="42" t="s">
        <v>67</v>
      </c>
      <c r="M65" s="42" t="s">
        <v>67</v>
      </c>
      <c r="N65" s="40">
        <v>0</v>
      </c>
      <c r="O65" s="45"/>
      <c r="P65" s="21"/>
      <c r="Q65" s="21"/>
      <c r="R65" s="40">
        <v>0</v>
      </c>
      <c r="S65" s="40">
        <v>0</v>
      </c>
      <c r="T65" s="21"/>
      <c r="U65" s="23"/>
      <c r="V65" s="40">
        <v>0</v>
      </c>
      <c r="W65" s="21" t="s">
        <v>20</v>
      </c>
      <c r="X65" s="23">
        <v>45350</v>
      </c>
      <c r="Y65" s="23">
        <v>45356</v>
      </c>
      <c r="Z65" s="23"/>
      <c r="AA65" s="40">
        <v>75100</v>
      </c>
      <c r="AB65" s="40">
        <v>75100</v>
      </c>
      <c r="AC65" s="40">
        <v>75100</v>
      </c>
      <c r="AD65" s="40">
        <v>0</v>
      </c>
      <c r="AE65" s="40">
        <v>75100</v>
      </c>
      <c r="AF65" s="40">
        <v>0</v>
      </c>
      <c r="AG65" s="40">
        <v>0</v>
      </c>
      <c r="AH65" s="40">
        <v>0</v>
      </c>
      <c r="AI65" s="40">
        <v>0</v>
      </c>
      <c r="AJ65" s="40">
        <v>0</v>
      </c>
      <c r="AK65" s="41"/>
      <c r="AL65" s="41"/>
      <c r="AM65" s="41"/>
      <c r="AN65" s="40">
        <v>0</v>
      </c>
      <c r="AO65" s="40">
        <v>75100</v>
      </c>
    </row>
    <row r="66" spans="1:41" x14ac:dyDescent="0.2">
      <c r="A66" s="21">
        <v>800212422</v>
      </c>
      <c r="B66" s="22" t="s">
        <v>15</v>
      </c>
      <c r="C66" s="22" t="s">
        <v>16</v>
      </c>
      <c r="D66" s="22">
        <v>1190577</v>
      </c>
      <c r="E66" s="32" t="str">
        <f>+CONCATENATE(C66,D66)</f>
        <v>CLFR1190577</v>
      </c>
      <c r="F66" s="32" t="str">
        <f>+CONCATENATE(A66,"_",E66)</f>
        <v>800212422_CLFR1190577</v>
      </c>
      <c r="G66" s="23">
        <v>45350</v>
      </c>
      <c r="H66" s="23">
        <v>45356</v>
      </c>
      <c r="I66" s="24">
        <v>1525042</v>
      </c>
      <c r="J66" s="25">
        <v>1525042</v>
      </c>
      <c r="K66" s="26" t="s">
        <v>13</v>
      </c>
      <c r="L66" s="42" t="s">
        <v>67</v>
      </c>
      <c r="M66" s="42" t="s">
        <v>67</v>
      </c>
      <c r="N66" s="40">
        <v>0</v>
      </c>
      <c r="O66" s="45"/>
      <c r="P66" s="21"/>
      <c r="Q66" s="21"/>
      <c r="R66" s="40">
        <v>0</v>
      </c>
      <c r="S66" s="40">
        <v>0</v>
      </c>
      <c r="T66" s="21"/>
      <c r="U66" s="23"/>
      <c r="V66" s="40">
        <v>0</v>
      </c>
      <c r="W66" s="21" t="s">
        <v>20</v>
      </c>
      <c r="X66" s="23">
        <v>45350</v>
      </c>
      <c r="Y66" s="23">
        <v>45356</v>
      </c>
      <c r="Z66" s="23"/>
      <c r="AA66" s="40">
        <v>1525042</v>
      </c>
      <c r="AB66" s="40">
        <v>1525042</v>
      </c>
      <c r="AC66" s="40">
        <v>1525042</v>
      </c>
      <c r="AD66" s="40">
        <v>0</v>
      </c>
      <c r="AE66" s="40">
        <v>1525042</v>
      </c>
      <c r="AF66" s="40">
        <v>30501</v>
      </c>
      <c r="AG66" s="40">
        <v>0</v>
      </c>
      <c r="AH66" s="40">
        <v>0</v>
      </c>
      <c r="AI66" s="40">
        <v>0</v>
      </c>
      <c r="AJ66" s="40">
        <v>0</v>
      </c>
      <c r="AK66" s="41"/>
      <c r="AL66" s="41"/>
      <c r="AM66" s="41"/>
      <c r="AN66" s="40">
        <v>0</v>
      </c>
      <c r="AO66" s="40">
        <v>1525042</v>
      </c>
    </row>
    <row r="67" spans="1:41" x14ac:dyDescent="0.2">
      <c r="A67" s="21">
        <v>800212422</v>
      </c>
      <c r="B67" s="22" t="s">
        <v>15</v>
      </c>
      <c r="C67" s="22" t="s">
        <v>16</v>
      </c>
      <c r="D67" s="22">
        <v>1190615</v>
      </c>
      <c r="E67" s="32" t="str">
        <f>+CONCATENATE(C67,D67)</f>
        <v>CLFR1190615</v>
      </c>
      <c r="F67" s="32" t="str">
        <f>+CONCATENATE(A67,"_",E67)</f>
        <v>800212422_CLFR1190615</v>
      </c>
      <c r="G67" s="23">
        <v>45350</v>
      </c>
      <c r="H67" s="23">
        <v>45356</v>
      </c>
      <c r="I67" s="24">
        <v>47748</v>
      </c>
      <c r="J67" s="25">
        <v>47748</v>
      </c>
      <c r="K67" s="26" t="s">
        <v>13</v>
      </c>
      <c r="L67" s="42" t="s">
        <v>67</v>
      </c>
      <c r="M67" s="42" t="s">
        <v>67</v>
      </c>
      <c r="N67" s="40">
        <v>0</v>
      </c>
      <c r="O67" s="45"/>
      <c r="P67" s="21"/>
      <c r="Q67" s="21"/>
      <c r="R67" s="40">
        <v>0</v>
      </c>
      <c r="S67" s="40">
        <v>0</v>
      </c>
      <c r="T67" s="21"/>
      <c r="U67" s="23"/>
      <c r="V67" s="40">
        <v>0</v>
      </c>
      <c r="W67" s="21" t="s">
        <v>20</v>
      </c>
      <c r="X67" s="23">
        <v>45350</v>
      </c>
      <c r="Y67" s="23">
        <v>45356</v>
      </c>
      <c r="Z67" s="23"/>
      <c r="AA67" s="40">
        <v>47748</v>
      </c>
      <c r="AB67" s="40">
        <v>47748</v>
      </c>
      <c r="AC67" s="40">
        <v>47748</v>
      </c>
      <c r="AD67" s="40">
        <v>0</v>
      </c>
      <c r="AE67" s="40">
        <v>47748</v>
      </c>
      <c r="AF67" s="40">
        <v>0</v>
      </c>
      <c r="AG67" s="40">
        <v>0</v>
      </c>
      <c r="AH67" s="40">
        <v>0</v>
      </c>
      <c r="AI67" s="40">
        <v>0</v>
      </c>
      <c r="AJ67" s="40">
        <v>0</v>
      </c>
      <c r="AK67" s="41"/>
      <c r="AL67" s="41"/>
      <c r="AM67" s="41"/>
      <c r="AN67" s="40">
        <v>0</v>
      </c>
      <c r="AO67" s="40">
        <v>47748</v>
      </c>
    </row>
    <row r="68" spans="1:41" x14ac:dyDescent="0.2">
      <c r="A68" s="21">
        <v>800212422</v>
      </c>
      <c r="B68" s="22" t="s">
        <v>15</v>
      </c>
      <c r="C68" s="22" t="s">
        <v>16</v>
      </c>
      <c r="D68" s="22">
        <v>1190758</v>
      </c>
      <c r="E68" s="32" t="str">
        <f>+CONCATENATE(C68,D68)</f>
        <v>CLFR1190758</v>
      </c>
      <c r="F68" s="32" t="str">
        <f>+CONCATENATE(A68,"_",E68)</f>
        <v>800212422_CLFR1190758</v>
      </c>
      <c r="G68" s="23">
        <v>45351</v>
      </c>
      <c r="H68" s="23">
        <v>45362</v>
      </c>
      <c r="I68" s="24">
        <v>31560</v>
      </c>
      <c r="J68" s="25">
        <v>31560</v>
      </c>
      <c r="K68" s="26" t="s">
        <v>13</v>
      </c>
      <c r="L68" s="42" t="s">
        <v>67</v>
      </c>
      <c r="M68" s="42" t="s">
        <v>67</v>
      </c>
      <c r="N68" s="40">
        <v>0</v>
      </c>
      <c r="O68" s="45"/>
      <c r="P68" s="21"/>
      <c r="Q68" s="21"/>
      <c r="R68" s="40">
        <v>0</v>
      </c>
      <c r="S68" s="40">
        <v>0</v>
      </c>
      <c r="T68" s="21"/>
      <c r="U68" s="23"/>
      <c r="V68" s="40">
        <v>0</v>
      </c>
      <c r="W68" s="21" t="s">
        <v>20</v>
      </c>
      <c r="X68" s="23">
        <v>45351</v>
      </c>
      <c r="Y68" s="23">
        <v>45359</v>
      </c>
      <c r="Z68" s="23"/>
      <c r="AA68" s="40">
        <v>31560</v>
      </c>
      <c r="AB68" s="40">
        <v>31560</v>
      </c>
      <c r="AC68" s="40">
        <v>31560</v>
      </c>
      <c r="AD68" s="40">
        <v>0</v>
      </c>
      <c r="AE68" s="40">
        <v>31560</v>
      </c>
      <c r="AF68" s="40">
        <v>0</v>
      </c>
      <c r="AG68" s="40">
        <v>0</v>
      </c>
      <c r="AH68" s="40">
        <v>0</v>
      </c>
      <c r="AI68" s="40">
        <v>0</v>
      </c>
      <c r="AJ68" s="40">
        <v>0</v>
      </c>
      <c r="AK68" s="41"/>
      <c r="AL68" s="41"/>
      <c r="AM68" s="41"/>
      <c r="AN68" s="40">
        <v>0</v>
      </c>
      <c r="AO68" s="40">
        <v>31560</v>
      </c>
    </row>
    <row r="69" spans="1:41" x14ac:dyDescent="0.2">
      <c r="A69" s="21">
        <v>800212422</v>
      </c>
      <c r="B69" s="22" t="s">
        <v>15</v>
      </c>
      <c r="C69" s="22" t="s">
        <v>16</v>
      </c>
      <c r="D69" s="22">
        <v>1191039</v>
      </c>
      <c r="E69" s="32" t="str">
        <f>+CONCATENATE(C69,D69)</f>
        <v>CLFR1191039</v>
      </c>
      <c r="F69" s="32" t="str">
        <f>+CONCATENATE(A69,"_",E69)</f>
        <v>800212422_CLFR1191039</v>
      </c>
      <c r="G69" s="23">
        <v>45351</v>
      </c>
      <c r="H69" s="23">
        <v>45362</v>
      </c>
      <c r="I69" s="24">
        <v>871920</v>
      </c>
      <c r="J69" s="25">
        <v>871920</v>
      </c>
      <c r="K69" s="26" t="s">
        <v>13</v>
      </c>
      <c r="L69" s="42" t="s">
        <v>67</v>
      </c>
      <c r="M69" s="42" t="s">
        <v>67</v>
      </c>
      <c r="N69" s="40">
        <v>0</v>
      </c>
      <c r="O69" s="45"/>
      <c r="P69" s="21"/>
      <c r="Q69" s="21"/>
      <c r="R69" s="40">
        <v>0</v>
      </c>
      <c r="S69" s="40">
        <v>0</v>
      </c>
      <c r="T69" s="21"/>
      <c r="U69" s="23"/>
      <c r="V69" s="40">
        <v>0</v>
      </c>
      <c r="W69" s="21" t="s">
        <v>20</v>
      </c>
      <c r="X69" s="23">
        <v>45351</v>
      </c>
      <c r="Y69" s="23">
        <v>45359</v>
      </c>
      <c r="Z69" s="23"/>
      <c r="AA69" s="40">
        <v>876420</v>
      </c>
      <c r="AB69" s="40">
        <v>871920</v>
      </c>
      <c r="AC69" s="40">
        <v>876420</v>
      </c>
      <c r="AD69" s="40">
        <v>4500</v>
      </c>
      <c r="AE69" s="40">
        <v>876420</v>
      </c>
      <c r="AF69" s="40">
        <v>17528</v>
      </c>
      <c r="AG69" s="40">
        <v>0</v>
      </c>
      <c r="AH69" s="40">
        <v>0</v>
      </c>
      <c r="AI69" s="40">
        <v>0</v>
      </c>
      <c r="AJ69" s="40">
        <v>0</v>
      </c>
      <c r="AK69" s="41"/>
      <c r="AL69" s="41"/>
      <c r="AM69" s="41"/>
      <c r="AN69" s="40">
        <v>0</v>
      </c>
      <c r="AO69" s="40">
        <v>871920</v>
      </c>
    </row>
    <row r="70" spans="1:41" x14ac:dyDescent="0.2">
      <c r="A70" s="21">
        <v>800212422</v>
      </c>
      <c r="B70" s="22" t="s">
        <v>15</v>
      </c>
      <c r="C70" s="22" t="s">
        <v>16</v>
      </c>
      <c r="D70" s="22">
        <v>1191609</v>
      </c>
      <c r="E70" s="32" t="str">
        <f>+CONCATENATE(C70,D70)</f>
        <v>CLFR1191609</v>
      </c>
      <c r="F70" s="32" t="str">
        <f>+CONCATENATE(A70,"_",E70)</f>
        <v>800212422_CLFR1191609</v>
      </c>
      <c r="G70" s="23">
        <v>45355</v>
      </c>
      <c r="H70" s="23">
        <v>45362</v>
      </c>
      <c r="I70" s="24">
        <v>625094</v>
      </c>
      <c r="J70" s="25">
        <v>625094</v>
      </c>
      <c r="K70" s="26" t="s">
        <v>13</v>
      </c>
      <c r="L70" s="42" t="s">
        <v>67</v>
      </c>
      <c r="M70" s="42" t="s">
        <v>67</v>
      </c>
      <c r="N70" s="40">
        <v>0</v>
      </c>
      <c r="O70" s="45"/>
      <c r="P70" s="21"/>
      <c r="Q70" s="21"/>
      <c r="R70" s="40">
        <v>0</v>
      </c>
      <c r="S70" s="40">
        <v>0</v>
      </c>
      <c r="T70" s="21"/>
      <c r="U70" s="23"/>
      <c r="V70" s="40">
        <v>0</v>
      </c>
      <c r="W70" s="21" t="s">
        <v>20</v>
      </c>
      <c r="X70" s="23">
        <v>45355</v>
      </c>
      <c r="Y70" s="23">
        <v>45359</v>
      </c>
      <c r="Z70" s="23"/>
      <c r="AA70" s="40">
        <v>625094</v>
      </c>
      <c r="AB70" s="40">
        <v>625094</v>
      </c>
      <c r="AC70" s="40">
        <v>625094</v>
      </c>
      <c r="AD70" s="40">
        <v>0</v>
      </c>
      <c r="AE70" s="40">
        <v>625094</v>
      </c>
      <c r="AF70" s="40">
        <v>12502</v>
      </c>
      <c r="AG70" s="40">
        <v>0</v>
      </c>
      <c r="AH70" s="40">
        <v>0</v>
      </c>
      <c r="AI70" s="40">
        <v>0</v>
      </c>
      <c r="AJ70" s="40">
        <v>0</v>
      </c>
      <c r="AK70" s="41"/>
      <c r="AL70" s="41"/>
      <c r="AM70" s="41"/>
      <c r="AN70" s="40">
        <v>0</v>
      </c>
      <c r="AO70" s="40">
        <v>625094</v>
      </c>
    </row>
    <row r="71" spans="1:41" x14ac:dyDescent="0.2">
      <c r="A71" s="21">
        <v>800212422</v>
      </c>
      <c r="B71" s="22" t="s">
        <v>15</v>
      </c>
      <c r="C71" s="22" t="s">
        <v>16</v>
      </c>
      <c r="D71" s="22">
        <v>1191630</v>
      </c>
      <c r="E71" s="32" t="str">
        <f>+CONCATENATE(C71,D71)</f>
        <v>CLFR1191630</v>
      </c>
      <c r="F71" s="32" t="str">
        <f>+CONCATENATE(A71,"_",E71)</f>
        <v>800212422_CLFR1191630</v>
      </c>
      <c r="G71" s="23">
        <v>45355</v>
      </c>
      <c r="H71" s="23">
        <v>45362</v>
      </c>
      <c r="I71" s="24">
        <v>51909</v>
      </c>
      <c r="J71" s="25">
        <v>51909</v>
      </c>
      <c r="K71" s="26" t="s">
        <v>13</v>
      </c>
      <c r="L71" s="42" t="s">
        <v>67</v>
      </c>
      <c r="M71" s="42" t="s">
        <v>67</v>
      </c>
      <c r="N71" s="40">
        <v>0</v>
      </c>
      <c r="O71" s="45"/>
      <c r="P71" s="21"/>
      <c r="Q71" s="21"/>
      <c r="R71" s="40">
        <v>0</v>
      </c>
      <c r="S71" s="40">
        <v>0</v>
      </c>
      <c r="T71" s="21"/>
      <c r="U71" s="23"/>
      <c r="V71" s="40">
        <v>0</v>
      </c>
      <c r="W71" s="21" t="s">
        <v>20</v>
      </c>
      <c r="X71" s="23">
        <v>45355</v>
      </c>
      <c r="Y71" s="23">
        <v>45359</v>
      </c>
      <c r="Z71" s="23"/>
      <c r="AA71" s="40">
        <v>51909</v>
      </c>
      <c r="AB71" s="40">
        <v>51909</v>
      </c>
      <c r="AC71" s="40">
        <v>51909</v>
      </c>
      <c r="AD71" s="40">
        <v>0</v>
      </c>
      <c r="AE71" s="40">
        <v>51909</v>
      </c>
      <c r="AF71" s="40">
        <v>0</v>
      </c>
      <c r="AG71" s="40">
        <v>0</v>
      </c>
      <c r="AH71" s="40">
        <v>0</v>
      </c>
      <c r="AI71" s="40">
        <v>0</v>
      </c>
      <c r="AJ71" s="40">
        <v>0</v>
      </c>
      <c r="AK71" s="41"/>
      <c r="AL71" s="41"/>
      <c r="AM71" s="41"/>
      <c r="AN71" s="40">
        <v>0</v>
      </c>
      <c r="AO71" s="40">
        <v>51909</v>
      </c>
    </row>
    <row r="72" spans="1:41" x14ac:dyDescent="0.2">
      <c r="A72" s="21">
        <v>800212422</v>
      </c>
      <c r="B72" s="22" t="s">
        <v>15</v>
      </c>
      <c r="C72" s="22" t="s">
        <v>16</v>
      </c>
      <c r="D72" s="22">
        <v>1191789</v>
      </c>
      <c r="E72" s="32" t="str">
        <f>+CONCATENATE(C72,D72)</f>
        <v>CLFR1191789</v>
      </c>
      <c r="F72" s="32" t="str">
        <f>+CONCATENATE(A72,"_",E72)</f>
        <v>800212422_CLFR1191789</v>
      </c>
      <c r="G72" s="23">
        <v>45355</v>
      </c>
      <c r="H72" s="23">
        <v>45362</v>
      </c>
      <c r="I72" s="24">
        <v>60000</v>
      </c>
      <c r="J72" s="25">
        <v>55500</v>
      </c>
      <c r="K72" s="26" t="s">
        <v>13</v>
      </c>
      <c r="L72" s="42" t="s">
        <v>67</v>
      </c>
      <c r="M72" s="42" t="s">
        <v>67</v>
      </c>
      <c r="N72" s="40">
        <v>0</v>
      </c>
      <c r="O72" s="45"/>
      <c r="P72" s="21"/>
      <c r="Q72" s="21"/>
      <c r="R72" s="40">
        <v>0</v>
      </c>
      <c r="S72" s="40">
        <v>0</v>
      </c>
      <c r="T72" s="21"/>
      <c r="U72" s="23"/>
      <c r="V72" s="40">
        <v>0</v>
      </c>
      <c r="W72" s="21" t="s">
        <v>20</v>
      </c>
      <c r="X72" s="23">
        <v>45355</v>
      </c>
      <c r="Y72" s="23">
        <v>45359</v>
      </c>
      <c r="Z72" s="23"/>
      <c r="AA72" s="40">
        <v>60000</v>
      </c>
      <c r="AB72" s="40">
        <v>55500</v>
      </c>
      <c r="AC72" s="40">
        <v>60000</v>
      </c>
      <c r="AD72" s="40">
        <v>4500</v>
      </c>
      <c r="AE72" s="40">
        <v>60000</v>
      </c>
      <c r="AF72" s="40">
        <v>0</v>
      </c>
      <c r="AG72" s="40">
        <v>0</v>
      </c>
      <c r="AH72" s="40">
        <v>0</v>
      </c>
      <c r="AI72" s="40">
        <v>0</v>
      </c>
      <c r="AJ72" s="40">
        <v>0</v>
      </c>
      <c r="AK72" s="41"/>
      <c r="AL72" s="41"/>
      <c r="AM72" s="41"/>
      <c r="AN72" s="40">
        <v>0</v>
      </c>
      <c r="AO72" s="40">
        <v>55500</v>
      </c>
    </row>
    <row r="73" spans="1:41" x14ac:dyDescent="0.2">
      <c r="A73" s="21">
        <v>800212422</v>
      </c>
      <c r="B73" s="22" t="s">
        <v>15</v>
      </c>
      <c r="C73" s="22" t="s">
        <v>16</v>
      </c>
      <c r="D73" s="22">
        <v>1192492</v>
      </c>
      <c r="E73" s="32" t="str">
        <f>+CONCATENATE(C73,D73)</f>
        <v>CLFR1192492</v>
      </c>
      <c r="F73" s="32" t="str">
        <f>+CONCATENATE(A73,"_",E73)</f>
        <v>800212422_CLFR1192492</v>
      </c>
      <c r="G73" s="23">
        <v>45356</v>
      </c>
      <c r="H73" s="23">
        <v>45363</v>
      </c>
      <c r="I73" s="24">
        <v>60000</v>
      </c>
      <c r="J73" s="25">
        <v>60000</v>
      </c>
      <c r="K73" s="26" t="s">
        <v>13</v>
      </c>
      <c r="L73" s="42" t="s">
        <v>67</v>
      </c>
      <c r="M73" s="42" t="s">
        <v>67</v>
      </c>
      <c r="N73" s="40">
        <v>60000</v>
      </c>
      <c r="O73" s="45">
        <v>1222432543</v>
      </c>
      <c r="P73" s="21"/>
      <c r="Q73" s="21"/>
      <c r="R73" s="40">
        <v>0</v>
      </c>
      <c r="S73" s="40">
        <v>0</v>
      </c>
      <c r="T73" s="21"/>
      <c r="U73" s="23"/>
      <c r="V73" s="40">
        <v>0</v>
      </c>
      <c r="W73" s="21" t="s">
        <v>20</v>
      </c>
      <c r="X73" s="23">
        <v>45356</v>
      </c>
      <c r="Y73" s="23">
        <v>45363</v>
      </c>
      <c r="Z73" s="23"/>
      <c r="AA73" s="40">
        <v>60000</v>
      </c>
      <c r="AB73" s="40">
        <v>60000</v>
      </c>
      <c r="AC73" s="40">
        <v>60000</v>
      </c>
      <c r="AD73" s="40">
        <v>0</v>
      </c>
      <c r="AE73" s="40">
        <v>60000</v>
      </c>
      <c r="AF73" s="40">
        <v>0</v>
      </c>
      <c r="AG73" s="40">
        <v>0</v>
      </c>
      <c r="AH73" s="40">
        <v>0</v>
      </c>
      <c r="AI73" s="40">
        <v>0</v>
      </c>
      <c r="AJ73" s="40">
        <v>0</v>
      </c>
      <c r="AK73" s="41"/>
      <c r="AL73" s="41"/>
      <c r="AM73" s="41"/>
      <c r="AN73" s="40">
        <v>0</v>
      </c>
      <c r="AO73" s="40">
        <v>60000</v>
      </c>
    </row>
    <row r="74" spans="1:41" x14ac:dyDescent="0.2">
      <c r="A74" s="21">
        <v>800212422</v>
      </c>
      <c r="B74" s="22" t="s">
        <v>15</v>
      </c>
      <c r="C74" s="22" t="s">
        <v>16</v>
      </c>
      <c r="D74" s="22">
        <v>1192501</v>
      </c>
      <c r="E74" s="32" t="str">
        <f>+CONCATENATE(C74,D74)</f>
        <v>CLFR1192501</v>
      </c>
      <c r="F74" s="32" t="str">
        <f>+CONCATENATE(A74,"_",E74)</f>
        <v>800212422_CLFR1192501</v>
      </c>
      <c r="G74" s="23">
        <v>45356</v>
      </c>
      <c r="H74" s="23">
        <v>45362</v>
      </c>
      <c r="I74" s="24">
        <v>60000</v>
      </c>
      <c r="J74" s="25">
        <v>55500</v>
      </c>
      <c r="K74" s="26" t="s">
        <v>13</v>
      </c>
      <c r="L74" s="42" t="s">
        <v>67</v>
      </c>
      <c r="M74" s="42" t="s">
        <v>67</v>
      </c>
      <c r="N74" s="40">
        <v>0</v>
      </c>
      <c r="O74" s="45"/>
      <c r="P74" s="21"/>
      <c r="Q74" s="21"/>
      <c r="R74" s="40">
        <v>0</v>
      </c>
      <c r="S74" s="40">
        <v>0</v>
      </c>
      <c r="T74" s="21"/>
      <c r="U74" s="23"/>
      <c r="V74" s="40">
        <v>0</v>
      </c>
      <c r="W74" s="21" t="s">
        <v>20</v>
      </c>
      <c r="X74" s="23">
        <v>45356</v>
      </c>
      <c r="Y74" s="23">
        <v>45362</v>
      </c>
      <c r="Z74" s="23"/>
      <c r="AA74" s="40">
        <v>60000</v>
      </c>
      <c r="AB74" s="40">
        <v>55500</v>
      </c>
      <c r="AC74" s="40">
        <v>60000</v>
      </c>
      <c r="AD74" s="40">
        <v>4500</v>
      </c>
      <c r="AE74" s="40">
        <v>60000</v>
      </c>
      <c r="AF74" s="40">
        <v>0</v>
      </c>
      <c r="AG74" s="40">
        <v>0</v>
      </c>
      <c r="AH74" s="40">
        <v>0</v>
      </c>
      <c r="AI74" s="40">
        <v>0</v>
      </c>
      <c r="AJ74" s="40">
        <v>0</v>
      </c>
      <c r="AK74" s="41"/>
      <c r="AL74" s="41"/>
      <c r="AM74" s="41"/>
      <c r="AN74" s="40">
        <v>0</v>
      </c>
      <c r="AO74" s="40">
        <v>55500</v>
      </c>
    </row>
    <row r="75" spans="1:41" x14ac:dyDescent="0.2">
      <c r="A75" s="21">
        <v>800212422</v>
      </c>
      <c r="B75" s="22" t="s">
        <v>15</v>
      </c>
      <c r="C75" s="22" t="s">
        <v>16</v>
      </c>
      <c r="D75" s="22">
        <v>1192975</v>
      </c>
      <c r="E75" s="32" t="str">
        <f>+CONCATENATE(C75,D75)</f>
        <v>CLFR1192975</v>
      </c>
      <c r="F75" s="32" t="str">
        <f>+CONCATENATE(A75,"_",E75)</f>
        <v>800212422_CLFR1192975</v>
      </c>
      <c r="G75" s="23">
        <v>45357</v>
      </c>
      <c r="H75" s="23">
        <v>45362</v>
      </c>
      <c r="I75" s="24">
        <v>60000</v>
      </c>
      <c r="J75" s="25">
        <v>41800</v>
      </c>
      <c r="K75" s="26" t="s">
        <v>13</v>
      </c>
      <c r="L75" s="42" t="s">
        <v>67</v>
      </c>
      <c r="M75" s="42" t="s">
        <v>67</v>
      </c>
      <c r="N75" s="40">
        <v>0</v>
      </c>
      <c r="O75" s="45"/>
      <c r="P75" s="21"/>
      <c r="Q75" s="21"/>
      <c r="R75" s="40">
        <v>0</v>
      </c>
      <c r="S75" s="40">
        <v>0</v>
      </c>
      <c r="T75" s="21"/>
      <c r="U75" s="23"/>
      <c r="V75" s="40">
        <v>0</v>
      </c>
      <c r="W75" s="21" t="s">
        <v>20</v>
      </c>
      <c r="X75" s="23">
        <v>45357</v>
      </c>
      <c r="Y75" s="23">
        <v>45362</v>
      </c>
      <c r="Z75" s="23"/>
      <c r="AA75" s="40">
        <v>60000</v>
      </c>
      <c r="AB75" s="40">
        <v>41800</v>
      </c>
      <c r="AC75" s="40">
        <v>60000</v>
      </c>
      <c r="AD75" s="40">
        <v>18200</v>
      </c>
      <c r="AE75" s="40">
        <v>60000</v>
      </c>
      <c r="AF75" s="40">
        <v>0</v>
      </c>
      <c r="AG75" s="40">
        <v>0</v>
      </c>
      <c r="AH75" s="40">
        <v>0</v>
      </c>
      <c r="AI75" s="40">
        <v>0</v>
      </c>
      <c r="AJ75" s="40">
        <v>0</v>
      </c>
      <c r="AK75" s="41"/>
      <c r="AL75" s="41"/>
      <c r="AM75" s="41"/>
      <c r="AN75" s="40">
        <v>0</v>
      </c>
      <c r="AO75" s="40">
        <v>41800</v>
      </c>
    </row>
    <row r="76" spans="1:41" x14ac:dyDescent="0.2">
      <c r="A76" s="21">
        <v>800212422</v>
      </c>
      <c r="B76" s="22" t="s">
        <v>15</v>
      </c>
      <c r="C76" s="22" t="s">
        <v>16</v>
      </c>
      <c r="D76" s="22">
        <v>1192980</v>
      </c>
      <c r="E76" s="32" t="str">
        <f>+CONCATENATE(C76,D76)</f>
        <v>CLFR1192980</v>
      </c>
      <c r="F76" s="32" t="str">
        <f>+CONCATENATE(A76,"_",E76)</f>
        <v>800212422_CLFR1192980</v>
      </c>
      <c r="G76" s="23">
        <v>45357</v>
      </c>
      <c r="H76" s="23">
        <v>45362</v>
      </c>
      <c r="I76" s="24">
        <v>60000</v>
      </c>
      <c r="J76" s="25">
        <v>55500</v>
      </c>
      <c r="K76" s="26" t="s">
        <v>13</v>
      </c>
      <c r="L76" s="42" t="s">
        <v>67</v>
      </c>
      <c r="M76" s="42" t="s">
        <v>67</v>
      </c>
      <c r="N76" s="40">
        <v>0</v>
      </c>
      <c r="O76" s="45"/>
      <c r="P76" s="21"/>
      <c r="Q76" s="21"/>
      <c r="R76" s="40">
        <v>0</v>
      </c>
      <c r="S76" s="40">
        <v>0</v>
      </c>
      <c r="T76" s="21"/>
      <c r="U76" s="23"/>
      <c r="V76" s="40">
        <v>0</v>
      </c>
      <c r="W76" s="21" t="s">
        <v>20</v>
      </c>
      <c r="X76" s="23">
        <v>45357</v>
      </c>
      <c r="Y76" s="23">
        <v>45362</v>
      </c>
      <c r="Z76" s="23"/>
      <c r="AA76" s="40">
        <v>60000</v>
      </c>
      <c r="AB76" s="40">
        <v>55500</v>
      </c>
      <c r="AC76" s="40">
        <v>60000</v>
      </c>
      <c r="AD76" s="40">
        <v>4500</v>
      </c>
      <c r="AE76" s="40">
        <v>60000</v>
      </c>
      <c r="AF76" s="40">
        <v>0</v>
      </c>
      <c r="AG76" s="40">
        <v>0</v>
      </c>
      <c r="AH76" s="40">
        <v>0</v>
      </c>
      <c r="AI76" s="40">
        <v>0</v>
      </c>
      <c r="AJ76" s="40">
        <v>0</v>
      </c>
      <c r="AK76" s="41"/>
      <c r="AL76" s="41"/>
      <c r="AM76" s="41"/>
      <c r="AN76" s="40">
        <v>0</v>
      </c>
      <c r="AO76" s="40">
        <v>55500</v>
      </c>
    </row>
    <row r="77" spans="1:41" x14ac:dyDescent="0.2">
      <c r="A77" s="21">
        <v>800212422</v>
      </c>
      <c r="B77" s="22" t="s">
        <v>15</v>
      </c>
      <c r="C77" s="22" t="s">
        <v>16</v>
      </c>
      <c r="D77" s="22">
        <v>1193104</v>
      </c>
      <c r="E77" s="32" t="str">
        <f>+CONCATENATE(C77,D77)</f>
        <v>CLFR1193104</v>
      </c>
      <c r="F77" s="32" t="str">
        <f>+CONCATENATE(A77,"_",E77)</f>
        <v>800212422_CLFR1193104</v>
      </c>
      <c r="G77" s="23">
        <v>45358</v>
      </c>
      <c r="H77" s="23">
        <v>45362</v>
      </c>
      <c r="I77" s="24">
        <v>60000</v>
      </c>
      <c r="J77" s="25">
        <v>60000</v>
      </c>
      <c r="K77" s="26" t="s">
        <v>13</v>
      </c>
      <c r="L77" s="42" t="s">
        <v>67</v>
      </c>
      <c r="M77" s="42" t="s">
        <v>67</v>
      </c>
      <c r="N77" s="40">
        <v>0</v>
      </c>
      <c r="O77" s="45"/>
      <c r="P77" s="21"/>
      <c r="Q77" s="21"/>
      <c r="R77" s="40">
        <v>0</v>
      </c>
      <c r="S77" s="40">
        <v>0</v>
      </c>
      <c r="T77" s="21"/>
      <c r="U77" s="23"/>
      <c r="V77" s="40">
        <v>0</v>
      </c>
      <c r="W77" s="21" t="s">
        <v>20</v>
      </c>
      <c r="X77" s="23">
        <v>45358</v>
      </c>
      <c r="Y77" s="23">
        <v>45362</v>
      </c>
      <c r="Z77" s="23"/>
      <c r="AA77" s="40">
        <v>60000</v>
      </c>
      <c r="AB77" s="40">
        <v>60000</v>
      </c>
      <c r="AC77" s="40">
        <v>60000</v>
      </c>
      <c r="AD77" s="40">
        <v>0</v>
      </c>
      <c r="AE77" s="40">
        <v>60000</v>
      </c>
      <c r="AF77" s="40">
        <v>0</v>
      </c>
      <c r="AG77" s="40">
        <v>0</v>
      </c>
      <c r="AH77" s="40">
        <v>0</v>
      </c>
      <c r="AI77" s="40">
        <v>0</v>
      </c>
      <c r="AJ77" s="40">
        <v>0</v>
      </c>
      <c r="AK77" s="41"/>
      <c r="AL77" s="41"/>
      <c r="AM77" s="41"/>
      <c r="AN77" s="40">
        <v>0</v>
      </c>
      <c r="AO77" s="40">
        <v>60000</v>
      </c>
    </row>
    <row r="78" spans="1:41" x14ac:dyDescent="0.2">
      <c r="A78" s="21">
        <v>800212422</v>
      </c>
      <c r="B78" s="22" t="s">
        <v>15</v>
      </c>
      <c r="C78" s="22" t="s">
        <v>16</v>
      </c>
      <c r="D78" s="22">
        <v>1193107</v>
      </c>
      <c r="E78" s="32" t="str">
        <f>+CONCATENATE(C78,D78)</f>
        <v>CLFR1193107</v>
      </c>
      <c r="F78" s="32" t="str">
        <f>+CONCATENATE(A78,"_",E78)</f>
        <v>800212422_CLFR1193107</v>
      </c>
      <c r="G78" s="23">
        <v>45358</v>
      </c>
      <c r="H78" s="23">
        <v>45362</v>
      </c>
      <c r="I78" s="24">
        <v>60000</v>
      </c>
      <c r="J78" s="25">
        <v>55500</v>
      </c>
      <c r="K78" s="26" t="s">
        <v>13</v>
      </c>
      <c r="L78" s="42" t="s">
        <v>67</v>
      </c>
      <c r="M78" s="42" t="s">
        <v>67</v>
      </c>
      <c r="N78" s="40">
        <v>0</v>
      </c>
      <c r="O78" s="45"/>
      <c r="P78" s="21"/>
      <c r="Q78" s="21"/>
      <c r="R78" s="40">
        <v>0</v>
      </c>
      <c r="S78" s="40">
        <v>0</v>
      </c>
      <c r="T78" s="21"/>
      <c r="U78" s="23"/>
      <c r="V78" s="40">
        <v>0</v>
      </c>
      <c r="W78" s="21" t="s">
        <v>20</v>
      </c>
      <c r="X78" s="23">
        <v>45358</v>
      </c>
      <c r="Y78" s="23">
        <v>45362</v>
      </c>
      <c r="Z78" s="23"/>
      <c r="AA78" s="40">
        <v>60000</v>
      </c>
      <c r="AB78" s="40">
        <v>55500</v>
      </c>
      <c r="AC78" s="40">
        <v>60000</v>
      </c>
      <c r="AD78" s="40">
        <v>4500</v>
      </c>
      <c r="AE78" s="40">
        <v>60000</v>
      </c>
      <c r="AF78" s="40">
        <v>0</v>
      </c>
      <c r="AG78" s="40">
        <v>0</v>
      </c>
      <c r="AH78" s="40">
        <v>0</v>
      </c>
      <c r="AI78" s="40">
        <v>0</v>
      </c>
      <c r="AJ78" s="40">
        <v>0</v>
      </c>
      <c r="AK78" s="41"/>
      <c r="AL78" s="41"/>
      <c r="AM78" s="41"/>
      <c r="AN78" s="40">
        <v>0</v>
      </c>
      <c r="AO78" s="40">
        <v>55500</v>
      </c>
    </row>
    <row r="79" spans="1:41" x14ac:dyDescent="0.2">
      <c r="A79" s="21">
        <v>800212422</v>
      </c>
      <c r="B79" s="22" t="s">
        <v>15</v>
      </c>
      <c r="C79" s="22" t="s">
        <v>16</v>
      </c>
      <c r="D79" s="22">
        <v>1193109</v>
      </c>
      <c r="E79" s="32" t="str">
        <f>+CONCATENATE(C79,D79)</f>
        <v>CLFR1193109</v>
      </c>
      <c r="F79" s="32" t="str">
        <f>+CONCATENATE(A79,"_",E79)</f>
        <v>800212422_CLFR1193109</v>
      </c>
      <c r="G79" s="23">
        <v>45358</v>
      </c>
      <c r="H79" s="23">
        <v>45363</v>
      </c>
      <c r="I79" s="24">
        <v>60000</v>
      </c>
      <c r="J79" s="25">
        <v>60000</v>
      </c>
      <c r="K79" s="26" t="s">
        <v>13</v>
      </c>
      <c r="L79" s="42" t="s">
        <v>67</v>
      </c>
      <c r="M79" s="42" t="s">
        <v>67</v>
      </c>
      <c r="N79" s="40">
        <v>60000</v>
      </c>
      <c r="O79" s="45">
        <v>1222432544</v>
      </c>
      <c r="P79" s="21"/>
      <c r="Q79" s="21"/>
      <c r="R79" s="40">
        <v>0</v>
      </c>
      <c r="S79" s="40">
        <v>0</v>
      </c>
      <c r="T79" s="21"/>
      <c r="U79" s="23"/>
      <c r="V79" s="40">
        <v>0</v>
      </c>
      <c r="W79" s="21" t="s">
        <v>20</v>
      </c>
      <c r="X79" s="23">
        <v>45358</v>
      </c>
      <c r="Y79" s="23">
        <v>45363</v>
      </c>
      <c r="Z79" s="23"/>
      <c r="AA79" s="40">
        <v>60000</v>
      </c>
      <c r="AB79" s="40">
        <v>60000</v>
      </c>
      <c r="AC79" s="40">
        <v>60000</v>
      </c>
      <c r="AD79" s="40">
        <v>0</v>
      </c>
      <c r="AE79" s="40">
        <v>60000</v>
      </c>
      <c r="AF79" s="40">
        <v>0</v>
      </c>
      <c r="AG79" s="40">
        <v>0</v>
      </c>
      <c r="AH79" s="40">
        <v>0</v>
      </c>
      <c r="AI79" s="40">
        <v>0</v>
      </c>
      <c r="AJ79" s="40">
        <v>0</v>
      </c>
      <c r="AK79" s="41"/>
      <c r="AL79" s="41"/>
      <c r="AM79" s="41"/>
      <c r="AN79" s="40">
        <v>0</v>
      </c>
      <c r="AO79" s="40">
        <v>60000</v>
      </c>
    </row>
    <row r="80" spans="1:41" x14ac:dyDescent="0.2">
      <c r="A80" s="21">
        <v>800212422</v>
      </c>
      <c r="B80" s="22" t="s">
        <v>15</v>
      </c>
      <c r="C80" s="22" t="s">
        <v>16</v>
      </c>
      <c r="D80" s="22">
        <v>1193110</v>
      </c>
      <c r="E80" s="32" t="str">
        <f>+CONCATENATE(C80,D80)</f>
        <v>CLFR1193110</v>
      </c>
      <c r="F80" s="32" t="str">
        <f>+CONCATENATE(A80,"_",E80)</f>
        <v>800212422_CLFR1193110</v>
      </c>
      <c r="G80" s="23">
        <v>45358</v>
      </c>
      <c r="H80" s="23">
        <v>45362</v>
      </c>
      <c r="I80" s="24">
        <v>60000</v>
      </c>
      <c r="J80" s="25">
        <v>60000</v>
      </c>
      <c r="K80" s="26" t="s">
        <v>13</v>
      </c>
      <c r="L80" s="42" t="s">
        <v>67</v>
      </c>
      <c r="M80" s="42" t="s">
        <v>67</v>
      </c>
      <c r="N80" s="40">
        <v>0</v>
      </c>
      <c r="O80" s="45"/>
      <c r="P80" s="21"/>
      <c r="Q80" s="21"/>
      <c r="R80" s="40">
        <v>0</v>
      </c>
      <c r="S80" s="40">
        <v>0</v>
      </c>
      <c r="T80" s="21"/>
      <c r="U80" s="23"/>
      <c r="V80" s="40">
        <v>0</v>
      </c>
      <c r="W80" s="21" t="s">
        <v>20</v>
      </c>
      <c r="X80" s="23">
        <v>45358</v>
      </c>
      <c r="Y80" s="23">
        <v>45362</v>
      </c>
      <c r="Z80" s="23"/>
      <c r="AA80" s="40">
        <v>60000</v>
      </c>
      <c r="AB80" s="40">
        <v>60000</v>
      </c>
      <c r="AC80" s="40">
        <v>60000</v>
      </c>
      <c r="AD80" s="40">
        <v>0</v>
      </c>
      <c r="AE80" s="40">
        <v>60000</v>
      </c>
      <c r="AF80" s="40">
        <v>0</v>
      </c>
      <c r="AG80" s="40">
        <v>0</v>
      </c>
      <c r="AH80" s="40">
        <v>0</v>
      </c>
      <c r="AI80" s="40">
        <v>0</v>
      </c>
      <c r="AJ80" s="40">
        <v>0</v>
      </c>
      <c r="AK80" s="41"/>
      <c r="AL80" s="41"/>
      <c r="AM80" s="41"/>
      <c r="AN80" s="40">
        <v>0</v>
      </c>
      <c r="AO80" s="40">
        <v>60000</v>
      </c>
    </row>
    <row r="81" spans="1:41" x14ac:dyDescent="0.2">
      <c r="A81" s="21">
        <v>800212422</v>
      </c>
      <c r="B81" s="22" t="s">
        <v>15</v>
      </c>
      <c r="C81" s="22" t="s">
        <v>16</v>
      </c>
      <c r="D81" s="22">
        <v>1193426</v>
      </c>
      <c r="E81" s="32" t="str">
        <f>+CONCATENATE(C81,D81)</f>
        <v>CLFR1193426</v>
      </c>
      <c r="F81" s="32" t="str">
        <f>+CONCATENATE(A81,"_",E81)</f>
        <v>800212422_CLFR1193426</v>
      </c>
      <c r="G81" s="23">
        <v>45358</v>
      </c>
      <c r="H81" s="23">
        <v>45362</v>
      </c>
      <c r="I81" s="24">
        <v>1525042</v>
      </c>
      <c r="J81" s="25">
        <v>1525042</v>
      </c>
      <c r="K81" s="26" t="s">
        <v>13</v>
      </c>
      <c r="L81" s="42" t="s">
        <v>67</v>
      </c>
      <c r="M81" s="42" t="s">
        <v>67</v>
      </c>
      <c r="N81" s="40">
        <v>0</v>
      </c>
      <c r="O81" s="45"/>
      <c r="P81" s="21"/>
      <c r="Q81" s="21"/>
      <c r="R81" s="40">
        <v>0</v>
      </c>
      <c r="S81" s="40">
        <v>0</v>
      </c>
      <c r="T81" s="21"/>
      <c r="U81" s="23"/>
      <c r="V81" s="40">
        <v>0</v>
      </c>
      <c r="W81" s="21" t="s">
        <v>20</v>
      </c>
      <c r="X81" s="23">
        <v>45358</v>
      </c>
      <c r="Y81" s="23">
        <v>45362</v>
      </c>
      <c r="Z81" s="23"/>
      <c r="AA81" s="40">
        <v>1525042</v>
      </c>
      <c r="AB81" s="40">
        <v>1525042</v>
      </c>
      <c r="AC81" s="40">
        <v>1525042</v>
      </c>
      <c r="AD81" s="40">
        <v>0</v>
      </c>
      <c r="AE81" s="40">
        <v>1525042</v>
      </c>
      <c r="AF81" s="40">
        <v>30501</v>
      </c>
      <c r="AG81" s="40">
        <v>0</v>
      </c>
      <c r="AH81" s="40">
        <v>0</v>
      </c>
      <c r="AI81" s="40">
        <v>0</v>
      </c>
      <c r="AJ81" s="40">
        <v>0</v>
      </c>
      <c r="AK81" s="41"/>
      <c r="AL81" s="41"/>
      <c r="AM81" s="41"/>
      <c r="AN81" s="40">
        <v>0</v>
      </c>
      <c r="AO81" s="40">
        <v>1525042</v>
      </c>
    </row>
    <row r="82" spans="1:41" x14ac:dyDescent="0.2">
      <c r="A82" s="21">
        <v>800212422</v>
      </c>
      <c r="B82" s="22" t="s">
        <v>15</v>
      </c>
      <c r="C82" s="22" t="s">
        <v>16</v>
      </c>
      <c r="D82" s="22">
        <v>1193839</v>
      </c>
      <c r="E82" s="32" t="str">
        <f>+CONCATENATE(C82,D82)</f>
        <v>CLFR1193839</v>
      </c>
      <c r="F82" s="32" t="str">
        <f>+CONCATENATE(A82,"_",E82)</f>
        <v>800212422_CLFR1193839</v>
      </c>
      <c r="G82" s="23">
        <v>45359</v>
      </c>
      <c r="H82" s="23">
        <v>45363</v>
      </c>
      <c r="I82" s="24">
        <v>1525042</v>
      </c>
      <c r="J82" s="25">
        <v>1525042</v>
      </c>
      <c r="K82" s="26" t="s">
        <v>13</v>
      </c>
      <c r="L82" s="42" t="s">
        <v>67</v>
      </c>
      <c r="M82" s="42" t="s">
        <v>67</v>
      </c>
      <c r="N82" s="40">
        <v>0</v>
      </c>
      <c r="O82" s="45"/>
      <c r="P82" s="21"/>
      <c r="Q82" s="21"/>
      <c r="R82" s="40">
        <v>0</v>
      </c>
      <c r="S82" s="40">
        <v>0</v>
      </c>
      <c r="T82" s="21"/>
      <c r="U82" s="23"/>
      <c r="V82" s="40">
        <v>0</v>
      </c>
      <c r="W82" s="21" t="s">
        <v>20</v>
      </c>
      <c r="X82" s="23">
        <v>45359</v>
      </c>
      <c r="Y82" s="23">
        <v>45363</v>
      </c>
      <c r="Z82" s="23"/>
      <c r="AA82" s="40">
        <v>1525042</v>
      </c>
      <c r="AB82" s="40">
        <v>1525042</v>
      </c>
      <c r="AC82" s="40">
        <v>1525042</v>
      </c>
      <c r="AD82" s="40">
        <v>0</v>
      </c>
      <c r="AE82" s="40">
        <v>1525042</v>
      </c>
      <c r="AF82" s="40">
        <v>30501</v>
      </c>
      <c r="AG82" s="40">
        <v>0</v>
      </c>
      <c r="AH82" s="40">
        <v>0</v>
      </c>
      <c r="AI82" s="40">
        <v>0</v>
      </c>
      <c r="AJ82" s="40">
        <v>0</v>
      </c>
      <c r="AK82" s="41"/>
      <c r="AL82" s="41"/>
      <c r="AM82" s="41"/>
      <c r="AN82" s="40">
        <v>0</v>
      </c>
      <c r="AO82" s="40">
        <v>1525042</v>
      </c>
    </row>
    <row r="83" spans="1:41" x14ac:dyDescent="0.2">
      <c r="A83" s="21">
        <v>800212422</v>
      </c>
      <c r="B83" s="22" t="s">
        <v>15</v>
      </c>
      <c r="C83" s="22" t="s">
        <v>16</v>
      </c>
      <c r="D83" s="22">
        <v>1193890</v>
      </c>
      <c r="E83" s="32" t="str">
        <f>+CONCATENATE(C83,D83)</f>
        <v>CLFR1193890</v>
      </c>
      <c r="F83" s="32" t="str">
        <f>+CONCATENATE(A83,"_",E83)</f>
        <v>800212422_CLFR1193890</v>
      </c>
      <c r="G83" s="23">
        <v>45359</v>
      </c>
      <c r="H83" s="23">
        <v>45363</v>
      </c>
      <c r="I83" s="24">
        <v>51909</v>
      </c>
      <c r="J83" s="25">
        <v>47409</v>
      </c>
      <c r="K83" s="26" t="s">
        <v>13</v>
      </c>
      <c r="L83" s="42" t="s">
        <v>67</v>
      </c>
      <c r="M83" s="42" t="s">
        <v>67</v>
      </c>
      <c r="N83" s="40">
        <v>0</v>
      </c>
      <c r="O83" s="45"/>
      <c r="P83" s="21"/>
      <c r="Q83" s="21"/>
      <c r="R83" s="40">
        <v>0</v>
      </c>
      <c r="S83" s="40">
        <v>0</v>
      </c>
      <c r="T83" s="21"/>
      <c r="U83" s="23"/>
      <c r="V83" s="40">
        <v>0</v>
      </c>
      <c r="W83" s="21" t="s">
        <v>20</v>
      </c>
      <c r="X83" s="23">
        <v>45359</v>
      </c>
      <c r="Y83" s="23">
        <v>45363</v>
      </c>
      <c r="Z83" s="23"/>
      <c r="AA83" s="40">
        <v>51909</v>
      </c>
      <c r="AB83" s="40">
        <v>47409</v>
      </c>
      <c r="AC83" s="40">
        <v>51909</v>
      </c>
      <c r="AD83" s="40">
        <v>4500</v>
      </c>
      <c r="AE83" s="40">
        <v>51909</v>
      </c>
      <c r="AF83" s="40">
        <v>0</v>
      </c>
      <c r="AG83" s="40">
        <v>0</v>
      </c>
      <c r="AH83" s="40">
        <v>0</v>
      </c>
      <c r="AI83" s="40">
        <v>0</v>
      </c>
      <c r="AJ83" s="40">
        <v>0</v>
      </c>
      <c r="AK83" s="41"/>
      <c r="AL83" s="41"/>
      <c r="AM83" s="41"/>
      <c r="AN83" s="40">
        <v>0</v>
      </c>
      <c r="AO83" s="40">
        <v>47409</v>
      </c>
    </row>
    <row r="84" spans="1:41" x14ac:dyDescent="0.2">
      <c r="A84" s="21">
        <v>800212422</v>
      </c>
      <c r="B84" s="22" t="s">
        <v>15</v>
      </c>
      <c r="C84" s="22" t="s">
        <v>16</v>
      </c>
      <c r="D84" s="22">
        <v>1194096</v>
      </c>
      <c r="E84" s="32" t="str">
        <f>+CONCATENATE(C84,D84)</f>
        <v>CLFR1194096</v>
      </c>
      <c r="F84" s="32" t="str">
        <f>+CONCATENATE(A84,"_",E84)</f>
        <v>800212422_CLFR1194096</v>
      </c>
      <c r="G84" s="23">
        <v>45362</v>
      </c>
      <c r="H84" s="23">
        <v>45377</v>
      </c>
      <c r="I84" s="24">
        <v>47391</v>
      </c>
      <c r="J84" s="25">
        <v>47391</v>
      </c>
      <c r="K84" s="26" t="s">
        <v>13</v>
      </c>
      <c r="L84" s="42" t="s">
        <v>67</v>
      </c>
      <c r="M84" s="42" t="s">
        <v>67</v>
      </c>
      <c r="N84" s="40">
        <v>47391</v>
      </c>
      <c r="O84" s="45">
        <v>1222436292</v>
      </c>
      <c r="P84" s="21"/>
      <c r="Q84" s="21"/>
      <c r="R84" s="40">
        <v>0</v>
      </c>
      <c r="S84" s="40">
        <v>0</v>
      </c>
      <c r="T84" s="21"/>
      <c r="U84" s="23"/>
      <c r="V84" s="40">
        <v>0</v>
      </c>
      <c r="W84" s="21" t="s">
        <v>20</v>
      </c>
      <c r="X84" s="23">
        <v>45362</v>
      </c>
      <c r="Y84" s="23">
        <v>45383</v>
      </c>
      <c r="Z84" s="23"/>
      <c r="AA84" s="40">
        <v>51891</v>
      </c>
      <c r="AB84" s="40">
        <v>47391</v>
      </c>
      <c r="AC84" s="40">
        <v>51891</v>
      </c>
      <c r="AD84" s="40">
        <v>4500</v>
      </c>
      <c r="AE84" s="40">
        <v>51891</v>
      </c>
      <c r="AF84" s="40">
        <v>0</v>
      </c>
      <c r="AG84" s="40">
        <v>0</v>
      </c>
      <c r="AH84" s="40">
        <v>0</v>
      </c>
      <c r="AI84" s="40">
        <v>0</v>
      </c>
      <c r="AJ84" s="40">
        <v>0</v>
      </c>
      <c r="AK84" s="41"/>
      <c r="AL84" s="41"/>
      <c r="AM84" s="41"/>
      <c r="AN84" s="40">
        <v>0</v>
      </c>
      <c r="AO84" s="40">
        <v>47391</v>
      </c>
    </row>
    <row r="85" spans="1:41" x14ac:dyDescent="0.2">
      <c r="A85" s="21">
        <v>800212422</v>
      </c>
      <c r="B85" s="22" t="s">
        <v>15</v>
      </c>
      <c r="C85" s="22" t="s">
        <v>16</v>
      </c>
      <c r="D85" s="22">
        <v>1194506</v>
      </c>
      <c r="E85" s="32" t="str">
        <f>+CONCATENATE(C85,D85)</f>
        <v>CLFR1194506</v>
      </c>
      <c r="F85" s="32" t="str">
        <f>+CONCATENATE(A85,"_",E85)</f>
        <v>800212422_CLFR1194506</v>
      </c>
      <c r="G85" s="23">
        <v>45362</v>
      </c>
      <c r="H85" s="23">
        <v>45372</v>
      </c>
      <c r="I85" s="24">
        <v>11643709</v>
      </c>
      <c r="J85" s="25">
        <v>11643709</v>
      </c>
      <c r="K85" s="26" t="s">
        <v>13</v>
      </c>
      <c r="L85" s="42" t="s">
        <v>67</v>
      </c>
      <c r="M85" s="42" t="s">
        <v>67</v>
      </c>
      <c r="N85" s="40">
        <v>11410835</v>
      </c>
      <c r="O85" s="45">
        <v>1222437736</v>
      </c>
      <c r="P85" s="21"/>
      <c r="Q85" s="21"/>
      <c r="R85" s="40">
        <v>0</v>
      </c>
      <c r="S85" s="40">
        <v>0</v>
      </c>
      <c r="T85" s="21"/>
      <c r="U85" s="23"/>
      <c r="V85" s="40">
        <v>0</v>
      </c>
      <c r="W85" s="21" t="s">
        <v>20</v>
      </c>
      <c r="X85" s="23">
        <v>45362</v>
      </c>
      <c r="Y85" s="23">
        <v>45383</v>
      </c>
      <c r="Z85" s="23"/>
      <c r="AA85" s="40">
        <v>11643709</v>
      </c>
      <c r="AB85" s="40">
        <v>11643709</v>
      </c>
      <c r="AC85" s="40">
        <v>11643709</v>
      </c>
      <c r="AD85" s="40">
        <v>0</v>
      </c>
      <c r="AE85" s="40">
        <v>11643709</v>
      </c>
      <c r="AF85" s="40">
        <v>232874</v>
      </c>
      <c r="AG85" s="40">
        <v>0</v>
      </c>
      <c r="AH85" s="40">
        <v>0</v>
      </c>
      <c r="AI85" s="40">
        <v>0</v>
      </c>
      <c r="AJ85" s="40">
        <v>0</v>
      </c>
      <c r="AK85" s="41"/>
      <c r="AL85" s="41"/>
      <c r="AM85" s="41"/>
      <c r="AN85" s="40">
        <v>0</v>
      </c>
      <c r="AO85" s="40">
        <v>11643709</v>
      </c>
    </row>
    <row r="86" spans="1:41" x14ac:dyDescent="0.2">
      <c r="A86" s="21">
        <v>800212422</v>
      </c>
      <c r="B86" s="22" t="s">
        <v>15</v>
      </c>
      <c r="C86" s="22" t="s">
        <v>16</v>
      </c>
      <c r="D86" s="22">
        <v>1194645</v>
      </c>
      <c r="E86" s="32" t="str">
        <f>+CONCATENATE(C86,D86)</f>
        <v>CLFR1194645</v>
      </c>
      <c r="F86" s="32" t="str">
        <f>+CONCATENATE(A86,"_",E86)</f>
        <v>800212422_CLFR1194645</v>
      </c>
      <c r="G86" s="23">
        <v>45363</v>
      </c>
      <c r="H86" s="23">
        <v>45378</v>
      </c>
      <c r="I86" s="24">
        <v>85065</v>
      </c>
      <c r="J86" s="25">
        <v>85065</v>
      </c>
      <c r="K86" s="26" t="s">
        <v>13</v>
      </c>
      <c r="L86" s="42" t="s">
        <v>67</v>
      </c>
      <c r="M86" s="42" t="s">
        <v>67</v>
      </c>
      <c r="N86" s="40">
        <v>85065</v>
      </c>
      <c r="O86" s="45">
        <v>1222436342</v>
      </c>
      <c r="P86" s="21"/>
      <c r="Q86" s="21"/>
      <c r="R86" s="40">
        <v>0</v>
      </c>
      <c r="S86" s="40">
        <v>0</v>
      </c>
      <c r="T86" s="21"/>
      <c r="U86" s="23"/>
      <c r="V86" s="40">
        <v>0</v>
      </c>
      <c r="W86" s="21" t="s">
        <v>20</v>
      </c>
      <c r="X86" s="23">
        <v>45363</v>
      </c>
      <c r="Y86" s="23">
        <v>45383</v>
      </c>
      <c r="Z86" s="23"/>
      <c r="AA86" s="40">
        <v>89565</v>
      </c>
      <c r="AB86" s="40">
        <v>85065</v>
      </c>
      <c r="AC86" s="40">
        <v>89565</v>
      </c>
      <c r="AD86" s="40">
        <v>4500</v>
      </c>
      <c r="AE86" s="40">
        <v>89565</v>
      </c>
      <c r="AF86" s="40">
        <v>0</v>
      </c>
      <c r="AG86" s="40">
        <v>0</v>
      </c>
      <c r="AH86" s="40">
        <v>0</v>
      </c>
      <c r="AI86" s="40">
        <v>0</v>
      </c>
      <c r="AJ86" s="40">
        <v>0</v>
      </c>
      <c r="AK86" s="41"/>
      <c r="AL86" s="41"/>
      <c r="AM86" s="41"/>
      <c r="AN86" s="40">
        <v>0</v>
      </c>
      <c r="AO86" s="40">
        <v>85065</v>
      </c>
    </row>
    <row r="87" spans="1:41" x14ac:dyDescent="0.2">
      <c r="A87" s="21">
        <v>800212422</v>
      </c>
      <c r="B87" s="22" t="s">
        <v>15</v>
      </c>
      <c r="C87" s="22" t="s">
        <v>16</v>
      </c>
      <c r="D87" s="22">
        <v>1194757</v>
      </c>
      <c r="E87" s="32" t="str">
        <f>+CONCATENATE(C87,D87)</f>
        <v>CLFR1194757</v>
      </c>
      <c r="F87" s="32" t="str">
        <f>+CONCATENATE(A87,"_",E87)</f>
        <v>800212422_CLFR1194757</v>
      </c>
      <c r="G87" s="23">
        <v>45363</v>
      </c>
      <c r="H87" s="23">
        <v>45385</v>
      </c>
      <c r="I87" s="24">
        <v>10289911</v>
      </c>
      <c r="J87" s="25">
        <v>10289911</v>
      </c>
      <c r="K87" s="26" t="s">
        <v>13</v>
      </c>
      <c r="L87" s="42" t="s">
        <v>67</v>
      </c>
      <c r="M87" s="42" t="s">
        <v>67</v>
      </c>
      <c r="N87" s="40">
        <v>10084113</v>
      </c>
      <c r="O87" s="45">
        <v>1222440675</v>
      </c>
      <c r="P87" s="21"/>
      <c r="Q87" s="21"/>
      <c r="R87" s="40">
        <v>0</v>
      </c>
      <c r="S87" s="40">
        <v>0</v>
      </c>
      <c r="T87" s="21"/>
      <c r="U87" s="23"/>
      <c r="V87" s="40">
        <v>0</v>
      </c>
      <c r="W87" s="21" t="s">
        <v>20</v>
      </c>
      <c r="X87" s="23">
        <v>45363</v>
      </c>
      <c r="Y87" s="23">
        <v>45385</v>
      </c>
      <c r="Z87" s="23"/>
      <c r="AA87" s="40">
        <v>10289911</v>
      </c>
      <c r="AB87" s="40">
        <v>10289911</v>
      </c>
      <c r="AC87" s="40">
        <v>10289911</v>
      </c>
      <c r="AD87" s="40">
        <v>0</v>
      </c>
      <c r="AE87" s="40">
        <v>10289911</v>
      </c>
      <c r="AF87" s="40">
        <v>205798</v>
      </c>
      <c r="AG87" s="40">
        <v>0</v>
      </c>
      <c r="AH87" s="40">
        <v>0</v>
      </c>
      <c r="AI87" s="40">
        <v>0</v>
      </c>
      <c r="AJ87" s="40">
        <v>0</v>
      </c>
      <c r="AK87" s="41"/>
      <c r="AL87" s="41"/>
      <c r="AM87" s="41"/>
      <c r="AN87" s="40">
        <v>0</v>
      </c>
      <c r="AO87" s="40">
        <v>10289911</v>
      </c>
    </row>
    <row r="88" spans="1:41" x14ac:dyDescent="0.2">
      <c r="A88" s="21">
        <v>800212422</v>
      </c>
      <c r="B88" s="22" t="s">
        <v>15</v>
      </c>
      <c r="C88" s="22" t="s">
        <v>16</v>
      </c>
      <c r="D88" s="22">
        <v>1194830</v>
      </c>
      <c r="E88" s="32" t="str">
        <f>+CONCATENATE(C88,D88)</f>
        <v>CLFR1194830</v>
      </c>
      <c r="F88" s="32" t="str">
        <f>+CONCATENATE(A88,"_",E88)</f>
        <v>800212422_CLFR1194830</v>
      </c>
      <c r="G88" s="23">
        <v>45363</v>
      </c>
      <c r="H88" s="23">
        <v>45364</v>
      </c>
      <c r="I88" s="24">
        <v>7310849</v>
      </c>
      <c r="J88" s="25">
        <v>7306349</v>
      </c>
      <c r="K88" s="26" t="s">
        <v>13</v>
      </c>
      <c r="L88" s="42" t="s">
        <v>67</v>
      </c>
      <c r="M88" s="42" t="s">
        <v>67</v>
      </c>
      <c r="N88" s="40">
        <v>0</v>
      </c>
      <c r="O88" s="45"/>
      <c r="P88" s="21"/>
      <c r="Q88" s="21"/>
      <c r="R88" s="40">
        <v>0</v>
      </c>
      <c r="S88" s="40">
        <v>0</v>
      </c>
      <c r="T88" s="21"/>
      <c r="U88" s="23"/>
      <c r="V88" s="40">
        <v>0</v>
      </c>
      <c r="W88" s="21" t="s">
        <v>20</v>
      </c>
      <c r="X88" s="23">
        <v>45363</v>
      </c>
      <c r="Y88" s="23">
        <v>45364</v>
      </c>
      <c r="Z88" s="23"/>
      <c r="AA88" s="40">
        <v>7310849</v>
      </c>
      <c r="AB88" s="40">
        <v>7310849</v>
      </c>
      <c r="AC88" s="40">
        <v>7310849</v>
      </c>
      <c r="AD88" s="40">
        <v>0</v>
      </c>
      <c r="AE88" s="40">
        <v>7310849</v>
      </c>
      <c r="AF88" s="40">
        <v>146217</v>
      </c>
      <c r="AG88" s="40">
        <v>0</v>
      </c>
      <c r="AH88" s="40">
        <v>0</v>
      </c>
      <c r="AI88" s="40">
        <v>0</v>
      </c>
      <c r="AJ88" s="40">
        <v>0</v>
      </c>
      <c r="AK88" s="41"/>
      <c r="AL88" s="41"/>
      <c r="AM88" s="41"/>
      <c r="AN88" s="40">
        <v>0</v>
      </c>
      <c r="AO88" s="40">
        <v>7310849</v>
      </c>
    </row>
    <row r="89" spans="1:41" x14ac:dyDescent="0.2">
      <c r="A89" s="21">
        <v>800212422</v>
      </c>
      <c r="B89" s="22" t="s">
        <v>15</v>
      </c>
      <c r="C89" s="22" t="s">
        <v>16</v>
      </c>
      <c r="D89" s="22">
        <v>1194938</v>
      </c>
      <c r="E89" s="32" t="str">
        <f>+CONCATENATE(C89,D89)</f>
        <v>CLFR1194938</v>
      </c>
      <c r="F89" s="32" t="str">
        <f>+CONCATENATE(A89,"_",E89)</f>
        <v>800212422_CLFR1194938</v>
      </c>
      <c r="G89" s="23">
        <v>45363</v>
      </c>
      <c r="H89" s="23">
        <v>45364</v>
      </c>
      <c r="I89" s="24">
        <v>64479</v>
      </c>
      <c r="J89" s="25">
        <v>64479</v>
      </c>
      <c r="K89" s="26" t="s">
        <v>13</v>
      </c>
      <c r="L89" s="42" t="s">
        <v>67</v>
      </c>
      <c r="M89" s="42" t="s">
        <v>67</v>
      </c>
      <c r="N89" s="40">
        <v>0</v>
      </c>
      <c r="O89" s="45"/>
      <c r="P89" s="21"/>
      <c r="Q89" s="21"/>
      <c r="R89" s="40">
        <v>0</v>
      </c>
      <c r="S89" s="40">
        <v>0</v>
      </c>
      <c r="T89" s="21"/>
      <c r="U89" s="23"/>
      <c r="V89" s="40">
        <v>0</v>
      </c>
      <c r="W89" s="21" t="s">
        <v>20</v>
      </c>
      <c r="X89" s="23">
        <v>45363</v>
      </c>
      <c r="Y89" s="23">
        <v>45364</v>
      </c>
      <c r="Z89" s="23"/>
      <c r="AA89" s="40">
        <v>64479</v>
      </c>
      <c r="AB89" s="40">
        <v>64479</v>
      </c>
      <c r="AC89" s="40">
        <v>64479</v>
      </c>
      <c r="AD89" s="40">
        <v>0</v>
      </c>
      <c r="AE89" s="40">
        <v>64479</v>
      </c>
      <c r="AF89" s="40">
        <v>0</v>
      </c>
      <c r="AG89" s="40">
        <v>0</v>
      </c>
      <c r="AH89" s="40">
        <v>0</v>
      </c>
      <c r="AI89" s="40">
        <v>0</v>
      </c>
      <c r="AJ89" s="40">
        <v>0</v>
      </c>
      <c r="AK89" s="41"/>
      <c r="AL89" s="41"/>
      <c r="AM89" s="41"/>
      <c r="AN89" s="40">
        <v>0</v>
      </c>
      <c r="AO89" s="40">
        <v>64479</v>
      </c>
    </row>
    <row r="90" spans="1:41" x14ac:dyDescent="0.2">
      <c r="A90" s="21">
        <v>800212422</v>
      </c>
      <c r="B90" s="22" t="s">
        <v>15</v>
      </c>
      <c r="C90" s="22" t="s">
        <v>16</v>
      </c>
      <c r="D90" s="22">
        <v>1195158</v>
      </c>
      <c r="E90" s="32" t="str">
        <f>+CONCATENATE(C90,D90)</f>
        <v>CLFR1195158</v>
      </c>
      <c r="F90" s="32" t="str">
        <f>+CONCATENATE(A90,"_",E90)</f>
        <v>800212422_CLFR1195158</v>
      </c>
      <c r="G90" s="23">
        <v>45363</v>
      </c>
      <c r="H90" s="23">
        <v>45365</v>
      </c>
      <c r="I90" s="24">
        <v>51909</v>
      </c>
      <c r="J90" s="25">
        <v>47409</v>
      </c>
      <c r="K90" s="26" t="s">
        <v>13</v>
      </c>
      <c r="L90" s="42" t="s">
        <v>67</v>
      </c>
      <c r="M90" s="42" t="s">
        <v>67</v>
      </c>
      <c r="N90" s="40">
        <v>0</v>
      </c>
      <c r="O90" s="45"/>
      <c r="P90" s="21"/>
      <c r="Q90" s="21"/>
      <c r="R90" s="40">
        <v>0</v>
      </c>
      <c r="S90" s="40">
        <v>0</v>
      </c>
      <c r="T90" s="21"/>
      <c r="U90" s="23"/>
      <c r="V90" s="40">
        <v>0</v>
      </c>
      <c r="W90" s="21" t="s">
        <v>20</v>
      </c>
      <c r="X90" s="23">
        <v>45363</v>
      </c>
      <c r="Y90" s="23">
        <v>45365</v>
      </c>
      <c r="Z90" s="23"/>
      <c r="AA90" s="40">
        <v>51909</v>
      </c>
      <c r="AB90" s="40">
        <v>47409</v>
      </c>
      <c r="AC90" s="40">
        <v>51909</v>
      </c>
      <c r="AD90" s="40">
        <v>4500</v>
      </c>
      <c r="AE90" s="40">
        <v>51909</v>
      </c>
      <c r="AF90" s="40">
        <v>0</v>
      </c>
      <c r="AG90" s="40">
        <v>0</v>
      </c>
      <c r="AH90" s="40">
        <v>0</v>
      </c>
      <c r="AI90" s="40">
        <v>0</v>
      </c>
      <c r="AJ90" s="40">
        <v>0</v>
      </c>
      <c r="AK90" s="41"/>
      <c r="AL90" s="41"/>
      <c r="AM90" s="41"/>
      <c r="AN90" s="40">
        <v>0</v>
      </c>
      <c r="AO90" s="40">
        <v>47409</v>
      </c>
    </row>
    <row r="91" spans="1:41" x14ac:dyDescent="0.2">
      <c r="A91" s="21">
        <v>800212422</v>
      </c>
      <c r="B91" s="22" t="s">
        <v>15</v>
      </c>
      <c r="C91" s="22" t="s">
        <v>16</v>
      </c>
      <c r="D91" s="22">
        <v>1195386</v>
      </c>
      <c r="E91" s="32" t="str">
        <f>+CONCATENATE(C91,D91)</f>
        <v>CLFR1195386</v>
      </c>
      <c r="F91" s="32" t="str">
        <f>+CONCATENATE(A91,"_",E91)</f>
        <v>800212422_CLFR1195386</v>
      </c>
      <c r="G91" s="23">
        <v>45364</v>
      </c>
      <c r="H91" s="23">
        <v>45372</v>
      </c>
      <c r="I91" s="24">
        <v>1778417</v>
      </c>
      <c r="J91" s="25">
        <v>1778417</v>
      </c>
      <c r="K91" s="26" t="s">
        <v>13</v>
      </c>
      <c r="L91" s="42" t="s">
        <v>67</v>
      </c>
      <c r="M91" s="42" t="s">
        <v>67</v>
      </c>
      <c r="N91" s="40">
        <v>1742849</v>
      </c>
      <c r="O91" s="45">
        <v>1222435840</v>
      </c>
      <c r="P91" s="21"/>
      <c r="Q91" s="21"/>
      <c r="R91" s="40">
        <v>0</v>
      </c>
      <c r="S91" s="40">
        <v>0</v>
      </c>
      <c r="T91" s="21"/>
      <c r="U91" s="23"/>
      <c r="V91" s="40">
        <v>0</v>
      </c>
      <c r="W91" s="21" t="s">
        <v>20</v>
      </c>
      <c r="X91" s="23">
        <v>45364</v>
      </c>
      <c r="Y91" s="23">
        <v>45383</v>
      </c>
      <c r="Z91" s="23"/>
      <c r="AA91" s="40">
        <v>1778417</v>
      </c>
      <c r="AB91" s="40">
        <v>1778417</v>
      </c>
      <c r="AC91" s="40">
        <v>1778417</v>
      </c>
      <c r="AD91" s="40">
        <v>0</v>
      </c>
      <c r="AE91" s="40">
        <v>1778417</v>
      </c>
      <c r="AF91" s="40">
        <v>35568</v>
      </c>
      <c r="AG91" s="40">
        <v>0</v>
      </c>
      <c r="AH91" s="40">
        <v>0</v>
      </c>
      <c r="AI91" s="40">
        <v>0</v>
      </c>
      <c r="AJ91" s="40">
        <v>0</v>
      </c>
      <c r="AK91" s="41"/>
      <c r="AL91" s="41"/>
      <c r="AM91" s="41"/>
      <c r="AN91" s="40">
        <v>0</v>
      </c>
      <c r="AO91" s="40">
        <v>1778417</v>
      </c>
    </row>
    <row r="92" spans="1:41" x14ac:dyDescent="0.2">
      <c r="A92" s="21">
        <v>800212422</v>
      </c>
      <c r="B92" s="22" t="s">
        <v>15</v>
      </c>
      <c r="C92" s="22" t="s">
        <v>16</v>
      </c>
      <c r="D92" s="22">
        <v>1195688</v>
      </c>
      <c r="E92" s="32" t="str">
        <f>+CONCATENATE(C92,D92)</f>
        <v>CLFR1195688</v>
      </c>
      <c r="F92" s="32" t="str">
        <f>+CONCATENATE(A92,"_",E92)</f>
        <v>800212422_CLFR1195688</v>
      </c>
      <c r="G92" s="23">
        <v>45365</v>
      </c>
      <c r="H92" s="23">
        <v>45366</v>
      </c>
      <c r="I92" s="24">
        <v>60000</v>
      </c>
      <c r="J92" s="25">
        <v>55500</v>
      </c>
      <c r="K92" s="26" t="s">
        <v>13</v>
      </c>
      <c r="L92" s="42" t="s">
        <v>67</v>
      </c>
      <c r="M92" s="42" t="s">
        <v>67</v>
      </c>
      <c r="N92" s="40">
        <v>0</v>
      </c>
      <c r="O92" s="45"/>
      <c r="P92" s="21"/>
      <c r="Q92" s="21"/>
      <c r="R92" s="40">
        <v>0</v>
      </c>
      <c r="S92" s="40">
        <v>0</v>
      </c>
      <c r="T92" s="21"/>
      <c r="U92" s="23"/>
      <c r="V92" s="40">
        <v>0</v>
      </c>
      <c r="W92" s="21" t="s">
        <v>20</v>
      </c>
      <c r="X92" s="23">
        <v>45365</v>
      </c>
      <c r="Y92" s="23">
        <v>45366</v>
      </c>
      <c r="Z92" s="23"/>
      <c r="AA92" s="40">
        <v>60000</v>
      </c>
      <c r="AB92" s="40">
        <v>55500</v>
      </c>
      <c r="AC92" s="40">
        <v>60000</v>
      </c>
      <c r="AD92" s="40">
        <v>4500</v>
      </c>
      <c r="AE92" s="40">
        <v>60000</v>
      </c>
      <c r="AF92" s="40">
        <v>0</v>
      </c>
      <c r="AG92" s="40">
        <v>0</v>
      </c>
      <c r="AH92" s="40">
        <v>0</v>
      </c>
      <c r="AI92" s="40">
        <v>0</v>
      </c>
      <c r="AJ92" s="40">
        <v>0</v>
      </c>
      <c r="AK92" s="41"/>
      <c r="AL92" s="41"/>
      <c r="AM92" s="41"/>
      <c r="AN92" s="40">
        <v>0</v>
      </c>
      <c r="AO92" s="40">
        <v>55500</v>
      </c>
    </row>
    <row r="93" spans="1:41" x14ac:dyDescent="0.2">
      <c r="A93" s="21">
        <v>800212422</v>
      </c>
      <c r="B93" s="22" t="s">
        <v>15</v>
      </c>
      <c r="C93" s="22" t="s">
        <v>16</v>
      </c>
      <c r="D93" s="22">
        <v>1195995</v>
      </c>
      <c r="E93" s="32" t="str">
        <f>+CONCATENATE(C93,D93)</f>
        <v>CLFR1195995</v>
      </c>
      <c r="F93" s="32" t="str">
        <f>+CONCATENATE(A93,"_",E93)</f>
        <v>800212422_CLFR1195995</v>
      </c>
      <c r="G93" s="23">
        <v>45365</v>
      </c>
      <c r="H93" s="23">
        <v>45366</v>
      </c>
      <c r="I93" s="24">
        <v>60000</v>
      </c>
      <c r="J93" s="25">
        <v>60000</v>
      </c>
      <c r="K93" s="26" t="s">
        <v>13</v>
      </c>
      <c r="L93" s="42" t="s">
        <v>67</v>
      </c>
      <c r="M93" s="42" t="s">
        <v>67</v>
      </c>
      <c r="N93" s="40">
        <v>0</v>
      </c>
      <c r="O93" s="45"/>
      <c r="P93" s="21"/>
      <c r="Q93" s="21"/>
      <c r="R93" s="40">
        <v>0</v>
      </c>
      <c r="S93" s="40">
        <v>0</v>
      </c>
      <c r="T93" s="21"/>
      <c r="U93" s="23"/>
      <c r="V93" s="40">
        <v>0</v>
      </c>
      <c r="W93" s="21" t="s">
        <v>20</v>
      </c>
      <c r="X93" s="23">
        <v>45365</v>
      </c>
      <c r="Y93" s="23">
        <v>45366</v>
      </c>
      <c r="Z93" s="23"/>
      <c r="AA93" s="40">
        <v>60000</v>
      </c>
      <c r="AB93" s="40">
        <v>60000</v>
      </c>
      <c r="AC93" s="40">
        <v>60000</v>
      </c>
      <c r="AD93" s="40">
        <v>0</v>
      </c>
      <c r="AE93" s="40">
        <v>60000</v>
      </c>
      <c r="AF93" s="40">
        <v>0</v>
      </c>
      <c r="AG93" s="40">
        <v>0</v>
      </c>
      <c r="AH93" s="40">
        <v>0</v>
      </c>
      <c r="AI93" s="40">
        <v>0</v>
      </c>
      <c r="AJ93" s="40">
        <v>0</v>
      </c>
      <c r="AK93" s="41"/>
      <c r="AL93" s="41"/>
      <c r="AM93" s="41"/>
      <c r="AN93" s="40">
        <v>0</v>
      </c>
      <c r="AO93" s="40">
        <v>60000</v>
      </c>
    </row>
    <row r="94" spans="1:41" x14ac:dyDescent="0.2">
      <c r="A94" s="21">
        <v>800212422</v>
      </c>
      <c r="B94" s="22" t="s">
        <v>15</v>
      </c>
      <c r="C94" s="22" t="s">
        <v>16</v>
      </c>
      <c r="D94" s="22">
        <v>1195997</v>
      </c>
      <c r="E94" s="32" t="str">
        <f>+CONCATENATE(C94,D94)</f>
        <v>CLFR1195997</v>
      </c>
      <c r="F94" s="32" t="str">
        <f>+CONCATENATE(A94,"_",E94)</f>
        <v>800212422_CLFR1195997</v>
      </c>
      <c r="G94" s="23">
        <v>45365</v>
      </c>
      <c r="H94" s="23">
        <v>45369</v>
      </c>
      <c r="I94" s="24">
        <v>51909</v>
      </c>
      <c r="J94" s="25">
        <v>51909</v>
      </c>
      <c r="K94" s="26" t="s">
        <v>13</v>
      </c>
      <c r="L94" s="42" t="s">
        <v>67</v>
      </c>
      <c r="M94" s="42" t="s">
        <v>67</v>
      </c>
      <c r="N94" s="40">
        <v>51909</v>
      </c>
      <c r="O94" s="45">
        <v>1222432907</v>
      </c>
      <c r="P94" s="21"/>
      <c r="Q94" s="21"/>
      <c r="R94" s="40">
        <v>0</v>
      </c>
      <c r="S94" s="40">
        <v>0</v>
      </c>
      <c r="T94" s="21"/>
      <c r="U94" s="23"/>
      <c r="V94" s="40">
        <v>0</v>
      </c>
      <c r="W94" s="21" t="s">
        <v>20</v>
      </c>
      <c r="X94" s="23">
        <v>45365</v>
      </c>
      <c r="Y94" s="23">
        <v>45383</v>
      </c>
      <c r="Z94" s="23"/>
      <c r="AA94" s="40">
        <v>51909</v>
      </c>
      <c r="AB94" s="40">
        <v>51909</v>
      </c>
      <c r="AC94" s="40">
        <v>51909</v>
      </c>
      <c r="AD94" s="40">
        <v>0</v>
      </c>
      <c r="AE94" s="40">
        <v>51909</v>
      </c>
      <c r="AF94" s="40">
        <v>0</v>
      </c>
      <c r="AG94" s="40">
        <v>0</v>
      </c>
      <c r="AH94" s="40">
        <v>0</v>
      </c>
      <c r="AI94" s="40">
        <v>0</v>
      </c>
      <c r="AJ94" s="40">
        <v>0</v>
      </c>
      <c r="AK94" s="41"/>
      <c r="AL94" s="41"/>
      <c r="AM94" s="41"/>
      <c r="AN94" s="40">
        <v>0</v>
      </c>
      <c r="AO94" s="40">
        <v>51909</v>
      </c>
    </row>
    <row r="95" spans="1:41" x14ac:dyDescent="0.2">
      <c r="A95" s="21">
        <v>800212422</v>
      </c>
      <c r="B95" s="22" t="s">
        <v>15</v>
      </c>
      <c r="C95" s="22" t="s">
        <v>16</v>
      </c>
      <c r="D95" s="22">
        <v>1196049</v>
      </c>
      <c r="E95" s="32" t="str">
        <f>+CONCATENATE(C95,D95)</f>
        <v>CLFR1196049</v>
      </c>
      <c r="F95" s="32" t="str">
        <f>+CONCATENATE(A95,"_",E95)</f>
        <v>800212422_CLFR1196049</v>
      </c>
      <c r="G95" s="23">
        <v>45365</v>
      </c>
      <c r="H95" s="23">
        <v>45366</v>
      </c>
      <c r="I95" s="24">
        <v>51909</v>
      </c>
      <c r="J95" s="25">
        <v>33709</v>
      </c>
      <c r="K95" s="26" t="s">
        <v>13</v>
      </c>
      <c r="L95" s="42" t="s">
        <v>67</v>
      </c>
      <c r="M95" s="42" t="s">
        <v>67</v>
      </c>
      <c r="N95" s="40">
        <v>0</v>
      </c>
      <c r="O95" s="45"/>
      <c r="P95" s="21"/>
      <c r="Q95" s="21"/>
      <c r="R95" s="40">
        <v>0</v>
      </c>
      <c r="S95" s="40">
        <v>0</v>
      </c>
      <c r="T95" s="21"/>
      <c r="U95" s="23"/>
      <c r="V95" s="40">
        <v>0</v>
      </c>
      <c r="W95" s="21" t="s">
        <v>20</v>
      </c>
      <c r="X95" s="23">
        <v>45365</v>
      </c>
      <c r="Y95" s="23">
        <v>45366</v>
      </c>
      <c r="Z95" s="23"/>
      <c r="AA95" s="40">
        <v>51909</v>
      </c>
      <c r="AB95" s="40">
        <v>33709</v>
      </c>
      <c r="AC95" s="40">
        <v>51909</v>
      </c>
      <c r="AD95" s="40">
        <v>18200</v>
      </c>
      <c r="AE95" s="40">
        <v>51909</v>
      </c>
      <c r="AF95" s="40">
        <v>0</v>
      </c>
      <c r="AG95" s="40">
        <v>0</v>
      </c>
      <c r="AH95" s="40">
        <v>0</v>
      </c>
      <c r="AI95" s="40">
        <v>0</v>
      </c>
      <c r="AJ95" s="40">
        <v>0</v>
      </c>
      <c r="AK95" s="41"/>
      <c r="AL95" s="41"/>
      <c r="AM95" s="41"/>
      <c r="AN95" s="40">
        <v>0</v>
      </c>
      <c r="AO95" s="40">
        <v>33709</v>
      </c>
    </row>
    <row r="96" spans="1:41" x14ac:dyDescent="0.2">
      <c r="A96" s="21">
        <v>800212422</v>
      </c>
      <c r="B96" s="22" t="s">
        <v>15</v>
      </c>
      <c r="C96" s="22" t="s">
        <v>16</v>
      </c>
      <c r="D96" s="22">
        <v>1196069</v>
      </c>
      <c r="E96" s="32" t="str">
        <f>+CONCATENATE(C96,D96)</f>
        <v>CLFR1196069</v>
      </c>
      <c r="F96" s="32" t="str">
        <f>+CONCATENATE(A96,"_",E96)</f>
        <v>800212422_CLFR1196069</v>
      </c>
      <c r="G96" s="23">
        <v>45365</v>
      </c>
      <c r="H96" s="23">
        <v>45366</v>
      </c>
      <c r="I96" s="24">
        <v>60000</v>
      </c>
      <c r="J96" s="25">
        <v>55500</v>
      </c>
      <c r="K96" s="26" t="s">
        <v>13</v>
      </c>
      <c r="L96" s="42" t="s">
        <v>67</v>
      </c>
      <c r="M96" s="42" t="s">
        <v>67</v>
      </c>
      <c r="N96" s="40">
        <v>0</v>
      </c>
      <c r="O96" s="45"/>
      <c r="P96" s="21"/>
      <c r="Q96" s="21"/>
      <c r="R96" s="40">
        <v>0</v>
      </c>
      <c r="S96" s="40">
        <v>0</v>
      </c>
      <c r="T96" s="21"/>
      <c r="U96" s="23"/>
      <c r="V96" s="40">
        <v>0</v>
      </c>
      <c r="W96" s="21" t="s">
        <v>20</v>
      </c>
      <c r="X96" s="23">
        <v>45365</v>
      </c>
      <c r="Y96" s="23">
        <v>45366</v>
      </c>
      <c r="Z96" s="23"/>
      <c r="AA96" s="40">
        <v>60000</v>
      </c>
      <c r="AB96" s="40">
        <v>55500</v>
      </c>
      <c r="AC96" s="40">
        <v>60000</v>
      </c>
      <c r="AD96" s="40">
        <v>4500</v>
      </c>
      <c r="AE96" s="40">
        <v>60000</v>
      </c>
      <c r="AF96" s="40">
        <v>0</v>
      </c>
      <c r="AG96" s="40">
        <v>0</v>
      </c>
      <c r="AH96" s="40">
        <v>0</v>
      </c>
      <c r="AI96" s="40">
        <v>0</v>
      </c>
      <c r="AJ96" s="40">
        <v>0</v>
      </c>
      <c r="AK96" s="41"/>
      <c r="AL96" s="41"/>
      <c r="AM96" s="41"/>
      <c r="AN96" s="40">
        <v>0</v>
      </c>
      <c r="AO96" s="40">
        <v>55500</v>
      </c>
    </row>
    <row r="97" spans="1:41" x14ac:dyDescent="0.2">
      <c r="A97" s="21">
        <v>800212422</v>
      </c>
      <c r="B97" s="22" t="s">
        <v>15</v>
      </c>
      <c r="C97" s="22" t="s">
        <v>16</v>
      </c>
      <c r="D97" s="22">
        <v>1196086</v>
      </c>
      <c r="E97" s="32" t="str">
        <f>+CONCATENATE(C97,D97)</f>
        <v>CLFR1196086</v>
      </c>
      <c r="F97" s="32" t="str">
        <f>+CONCATENATE(A97,"_",E97)</f>
        <v>800212422_CLFR1196086</v>
      </c>
      <c r="G97" s="23">
        <v>45365</v>
      </c>
      <c r="H97" s="23">
        <v>45366</v>
      </c>
      <c r="I97" s="24">
        <v>49238</v>
      </c>
      <c r="J97" s="25">
        <v>44738</v>
      </c>
      <c r="K97" s="26" t="s">
        <v>13</v>
      </c>
      <c r="L97" s="42" t="s">
        <v>67</v>
      </c>
      <c r="M97" s="42" t="s">
        <v>67</v>
      </c>
      <c r="N97" s="40">
        <v>0</v>
      </c>
      <c r="O97" s="45"/>
      <c r="P97" s="21"/>
      <c r="Q97" s="21"/>
      <c r="R97" s="40">
        <v>0</v>
      </c>
      <c r="S97" s="40">
        <v>0</v>
      </c>
      <c r="T97" s="21"/>
      <c r="U97" s="23"/>
      <c r="V97" s="40">
        <v>0</v>
      </c>
      <c r="W97" s="21" t="s">
        <v>20</v>
      </c>
      <c r="X97" s="23">
        <v>45365</v>
      </c>
      <c r="Y97" s="23">
        <v>45366</v>
      </c>
      <c r="Z97" s="23"/>
      <c r="AA97" s="40">
        <v>49238</v>
      </c>
      <c r="AB97" s="40">
        <v>44738</v>
      </c>
      <c r="AC97" s="40">
        <v>49238</v>
      </c>
      <c r="AD97" s="40">
        <v>4500</v>
      </c>
      <c r="AE97" s="40">
        <v>49238</v>
      </c>
      <c r="AF97" s="40">
        <v>0</v>
      </c>
      <c r="AG97" s="40">
        <v>0</v>
      </c>
      <c r="AH97" s="40">
        <v>0</v>
      </c>
      <c r="AI97" s="40">
        <v>0</v>
      </c>
      <c r="AJ97" s="40">
        <v>0</v>
      </c>
      <c r="AK97" s="41"/>
      <c r="AL97" s="41"/>
      <c r="AM97" s="41"/>
      <c r="AN97" s="40">
        <v>0</v>
      </c>
      <c r="AO97" s="40">
        <v>44738</v>
      </c>
    </row>
    <row r="98" spans="1:41" x14ac:dyDescent="0.2">
      <c r="A98" s="21">
        <v>800212422</v>
      </c>
      <c r="B98" s="22" t="s">
        <v>15</v>
      </c>
      <c r="C98" s="22" t="s">
        <v>16</v>
      </c>
      <c r="D98" s="22">
        <v>1196376</v>
      </c>
      <c r="E98" s="32" t="str">
        <f>+CONCATENATE(C98,D98)</f>
        <v>CLFR1196376</v>
      </c>
      <c r="F98" s="32" t="str">
        <f>+CONCATENATE(A98,"_",E98)</f>
        <v>800212422_CLFR1196376</v>
      </c>
      <c r="G98" s="23">
        <v>45366</v>
      </c>
      <c r="H98" s="23">
        <v>45371</v>
      </c>
      <c r="I98" s="24">
        <v>19716731</v>
      </c>
      <c r="J98" s="25">
        <v>19378732</v>
      </c>
      <c r="K98" s="26" t="s">
        <v>13</v>
      </c>
      <c r="L98" s="42" t="s">
        <v>67</v>
      </c>
      <c r="M98" s="42" t="s">
        <v>67</v>
      </c>
      <c r="N98" s="40">
        <v>18984397</v>
      </c>
      <c r="O98" s="45">
        <v>1222435125</v>
      </c>
      <c r="P98" s="21"/>
      <c r="Q98" s="21"/>
      <c r="R98" s="40">
        <v>0</v>
      </c>
      <c r="S98" s="40">
        <v>0</v>
      </c>
      <c r="T98" s="21"/>
      <c r="U98" s="23"/>
      <c r="V98" s="40">
        <v>0</v>
      </c>
      <c r="W98" s="21" t="s">
        <v>20</v>
      </c>
      <c r="X98" s="23">
        <v>45366</v>
      </c>
      <c r="Y98" s="23">
        <v>45383</v>
      </c>
      <c r="Z98" s="23"/>
      <c r="AA98" s="40">
        <v>19716731</v>
      </c>
      <c r="AB98" s="40">
        <v>19378732</v>
      </c>
      <c r="AC98" s="40">
        <v>19716731</v>
      </c>
      <c r="AD98" s="40">
        <v>337999</v>
      </c>
      <c r="AE98" s="40">
        <v>19716731</v>
      </c>
      <c r="AF98" s="40">
        <v>394335</v>
      </c>
      <c r="AG98" s="40">
        <v>0</v>
      </c>
      <c r="AH98" s="40">
        <v>0</v>
      </c>
      <c r="AI98" s="40">
        <v>0</v>
      </c>
      <c r="AJ98" s="40">
        <v>0</v>
      </c>
      <c r="AK98" s="41"/>
      <c r="AL98" s="41"/>
      <c r="AM98" s="41"/>
      <c r="AN98" s="40">
        <v>0</v>
      </c>
      <c r="AO98" s="40">
        <v>19378732</v>
      </c>
    </row>
    <row r="99" spans="1:41" x14ac:dyDescent="0.2">
      <c r="A99" s="21">
        <v>800212422</v>
      </c>
      <c r="B99" s="22" t="s">
        <v>15</v>
      </c>
      <c r="C99" s="22" t="s">
        <v>16</v>
      </c>
      <c r="D99" s="22">
        <v>1197379</v>
      </c>
      <c r="E99" s="32" t="str">
        <f>+CONCATENATE(C99,D99)</f>
        <v>CLFR1197379</v>
      </c>
      <c r="F99" s="32" t="str">
        <f>+CONCATENATE(A99,"_",E99)</f>
        <v>800212422_CLFR1197379</v>
      </c>
      <c r="G99" s="23">
        <v>45370</v>
      </c>
      <c r="H99" s="23">
        <v>45371</v>
      </c>
      <c r="I99" s="24">
        <v>8890037</v>
      </c>
      <c r="J99" s="25">
        <v>8890037</v>
      </c>
      <c r="K99" s="26" t="s">
        <v>13</v>
      </c>
      <c r="L99" s="42" t="s">
        <v>67</v>
      </c>
      <c r="M99" s="42" t="s">
        <v>67</v>
      </c>
      <c r="N99" s="40">
        <v>8712236</v>
      </c>
      <c r="O99" s="45">
        <v>1222440788</v>
      </c>
      <c r="P99" s="21"/>
      <c r="Q99" s="21"/>
      <c r="R99" s="40">
        <v>0</v>
      </c>
      <c r="S99" s="40">
        <v>0</v>
      </c>
      <c r="T99" s="21"/>
      <c r="U99" s="23"/>
      <c r="V99" s="40">
        <v>0</v>
      </c>
      <c r="W99" s="21" t="s">
        <v>20</v>
      </c>
      <c r="X99" s="23">
        <v>45370</v>
      </c>
      <c r="Y99" s="23">
        <v>45383</v>
      </c>
      <c r="Z99" s="23"/>
      <c r="AA99" s="40">
        <v>8890037</v>
      </c>
      <c r="AB99" s="40">
        <v>8890037</v>
      </c>
      <c r="AC99" s="40">
        <v>8890037</v>
      </c>
      <c r="AD99" s="40">
        <v>0</v>
      </c>
      <c r="AE99" s="40">
        <v>8890037</v>
      </c>
      <c r="AF99" s="40">
        <v>177801</v>
      </c>
      <c r="AG99" s="40">
        <v>0</v>
      </c>
      <c r="AH99" s="40">
        <v>0</v>
      </c>
      <c r="AI99" s="40">
        <v>0</v>
      </c>
      <c r="AJ99" s="40">
        <v>0</v>
      </c>
      <c r="AK99" s="41"/>
      <c r="AL99" s="41"/>
      <c r="AM99" s="41"/>
      <c r="AN99" s="40">
        <v>0</v>
      </c>
      <c r="AO99" s="40">
        <v>8890037</v>
      </c>
    </row>
    <row r="100" spans="1:41" x14ac:dyDescent="0.2">
      <c r="A100" s="21">
        <v>800212422</v>
      </c>
      <c r="B100" s="22" t="s">
        <v>15</v>
      </c>
      <c r="C100" s="22" t="s">
        <v>16</v>
      </c>
      <c r="D100" s="22">
        <v>1197494</v>
      </c>
      <c r="E100" s="32" t="str">
        <f>+CONCATENATE(C100,D100)</f>
        <v>CLFR1197494</v>
      </c>
      <c r="F100" s="32" t="str">
        <f>+CONCATENATE(A100,"_",E100)</f>
        <v>800212422_CLFR1197494</v>
      </c>
      <c r="G100" s="23">
        <v>45370</v>
      </c>
      <c r="H100" s="23">
        <v>45371</v>
      </c>
      <c r="I100" s="24">
        <v>51909</v>
      </c>
      <c r="J100" s="25">
        <v>51909</v>
      </c>
      <c r="K100" s="26" t="s">
        <v>13</v>
      </c>
      <c r="L100" s="42" t="s">
        <v>67</v>
      </c>
      <c r="M100" s="42" t="s">
        <v>67</v>
      </c>
      <c r="N100" s="40">
        <v>51909</v>
      </c>
      <c r="O100" s="45">
        <v>1222436176</v>
      </c>
      <c r="P100" s="21"/>
      <c r="Q100" s="21"/>
      <c r="R100" s="40">
        <v>0</v>
      </c>
      <c r="S100" s="40">
        <v>0</v>
      </c>
      <c r="T100" s="21"/>
      <c r="U100" s="23"/>
      <c r="V100" s="40">
        <v>0</v>
      </c>
      <c r="W100" s="21" t="s">
        <v>20</v>
      </c>
      <c r="X100" s="23">
        <v>45370</v>
      </c>
      <c r="Y100" s="23">
        <v>45383</v>
      </c>
      <c r="Z100" s="23"/>
      <c r="AA100" s="40">
        <v>51909</v>
      </c>
      <c r="AB100" s="40">
        <v>51909</v>
      </c>
      <c r="AC100" s="40">
        <v>51909</v>
      </c>
      <c r="AD100" s="40">
        <v>0</v>
      </c>
      <c r="AE100" s="40">
        <v>51909</v>
      </c>
      <c r="AF100" s="40">
        <v>0</v>
      </c>
      <c r="AG100" s="40">
        <v>0</v>
      </c>
      <c r="AH100" s="40">
        <v>0</v>
      </c>
      <c r="AI100" s="40">
        <v>0</v>
      </c>
      <c r="AJ100" s="40">
        <v>0</v>
      </c>
      <c r="AK100" s="41"/>
      <c r="AL100" s="41"/>
      <c r="AM100" s="41"/>
      <c r="AN100" s="40">
        <v>0</v>
      </c>
      <c r="AO100" s="40">
        <v>51909</v>
      </c>
    </row>
    <row r="101" spans="1:41" x14ac:dyDescent="0.2">
      <c r="A101" s="21">
        <v>800212422</v>
      </c>
      <c r="B101" s="22" t="s">
        <v>15</v>
      </c>
      <c r="C101" s="22" t="s">
        <v>16</v>
      </c>
      <c r="D101" s="22">
        <v>1198028</v>
      </c>
      <c r="E101" s="32" t="str">
        <f>+CONCATENATE(C101,D101)</f>
        <v>CLFR1198028</v>
      </c>
      <c r="F101" s="32" t="str">
        <f>+CONCATENATE(A101,"_",E101)</f>
        <v>800212422_CLFR1198028</v>
      </c>
      <c r="G101" s="23">
        <v>45371</v>
      </c>
      <c r="H101" s="23">
        <v>45377</v>
      </c>
      <c r="I101" s="24">
        <v>14176326</v>
      </c>
      <c r="J101" s="25">
        <v>14176326</v>
      </c>
      <c r="K101" s="26" t="s">
        <v>13</v>
      </c>
      <c r="L101" s="42" t="s">
        <v>67</v>
      </c>
      <c r="M101" s="42" t="s">
        <v>67</v>
      </c>
      <c r="N101" s="40">
        <v>13892799</v>
      </c>
      <c r="O101" s="45">
        <v>1222440785</v>
      </c>
      <c r="P101" s="21"/>
      <c r="Q101" s="21"/>
      <c r="R101" s="40">
        <v>0</v>
      </c>
      <c r="S101" s="40">
        <v>0</v>
      </c>
      <c r="T101" s="21"/>
      <c r="U101" s="23"/>
      <c r="V101" s="40">
        <v>0</v>
      </c>
      <c r="W101" s="21" t="s">
        <v>20</v>
      </c>
      <c r="X101" s="23">
        <v>45371</v>
      </c>
      <c r="Y101" s="23">
        <v>45383</v>
      </c>
      <c r="Z101" s="23"/>
      <c r="AA101" s="40">
        <v>14176326</v>
      </c>
      <c r="AB101" s="40">
        <v>14176326</v>
      </c>
      <c r="AC101" s="40">
        <v>14176326</v>
      </c>
      <c r="AD101" s="40">
        <v>0</v>
      </c>
      <c r="AE101" s="40">
        <v>8890037</v>
      </c>
      <c r="AF101" s="40">
        <v>283527</v>
      </c>
      <c r="AG101" s="40">
        <v>0</v>
      </c>
      <c r="AH101" s="40">
        <v>0</v>
      </c>
      <c r="AI101" s="40">
        <v>0</v>
      </c>
      <c r="AJ101" s="40">
        <v>0</v>
      </c>
      <c r="AK101" s="41"/>
      <c r="AL101" s="41"/>
      <c r="AM101" s="41"/>
      <c r="AN101" s="40">
        <v>0</v>
      </c>
      <c r="AO101" s="40">
        <v>14176326</v>
      </c>
    </row>
    <row r="102" spans="1:41" x14ac:dyDescent="0.2">
      <c r="A102" s="21">
        <v>800212422</v>
      </c>
      <c r="B102" s="22" t="s">
        <v>15</v>
      </c>
      <c r="C102" s="22" t="s">
        <v>16</v>
      </c>
      <c r="D102" s="22">
        <v>1198302</v>
      </c>
      <c r="E102" s="32" t="str">
        <f>+CONCATENATE(C102,D102)</f>
        <v>CLFR1198302</v>
      </c>
      <c r="F102" s="32" t="str">
        <f>+CONCATENATE(A102,"_",E102)</f>
        <v>800212422_CLFR1198302</v>
      </c>
      <c r="G102" s="23">
        <v>45372</v>
      </c>
      <c r="H102" s="23">
        <v>45377</v>
      </c>
      <c r="I102" s="24">
        <v>24415095</v>
      </c>
      <c r="J102" s="25">
        <v>24415095</v>
      </c>
      <c r="K102" s="26" t="s">
        <v>13</v>
      </c>
      <c r="L102" s="42" t="s">
        <v>67</v>
      </c>
      <c r="M102" s="42" t="s">
        <v>67</v>
      </c>
      <c r="N102" s="40">
        <v>23926793</v>
      </c>
      <c r="O102" s="45">
        <v>1222440783</v>
      </c>
      <c r="P102" s="21"/>
      <c r="Q102" s="21"/>
      <c r="R102" s="40">
        <v>0</v>
      </c>
      <c r="S102" s="40">
        <v>0</v>
      </c>
      <c r="T102" s="21"/>
      <c r="U102" s="23"/>
      <c r="V102" s="40">
        <v>0</v>
      </c>
      <c r="W102" s="21" t="s">
        <v>20</v>
      </c>
      <c r="X102" s="23">
        <v>45372</v>
      </c>
      <c r="Y102" s="23">
        <v>45383</v>
      </c>
      <c r="Z102" s="23"/>
      <c r="AA102" s="40">
        <v>24415095</v>
      </c>
      <c r="AB102" s="40">
        <v>24415095</v>
      </c>
      <c r="AC102" s="40">
        <v>24415095</v>
      </c>
      <c r="AD102" s="40">
        <v>0</v>
      </c>
      <c r="AE102" s="40">
        <v>15156104</v>
      </c>
      <c r="AF102" s="40">
        <v>488302</v>
      </c>
      <c r="AG102" s="40">
        <v>0</v>
      </c>
      <c r="AH102" s="40">
        <v>0</v>
      </c>
      <c r="AI102" s="40">
        <v>0</v>
      </c>
      <c r="AJ102" s="40">
        <v>0</v>
      </c>
      <c r="AK102" s="41"/>
      <c r="AL102" s="41"/>
      <c r="AM102" s="41"/>
      <c r="AN102" s="40">
        <v>0</v>
      </c>
      <c r="AO102" s="40">
        <v>24415095</v>
      </c>
    </row>
    <row r="103" spans="1:41" x14ac:dyDescent="0.2">
      <c r="A103" s="21">
        <v>800212422</v>
      </c>
      <c r="B103" s="22" t="s">
        <v>15</v>
      </c>
      <c r="C103" s="22" t="s">
        <v>16</v>
      </c>
      <c r="D103" s="22">
        <v>1198315</v>
      </c>
      <c r="E103" s="32" t="str">
        <f>+CONCATENATE(C103,D103)</f>
        <v>CLFR1198315</v>
      </c>
      <c r="F103" s="32" t="str">
        <f>+CONCATENATE(A103,"_",E103)</f>
        <v>800212422_CLFR1198315</v>
      </c>
      <c r="G103" s="23">
        <v>45372</v>
      </c>
      <c r="H103" s="23">
        <v>45377</v>
      </c>
      <c r="I103" s="24">
        <v>35718</v>
      </c>
      <c r="J103" s="25">
        <v>35718</v>
      </c>
      <c r="K103" s="26" t="s">
        <v>13</v>
      </c>
      <c r="L103" s="42" t="s">
        <v>67</v>
      </c>
      <c r="M103" s="42" t="s">
        <v>67</v>
      </c>
      <c r="N103" s="40">
        <v>35718</v>
      </c>
      <c r="O103" s="45">
        <v>1222436304</v>
      </c>
      <c r="P103" s="21"/>
      <c r="Q103" s="21"/>
      <c r="R103" s="40">
        <v>0</v>
      </c>
      <c r="S103" s="40">
        <v>0</v>
      </c>
      <c r="T103" s="21"/>
      <c r="U103" s="23"/>
      <c r="V103" s="40">
        <v>0</v>
      </c>
      <c r="W103" s="21" t="s">
        <v>20</v>
      </c>
      <c r="X103" s="23">
        <v>45372</v>
      </c>
      <c r="Y103" s="23">
        <v>45383</v>
      </c>
      <c r="Z103" s="23"/>
      <c r="AA103" s="40">
        <v>35718</v>
      </c>
      <c r="AB103" s="40">
        <v>35718</v>
      </c>
      <c r="AC103" s="40">
        <v>35718</v>
      </c>
      <c r="AD103" s="40">
        <v>0</v>
      </c>
      <c r="AE103" s="40">
        <v>35718</v>
      </c>
      <c r="AF103" s="40">
        <v>0</v>
      </c>
      <c r="AG103" s="40">
        <v>0</v>
      </c>
      <c r="AH103" s="40">
        <v>0</v>
      </c>
      <c r="AI103" s="40">
        <v>0</v>
      </c>
      <c r="AJ103" s="40">
        <v>0</v>
      </c>
      <c r="AK103" s="41"/>
      <c r="AL103" s="41"/>
      <c r="AM103" s="41"/>
      <c r="AN103" s="40">
        <v>0</v>
      </c>
      <c r="AO103" s="40">
        <v>35718</v>
      </c>
    </row>
    <row r="104" spans="1:41" x14ac:dyDescent="0.2">
      <c r="A104" s="21">
        <v>800212422</v>
      </c>
      <c r="B104" s="22" t="s">
        <v>15</v>
      </c>
      <c r="C104" s="22" t="s">
        <v>16</v>
      </c>
      <c r="D104" s="22">
        <v>1198453</v>
      </c>
      <c r="E104" s="32" t="str">
        <f>+CONCATENATE(C104,D104)</f>
        <v>CLFR1198453</v>
      </c>
      <c r="F104" s="32" t="str">
        <f>+CONCATENATE(A104,"_",E104)</f>
        <v>800212422_CLFR1198453</v>
      </c>
      <c r="G104" s="23">
        <v>45372</v>
      </c>
      <c r="H104" s="23">
        <v>45377</v>
      </c>
      <c r="I104" s="24">
        <v>60000</v>
      </c>
      <c r="J104" s="25">
        <v>55500</v>
      </c>
      <c r="K104" s="26" t="s">
        <v>13</v>
      </c>
      <c r="L104" s="42" t="s">
        <v>67</v>
      </c>
      <c r="M104" s="42" t="s">
        <v>67</v>
      </c>
      <c r="N104" s="40">
        <v>55500</v>
      </c>
      <c r="O104" s="45">
        <v>1222436217</v>
      </c>
      <c r="P104" s="21"/>
      <c r="Q104" s="21"/>
      <c r="R104" s="40">
        <v>0</v>
      </c>
      <c r="S104" s="40">
        <v>0</v>
      </c>
      <c r="T104" s="21"/>
      <c r="U104" s="23"/>
      <c r="V104" s="40">
        <v>0</v>
      </c>
      <c r="W104" s="21" t="s">
        <v>20</v>
      </c>
      <c r="X104" s="23">
        <v>45372</v>
      </c>
      <c r="Y104" s="23">
        <v>45383</v>
      </c>
      <c r="Z104" s="23"/>
      <c r="AA104" s="40">
        <v>60000</v>
      </c>
      <c r="AB104" s="40">
        <v>55500</v>
      </c>
      <c r="AC104" s="40">
        <v>60000</v>
      </c>
      <c r="AD104" s="40">
        <v>4500</v>
      </c>
      <c r="AE104" s="40">
        <v>60000</v>
      </c>
      <c r="AF104" s="40">
        <v>0</v>
      </c>
      <c r="AG104" s="40">
        <v>0</v>
      </c>
      <c r="AH104" s="40">
        <v>0</v>
      </c>
      <c r="AI104" s="40">
        <v>0</v>
      </c>
      <c r="AJ104" s="40">
        <v>0</v>
      </c>
      <c r="AK104" s="41"/>
      <c r="AL104" s="41"/>
      <c r="AM104" s="41"/>
      <c r="AN104" s="40">
        <v>0</v>
      </c>
      <c r="AO104" s="40">
        <v>55500</v>
      </c>
    </row>
    <row r="105" spans="1:41" x14ac:dyDescent="0.2">
      <c r="A105" s="21">
        <v>800212422</v>
      </c>
      <c r="B105" s="22" t="s">
        <v>15</v>
      </c>
      <c r="C105" s="22" t="s">
        <v>16</v>
      </c>
      <c r="D105" s="22">
        <v>1198455</v>
      </c>
      <c r="E105" s="32" t="str">
        <f>+CONCATENATE(C105,D105)</f>
        <v>CLFR1198455</v>
      </c>
      <c r="F105" s="32" t="str">
        <f>+CONCATENATE(A105,"_",E105)</f>
        <v>800212422_CLFR1198455</v>
      </c>
      <c r="G105" s="23">
        <v>45372</v>
      </c>
      <c r="H105" s="23">
        <v>45377</v>
      </c>
      <c r="I105" s="24">
        <v>60000</v>
      </c>
      <c r="J105" s="25">
        <v>55500</v>
      </c>
      <c r="K105" s="26" t="s">
        <v>13</v>
      </c>
      <c r="L105" s="42" t="s">
        <v>67</v>
      </c>
      <c r="M105" s="42" t="s">
        <v>67</v>
      </c>
      <c r="N105" s="40">
        <v>55500</v>
      </c>
      <c r="O105" s="45">
        <v>1222434968</v>
      </c>
      <c r="P105" s="21"/>
      <c r="Q105" s="21"/>
      <c r="R105" s="40">
        <v>0</v>
      </c>
      <c r="S105" s="40">
        <v>0</v>
      </c>
      <c r="T105" s="21"/>
      <c r="U105" s="23"/>
      <c r="V105" s="40">
        <v>0</v>
      </c>
      <c r="W105" s="21" t="s">
        <v>20</v>
      </c>
      <c r="X105" s="23">
        <v>45372</v>
      </c>
      <c r="Y105" s="23">
        <v>45383</v>
      </c>
      <c r="Z105" s="23"/>
      <c r="AA105" s="40">
        <v>60000</v>
      </c>
      <c r="AB105" s="40">
        <v>55500</v>
      </c>
      <c r="AC105" s="40">
        <v>60000</v>
      </c>
      <c r="AD105" s="40">
        <v>4500</v>
      </c>
      <c r="AE105" s="40">
        <v>60000</v>
      </c>
      <c r="AF105" s="40">
        <v>0</v>
      </c>
      <c r="AG105" s="40">
        <v>0</v>
      </c>
      <c r="AH105" s="40">
        <v>0</v>
      </c>
      <c r="AI105" s="40">
        <v>0</v>
      </c>
      <c r="AJ105" s="40">
        <v>0</v>
      </c>
      <c r="AK105" s="41"/>
      <c r="AL105" s="41"/>
      <c r="AM105" s="41"/>
      <c r="AN105" s="40">
        <v>0</v>
      </c>
      <c r="AO105" s="40">
        <v>55500</v>
      </c>
    </row>
    <row r="106" spans="1:41" x14ac:dyDescent="0.2">
      <c r="A106" s="21">
        <v>800212422</v>
      </c>
      <c r="B106" s="22" t="s">
        <v>15</v>
      </c>
      <c r="C106" s="22" t="s">
        <v>16</v>
      </c>
      <c r="D106" s="22">
        <v>1198457</v>
      </c>
      <c r="E106" s="32" t="str">
        <f>+CONCATENATE(C106,D106)</f>
        <v>CLFR1198457</v>
      </c>
      <c r="F106" s="32" t="str">
        <f>+CONCATENATE(A106,"_",E106)</f>
        <v>800212422_CLFR1198457</v>
      </c>
      <c r="G106" s="23">
        <v>45372</v>
      </c>
      <c r="H106" s="23">
        <v>45377</v>
      </c>
      <c r="I106" s="24">
        <v>60000</v>
      </c>
      <c r="J106" s="25">
        <v>60000</v>
      </c>
      <c r="K106" s="26" t="s">
        <v>13</v>
      </c>
      <c r="L106" s="42" t="s">
        <v>67</v>
      </c>
      <c r="M106" s="42" t="s">
        <v>67</v>
      </c>
      <c r="N106" s="40">
        <v>60000</v>
      </c>
      <c r="O106" s="45">
        <v>1222432962</v>
      </c>
      <c r="P106" s="21"/>
      <c r="Q106" s="21"/>
      <c r="R106" s="40">
        <v>0</v>
      </c>
      <c r="S106" s="40">
        <v>0</v>
      </c>
      <c r="T106" s="21"/>
      <c r="U106" s="23"/>
      <c r="V106" s="40">
        <v>0</v>
      </c>
      <c r="W106" s="21" t="s">
        <v>20</v>
      </c>
      <c r="X106" s="23">
        <v>45372</v>
      </c>
      <c r="Y106" s="23">
        <v>45383</v>
      </c>
      <c r="Z106" s="23"/>
      <c r="AA106" s="40">
        <v>60000</v>
      </c>
      <c r="AB106" s="40">
        <v>60000</v>
      </c>
      <c r="AC106" s="40">
        <v>60000</v>
      </c>
      <c r="AD106" s="40">
        <v>0</v>
      </c>
      <c r="AE106" s="40">
        <v>60000</v>
      </c>
      <c r="AF106" s="40">
        <v>0</v>
      </c>
      <c r="AG106" s="40">
        <v>0</v>
      </c>
      <c r="AH106" s="40">
        <v>0</v>
      </c>
      <c r="AI106" s="40">
        <v>0</v>
      </c>
      <c r="AJ106" s="40">
        <v>0</v>
      </c>
      <c r="AK106" s="41"/>
      <c r="AL106" s="41"/>
      <c r="AM106" s="41"/>
      <c r="AN106" s="40">
        <v>0</v>
      </c>
      <c r="AO106" s="40">
        <v>60000</v>
      </c>
    </row>
    <row r="107" spans="1:41" x14ac:dyDescent="0.2">
      <c r="A107" s="21">
        <v>800212422</v>
      </c>
      <c r="B107" s="22" t="s">
        <v>15</v>
      </c>
      <c r="C107" s="22" t="s">
        <v>16</v>
      </c>
      <c r="D107" s="22">
        <v>1198458</v>
      </c>
      <c r="E107" s="32" t="str">
        <f>+CONCATENATE(C107,D107)</f>
        <v>CLFR1198458</v>
      </c>
      <c r="F107" s="32" t="str">
        <f>+CONCATENATE(A107,"_",E107)</f>
        <v>800212422_CLFR1198458</v>
      </c>
      <c r="G107" s="23">
        <v>45372</v>
      </c>
      <c r="H107" s="23">
        <v>45377</v>
      </c>
      <c r="I107" s="24">
        <v>60000</v>
      </c>
      <c r="J107" s="25">
        <v>55500</v>
      </c>
      <c r="K107" s="26" t="s">
        <v>13</v>
      </c>
      <c r="L107" s="42" t="s">
        <v>67</v>
      </c>
      <c r="M107" s="42" t="s">
        <v>67</v>
      </c>
      <c r="N107" s="40">
        <v>55500</v>
      </c>
      <c r="O107" s="45">
        <v>1222436221</v>
      </c>
      <c r="P107" s="21"/>
      <c r="Q107" s="21"/>
      <c r="R107" s="40">
        <v>0</v>
      </c>
      <c r="S107" s="40">
        <v>0</v>
      </c>
      <c r="T107" s="21"/>
      <c r="U107" s="23"/>
      <c r="V107" s="40">
        <v>0</v>
      </c>
      <c r="W107" s="21" t="s">
        <v>20</v>
      </c>
      <c r="X107" s="23">
        <v>45372</v>
      </c>
      <c r="Y107" s="23">
        <v>45383</v>
      </c>
      <c r="Z107" s="23"/>
      <c r="AA107" s="40">
        <v>60000</v>
      </c>
      <c r="AB107" s="40">
        <v>55500</v>
      </c>
      <c r="AC107" s="40">
        <v>60000</v>
      </c>
      <c r="AD107" s="40">
        <v>4500</v>
      </c>
      <c r="AE107" s="40">
        <v>60000</v>
      </c>
      <c r="AF107" s="40">
        <v>0</v>
      </c>
      <c r="AG107" s="40">
        <v>0</v>
      </c>
      <c r="AH107" s="40">
        <v>0</v>
      </c>
      <c r="AI107" s="40">
        <v>0</v>
      </c>
      <c r="AJ107" s="40">
        <v>0</v>
      </c>
      <c r="AK107" s="41"/>
      <c r="AL107" s="41"/>
      <c r="AM107" s="41"/>
      <c r="AN107" s="40">
        <v>0</v>
      </c>
      <c r="AO107" s="40">
        <v>55500</v>
      </c>
    </row>
    <row r="108" spans="1:41" x14ac:dyDescent="0.2">
      <c r="A108" s="21">
        <v>800212422</v>
      </c>
      <c r="B108" s="22" t="s">
        <v>15</v>
      </c>
      <c r="C108" s="22" t="s">
        <v>16</v>
      </c>
      <c r="D108" s="22">
        <v>1198478</v>
      </c>
      <c r="E108" s="32" t="str">
        <f>+CONCATENATE(C108,D108)</f>
        <v>CLFR1198478</v>
      </c>
      <c r="F108" s="32" t="str">
        <f>+CONCATENATE(A108,"_",E108)</f>
        <v>800212422_CLFR1198478</v>
      </c>
      <c r="G108" s="23">
        <v>45372</v>
      </c>
      <c r="H108" s="23">
        <v>45377</v>
      </c>
      <c r="I108" s="24">
        <v>60000</v>
      </c>
      <c r="J108" s="25">
        <v>55500</v>
      </c>
      <c r="K108" s="26" t="s">
        <v>13</v>
      </c>
      <c r="L108" s="42" t="s">
        <v>67</v>
      </c>
      <c r="M108" s="42" t="s">
        <v>67</v>
      </c>
      <c r="N108" s="40">
        <v>55500</v>
      </c>
      <c r="O108" s="45">
        <v>1222436218</v>
      </c>
      <c r="P108" s="21"/>
      <c r="Q108" s="21"/>
      <c r="R108" s="40">
        <v>0</v>
      </c>
      <c r="S108" s="40">
        <v>0</v>
      </c>
      <c r="T108" s="21"/>
      <c r="U108" s="23"/>
      <c r="V108" s="40">
        <v>0</v>
      </c>
      <c r="W108" s="21" t="s">
        <v>20</v>
      </c>
      <c r="X108" s="23">
        <v>45372</v>
      </c>
      <c r="Y108" s="23">
        <v>45383</v>
      </c>
      <c r="Z108" s="23"/>
      <c r="AA108" s="40">
        <v>60000</v>
      </c>
      <c r="AB108" s="40">
        <v>55500</v>
      </c>
      <c r="AC108" s="40">
        <v>60000</v>
      </c>
      <c r="AD108" s="40">
        <v>4500</v>
      </c>
      <c r="AE108" s="40">
        <v>60000</v>
      </c>
      <c r="AF108" s="40">
        <v>0</v>
      </c>
      <c r="AG108" s="40">
        <v>0</v>
      </c>
      <c r="AH108" s="40">
        <v>0</v>
      </c>
      <c r="AI108" s="40">
        <v>0</v>
      </c>
      <c r="AJ108" s="40">
        <v>0</v>
      </c>
      <c r="AK108" s="41"/>
      <c r="AL108" s="41"/>
      <c r="AM108" s="41"/>
      <c r="AN108" s="40">
        <v>0</v>
      </c>
      <c r="AO108" s="40">
        <v>55500</v>
      </c>
    </row>
    <row r="109" spans="1:41" x14ac:dyDescent="0.2">
      <c r="A109" s="21">
        <v>800212422</v>
      </c>
      <c r="B109" s="22" t="s">
        <v>15</v>
      </c>
      <c r="C109" s="22" t="s">
        <v>16</v>
      </c>
      <c r="D109" s="22">
        <v>1198481</v>
      </c>
      <c r="E109" s="32" t="str">
        <f>+CONCATENATE(C109,D109)</f>
        <v>CLFR1198481</v>
      </c>
      <c r="F109" s="32" t="str">
        <f>+CONCATENATE(A109,"_",E109)</f>
        <v>800212422_CLFR1198481</v>
      </c>
      <c r="G109" s="23">
        <v>45372</v>
      </c>
      <c r="H109" s="23">
        <v>45377</v>
      </c>
      <c r="I109" s="24">
        <v>60000</v>
      </c>
      <c r="J109" s="25">
        <v>60000</v>
      </c>
      <c r="K109" s="26" t="s">
        <v>13</v>
      </c>
      <c r="L109" s="42" t="s">
        <v>67</v>
      </c>
      <c r="M109" s="42" t="s">
        <v>67</v>
      </c>
      <c r="N109" s="40">
        <v>60000</v>
      </c>
      <c r="O109" s="45">
        <v>1222436220</v>
      </c>
      <c r="P109" s="21"/>
      <c r="Q109" s="21"/>
      <c r="R109" s="40">
        <v>0</v>
      </c>
      <c r="S109" s="40">
        <v>0</v>
      </c>
      <c r="T109" s="21"/>
      <c r="U109" s="23"/>
      <c r="V109" s="40">
        <v>0</v>
      </c>
      <c r="W109" s="21" t="s">
        <v>20</v>
      </c>
      <c r="X109" s="23">
        <v>45372</v>
      </c>
      <c r="Y109" s="23">
        <v>45383</v>
      </c>
      <c r="Z109" s="23"/>
      <c r="AA109" s="40">
        <v>60000</v>
      </c>
      <c r="AB109" s="40">
        <v>60000</v>
      </c>
      <c r="AC109" s="40">
        <v>60000</v>
      </c>
      <c r="AD109" s="40">
        <v>0</v>
      </c>
      <c r="AE109" s="40">
        <v>60000</v>
      </c>
      <c r="AF109" s="40">
        <v>0</v>
      </c>
      <c r="AG109" s="40">
        <v>0</v>
      </c>
      <c r="AH109" s="40">
        <v>0</v>
      </c>
      <c r="AI109" s="40">
        <v>0</v>
      </c>
      <c r="AJ109" s="40">
        <v>0</v>
      </c>
      <c r="AK109" s="41"/>
      <c r="AL109" s="41"/>
      <c r="AM109" s="41"/>
      <c r="AN109" s="40">
        <v>0</v>
      </c>
      <c r="AO109" s="40">
        <v>60000</v>
      </c>
    </row>
    <row r="110" spans="1:41" x14ac:dyDescent="0.2">
      <c r="A110" s="21">
        <v>800212422</v>
      </c>
      <c r="B110" s="22" t="s">
        <v>15</v>
      </c>
      <c r="C110" s="22" t="s">
        <v>16</v>
      </c>
      <c r="D110" s="22">
        <v>1198483</v>
      </c>
      <c r="E110" s="32" t="str">
        <f>+CONCATENATE(C110,D110)</f>
        <v>CLFR1198483</v>
      </c>
      <c r="F110" s="32" t="str">
        <f>+CONCATENATE(A110,"_",E110)</f>
        <v>800212422_CLFR1198483</v>
      </c>
      <c r="G110" s="23">
        <v>45372</v>
      </c>
      <c r="H110" s="23">
        <v>45377</v>
      </c>
      <c r="I110" s="24">
        <v>64479</v>
      </c>
      <c r="J110" s="25">
        <v>46279</v>
      </c>
      <c r="K110" s="26" t="s">
        <v>13</v>
      </c>
      <c r="L110" s="42" t="s">
        <v>67</v>
      </c>
      <c r="M110" s="42" t="s">
        <v>67</v>
      </c>
      <c r="N110" s="40">
        <v>46279</v>
      </c>
      <c r="O110" s="45">
        <v>1222436219</v>
      </c>
      <c r="P110" s="21"/>
      <c r="Q110" s="21"/>
      <c r="R110" s="40">
        <v>0</v>
      </c>
      <c r="S110" s="40">
        <v>0</v>
      </c>
      <c r="T110" s="21"/>
      <c r="U110" s="23"/>
      <c r="V110" s="40">
        <v>0</v>
      </c>
      <c r="W110" s="21" t="s">
        <v>20</v>
      </c>
      <c r="X110" s="23">
        <v>45372</v>
      </c>
      <c r="Y110" s="23">
        <v>45383</v>
      </c>
      <c r="Z110" s="23"/>
      <c r="AA110" s="40">
        <v>64479</v>
      </c>
      <c r="AB110" s="40">
        <v>46279</v>
      </c>
      <c r="AC110" s="40">
        <v>64479</v>
      </c>
      <c r="AD110" s="40">
        <v>18200</v>
      </c>
      <c r="AE110" s="40">
        <v>64479</v>
      </c>
      <c r="AF110" s="40">
        <v>0</v>
      </c>
      <c r="AG110" s="40">
        <v>0</v>
      </c>
      <c r="AH110" s="40">
        <v>0</v>
      </c>
      <c r="AI110" s="40">
        <v>0</v>
      </c>
      <c r="AJ110" s="40">
        <v>0</v>
      </c>
      <c r="AK110" s="41"/>
      <c r="AL110" s="41"/>
      <c r="AM110" s="41"/>
      <c r="AN110" s="40">
        <v>0</v>
      </c>
      <c r="AO110" s="40">
        <v>46279</v>
      </c>
    </row>
    <row r="111" spans="1:41" x14ac:dyDescent="0.2">
      <c r="A111" s="21">
        <v>800212422</v>
      </c>
      <c r="B111" s="22" t="s">
        <v>15</v>
      </c>
      <c r="C111" s="22" t="s">
        <v>16</v>
      </c>
      <c r="D111" s="22">
        <v>1198506</v>
      </c>
      <c r="E111" s="32" t="str">
        <f>+CONCATENATE(C111,D111)</f>
        <v>CLFR1198506</v>
      </c>
      <c r="F111" s="32" t="str">
        <f>+CONCATENATE(A111,"_",E111)</f>
        <v>800212422_CLFR1198506</v>
      </c>
      <c r="G111" s="23">
        <v>45373</v>
      </c>
      <c r="H111" s="23">
        <v>45377</v>
      </c>
      <c r="I111" s="24">
        <v>1327</v>
      </c>
      <c r="J111" s="25">
        <v>1327</v>
      </c>
      <c r="K111" s="26" t="s">
        <v>13</v>
      </c>
      <c r="L111" s="42" t="s">
        <v>67</v>
      </c>
      <c r="M111" s="42" t="s">
        <v>67</v>
      </c>
      <c r="N111" s="40">
        <v>1327</v>
      </c>
      <c r="O111" s="45">
        <v>1222436216</v>
      </c>
      <c r="P111" s="21"/>
      <c r="Q111" s="21"/>
      <c r="R111" s="40">
        <v>0</v>
      </c>
      <c r="S111" s="40">
        <v>0</v>
      </c>
      <c r="T111" s="21"/>
      <c r="U111" s="23"/>
      <c r="V111" s="40">
        <v>0</v>
      </c>
      <c r="W111" s="21" t="s">
        <v>20</v>
      </c>
      <c r="X111" s="23">
        <v>45373</v>
      </c>
      <c r="Y111" s="23">
        <v>45383</v>
      </c>
      <c r="Z111" s="23"/>
      <c r="AA111" s="40">
        <v>5827</v>
      </c>
      <c r="AB111" s="40">
        <v>1327</v>
      </c>
      <c r="AC111" s="40">
        <v>5827</v>
      </c>
      <c r="AD111" s="40">
        <v>4500</v>
      </c>
      <c r="AE111" s="40">
        <v>5827</v>
      </c>
      <c r="AF111" s="40">
        <v>0</v>
      </c>
      <c r="AG111" s="40">
        <v>0</v>
      </c>
      <c r="AH111" s="40">
        <v>0</v>
      </c>
      <c r="AI111" s="40">
        <v>0</v>
      </c>
      <c r="AJ111" s="40">
        <v>0</v>
      </c>
      <c r="AK111" s="41"/>
      <c r="AL111" s="41"/>
      <c r="AM111" s="41"/>
      <c r="AN111" s="40">
        <v>0</v>
      </c>
      <c r="AO111" s="40">
        <v>1327</v>
      </c>
    </row>
    <row r="112" spans="1:41" x14ac:dyDescent="0.2">
      <c r="A112" s="21">
        <v>800212422</v>
      </c>
      <c r="B112" s="22" t="s">
        <v>15</v>
      </c>
      <c r="C112" s="22" t="s">
        <v>16</v>
      </c>
      <c r="D112" s="22">
        <v>1198586</v>
      </c>
      <c r="E112" s="32" t="str">
        <f>+CONCATENATE(C112,D112)</f>
        <v>CLFR1198586</v>
      </c>
      <c r="F112" s="32" t="str">
        <f>+CONCATENATE(A112,"_",E112)</f>
        <v>800212422_CLFR1198586</v>
      </c>
      <c r="G112" s="23">
        <v>45373</v>
      </c>
      <c r="H112" s="23">
        <v>45377</v>
      </c>
      <c r="I112" s="24">
        <v>199846</v>
      </c>
      <c r="J112" s="25">
        <v>199846</v>
      </c>
      <c r="K112" s="26" t="s">
        <v>13</v>
      </c>
      <c r="L112" s="42" t="s">
        <v>67</v>
      </c>
      <c r="M112" s="42" t="s">
        <v>67</v>
      </c>
      <c r="N112" s="40">
        <v>195849</v>
      </c>
      <c r="O112" s="45">
        <v>1222435838</v>
      </c>
      <c r="P112" s="21"/>
      <c r="Q112" s="21"/>
      <c r="R112" s="40">
        <v>0</v>
      </c>
      <c r="S112" s="40">
        <v>0</v>
      </c>
      <c r="T112" s="21"/>
      <c r="U112" s="23"/>
      <c r="V112" s="40">
        <v>0</v>
      </c>
      <c r="W112" s="21" t="s">
        <v>20</v>
      </c>
      <c r="X112" s="23">
        <v>45373</v>
      </c>
      <c r="Y112" s="23">
        <v>45383</v>
      </c>
      <c r="Z112" s="23"/>
      <c r="AA112" s="40">
        <v>199846</v>
      </c>
      <c r="AB112" s="40">
        <v>199846</v>
      </c>
      <c r="AC112" s="40">
        <v>199846</v>
      </c>
      <c r="AD112" s="40">
        <v>0</v>
      </c>
      <c r="AE112" s="40">
        <v>199846</v>
      </c>
      <c r="AF112" s="40">
        <v>3997</v>
      </c>
      <c r="AG112" s="40">
        <v>0</v>
      </c>
      <c r="AH112" s="40">
        <v>0</v>
      </c>
      <c r="AI112" s="40">
        <v>0</v>
      </c>
      <c r="AJ112" s="40">
        <v>0</v>
      </c>
      <c r="AK112" s="41"/>
      <c r="AL112" s="41"/>
      <c r="AM112" s="41"/>
      <c r="AN112" s="40">
        <v>0</v>
      </c>
      <c r="AO112" s="40">
        <v>199846</v>
      </c>
    </row>
    <row r="113" spans="1:41" x14ac:dyDescent="0.2">
      <c r="A113" s="21">
        <v>800212422</v>
      </c>
      <c r="B113" s="22" t="s">
        <v>15</v>
      </c>
      <c r="C113" s="22" t="s">
        <v>16</v>
      </c>
      <c r="D113" s="22">
        <v>1198776</v>
      </c>
      <c r="E113" s="32" t="str">
        <f>+CONCATENATE(C113,D113)</f>
        <v>CLFR1198776</v>
      </c>
      <c r="F113" s="32" t="str">
        <f>+CONCATENATE(A113,"_",E113)</f>
        <v>800212422_CLFR1198776</v>
      </c>
      <c r="G113" s="23">
        <v>45373</v>
      </c>
      <c r="H113" s="23">
        <v>45378</v>
      </c>
      <c r="I113" s="24">
        <v>115447</v>
      </c>
      <c r="J113" s="25">
        <v>115447</v>
      </c>
      <c r="K113" s="26" t="s">
        <v>13</v>
      </c>
      <c r="L113" s="42" t="s">
        <v>67</v>
      </c>
      <c r="M113" s="42" t="s">
        <v>67</v>
      </c>
      <c r="N113" s="40">
        <v>115447</v>
      </c>
      <c r="O113" s="45">
        <v>1222436345</v>
      </c>
      <c r="P113" s="21"/>
      <c r="Q113" s="21"/>
      <c r="R113" s="40">
        <v>0</v>
      </c>
      <c r="S113" s="40">
        <v>0</v>
      </c>
      <c r="T113" s="21"/>
      <c r="U113" s="23"/>
      <c r="V113" s="40">
        <v>0</v>
      </c>
      <c r="W113" s="21" t="s">
        <v>20</v>
      </c>
      <c r="X113" s="23">
        <v>45373</v>
      </c>
      <c r="Y113" s="23">
        <v>45383</v>
      </c>
      <c r="Z113" s="23"/>
      <c r="AA113" s="40">
        <v>115447</v>
      </c>
      <c r="AB113" s="40">
        <v>115447</v>
      </c>
      <c r="AC113" s="40">
        <v>115447</v>
      </c>
      <c r="AD113" s="40">
        <v>0</v>
      </c>
      <c r="AE113" s="40">
        <v>35718</v>
      </c>
      <c r="AF113" s="40">
        <v>0</v>
      </c>
      <c r="AG113" s="40">
        <v>0</v>
      </c>
      <c r="AH113" s="40">
        <v>0</v>
      </c>
      <c r="AI113" s="40">
        <v>0</v>
      </c>
      <c r="AJ113" s="40">
        <v>0</v>
      </c>
      <c r="AK113" s="41"/>
      <c r="AL113" s="41"/>
      <c r="AM113" s="41"/>
      <c r="AN113" s="40">
        <v>0</v>
      </c>
      <c r="AO113" s="40">
        <v>115447</v>
      </c>
    </row>
    <row r="114" spans="1:41" x14ac:dyDescent="0.2">
      <c r="A114" s="21">
        <v>800212422</v>
      </c>
      <c r="B114" s="22" t="s">
        <v>15</v>
      </c>
      <c r="C114" s="22" t="s">
        <v>16</v>
      </c>
      <c r="D114" s="22">
        <v>1198993</v>
      </c>
      <c r="E114" s="32" t="str">
        <f>+CONCATENATE(C114,D114)</f>
        <v>CLFR1198993</v>
      </c>
      <c r="F114" s="32" t="str">
        <f>+CONCATENATE(A114,"_",E114)</f>
        <v>800212422_CLFR1198993</v>
      </c>
      <c r="G114" s="23">
        <v>45374</v>
      </c>
      <c r="H114" s="23">
        <v>45378</v>
      </c>
      <c r="I114" s="24">
        <v>28628</v>
      </c>
      <c r="J114" s="25">
        <v>28628</v>
      </c>
      <c r="K114" s="26" t="s">
        <v>13</v>
      </c>
      <c r="L114" s="42" t="s">
        <v>67</v>
      </c>
      <c r="M114" s="42" t="s">
        <v>67</v>
      </c>
      <c r="N114" s="40">
        <v>28628</v>
      </c>
      <c r="O114" s="45">
        <v>1222436286</v>
      </c>
      <c r="P114" s="21"/>
      <c r="Q114" s="21"/>
      <c r="R114" s="40">
        <v>0</v>
      </c>
      <c r="S114" s="40">
        <v>0</v>
      </c>
      <c r="T114" s="21"/>
      <c r="U114" s="23"/>
      <c r="V114" s="40">
        <v>0</v>
      </c>
      <c r="W114" s="21" t="s">
        <v>20</v>
      </c>
      <c r="X114" s="23">
        <v>45374</v>
      </c>
      <c r="Y114" s="23">
        <v>45383</v>
      </c>
      <c r="Z114" s="23"/>
      <c r="AA114" s="40">
        <v>33128</v>
      </c>
      <c r="AB114" s="40">
        <v>28628</v>
      </c>
      <c r="AC114" s="40">
        <v>33128</v>
      </c>
      <c r="AD114" s="40">
        <v>4500</v>
      </c>
      <c r="AE114" s="40">
        <v>33128</v>
      </c>
      <c r="AF114" s="40">
        <v>0</v>
      </c>
      <c r="AG114" s="40">
        <v>0</v>
      </c>
      <c r="AH114" s="40">
        <v>0</v>
      </c>
      <c r="AI114" s="40">
        <v>0</v>
      </c>
      <c r="AJ114" s="40">
        <v>0</v>
      </c>
      <c r="AK114" s="41"/>
      <c r="AL114" s="41"/>
      <c r="AM114" s="41"/>
      <c r="AN114" s="40">
        <v>0</v>
      </c>
      <c r="AO114" s="40">
        <v>28628</v>
      </c>
    </row>
    <row r="115" spans="1:41" x14ac:dyDescent="0.2">
      <c r="A115" s="21">
        <v>800212422</v>
      </c>
      <c r="B115" s="22" t="s">
        <v>15</v>
      </c>
      <c r="C115" s="22" t="s">
        <v>16</v>
      </c>
      <c r="D115" s="22">
        <v>1199021</v>
      </c>
      <c r="E115" s="32" t="str">
        <f>+CONCATENATE(C115,D115)</f>
        <v>CLFR1199021</v>
      </c>
      <c r="F115" s="32" t="str">
        <f>+CONCATENATE(A115,"_",E115)</f>
        <v>800212422_CLFR1199021</v>
      </c>
      <c r="G115" s="23">
        <v>45374</v>
      </c>
      <c r="H115" s="23">
        <v>45378</v>
      </c>
      <c r="I115" s="24">
        <v>382867</v>
      </c>
      <c r="J115" s="25">
        <v>382867</v>
      </c>
      <c r="K115" s="26" t="s">
        <v>13</v>
      </c>
      <c r="L115" s="42" t="s">
        <v>67</v>
      </c>
      <c r="M115" s="42" t="s">
        <v>67</v>
      </c>
      <c r="N115" s="40">
        <v>375210</v>
      </c>
      <c r="O115" s="45">
        <v>1222436329</v>
      </c>
      <c r="P115" s="21"/>
      <c r="Q115" s="21"/>
      <c r="R115" s="40">
        <v>0</v>
      </c>
      <c r="S115" s="40">
        <v>0</v>
      </c>
      <c r="T115" s="21"/>
      <c r="U115" s="23"/>
      <c r="V115" s="40">
        <v>0</v>
      </c>
      <c r="W115" s="21" t="s">
        <v>20</v>
      </c>
      <c r="X115" s="23">
        <v>45374</v>
      </c>
      <c r="Y115" s="23">
        <v>45383</v>
      </c>
      <c r="Z115" s="23"/>
      <c r="AA115" s="40">
        <v>382867</v>
      </c>
      <c r="AB115" s="40">
        <v>382867</v>
      </c>
      <c r="AC115" s="40">
        <v>382867</v>
      </c>
      <c r="AD115" s="40">
        <v>0</v>
      </c>
      <c r="AE115" s="40">
        <v>35718</v>
      </c>
      <c r="AF115" s="40">
        <v>7657</v>
      </c>
      <c r="AG115" s="40">
        <v>0</v>
      </c>
      <c r="AH115" s="40">
        <v>0</v>
      </c>
      <c r="AI115" s="40">
        <v>0</v>
      </c>
      <c r="AJ115" s="40">
        <v>0</v>
      </c>
      <c r="AK115" s="41"/>
      <c r="AL115" s="41"/>
      <c r="AM115" s="41"/>
      <c r="AN115" s="40">
        <v>0</v>
      </c>
      <c r="AO115" s="40">
        <v>382867</v>
      </c>
    </row>
    <row r="116" spans="1:41" x14ac:dyDescent="0.2">
      <c r="A116" s="21">
        <v>800212422</v>
      </c>
      <c r="B116" s="22" t="s">
        <v>15</v>
      </c>
      <c r="C116" s="22" t="s">
        <v>16</v>
      </c>
      <c r="D116" s="22">
        <v>1199216</v>
      </c>
      <c r="E116" s="32" t="str">
        <f>+CONCATENATE(C116,D116)</f>
        <v>CLFR1199216</v>
      </c>
      <c r="F116" s="32" t="str">
        <f>+CONCATENATE(A116,"_",E116)</f>
        <v>800212422_CLFR1199216</v>
      </c>
      <c r="G116" s="23">
        <v>45376</v>
      </c>
      <c r="H116" s="23">
        <v>45378</v>
      </c>
      <c r="I116" s="24">
        <v>51909</v>
      </c>
      <c r="J116" s="25">
        <v>47409</v>
      </c>
      <c r="K116" s="26" t="s">
        <v>13</v>
      </c>
      <c r="L116" s="42" t="s">
        <v>67</v>
      </c>
      <c r="M116" s="42" t="s">
        <v>67</v>
      </c>
      <c r="N116" s="40">
        <v>47409</v>
      </c>
      <c r="O116" s="45">
        <v>1222436222</v>
      </c>
      <c r="P116" s="21"/>
      <c r="Q116" s="21"/>
      <c r="R116" s="40">
        <v>0</v>
      </c>
      <c r="S116" s="40">
        <v>0</v>
      </c>
      <c r="T116" s="21"/>
      <c r="U116" s="23"/>
      <c r="V116" s="40">
        <v>0</v>
      </c>
      <c r="W116" s="21" t="s">
        <v>20</v>
      </c>
      <c r="X116" s="23">
        <v>45376</v>
      </c>
      <c r="Y116" s="23">
        <v>45383</v>
      </c>
      <c r="Z116" s="23"/>
      <c r="AA116" s="40">
        <v>51909</v>
      </c>
      <c r="AB116" s="40">
        <v>47409</v>
      </c>
      <c r="AC116" s="40">
        <v>51909</v>
      </c>
      <c r="AD116" s="40">
        <v>4500</v>
      </c>
      <c r="AE116" s="40">
        <v>51909</v>
      </c>
      <c r="AF116" s="40">
        <v>0</v>
      </c>
      <c r="AG116" s="40">
        <v>0</v>
      </c>
      <c r="AH116" s="40">
        <v>0</v>
      </c>
      <c r="AI116" s="40">
        <v>0</v>
      </c>
      <c r="AJ116" s="40">
        <v>0</v>
      </c>
      <c r="AK116" s="41"/>
      <c r="AL116" s="41"/>
      <c r="AM116" s="41"/>
      <c r="AN116" s="40">
        <v>0</v>
      </c>
      <c r="AO116" s="40">
        <v>47409</v>
      </c>
    </row>
    <row r="117" spans="1:41" x14ac:dyDescent="0.2">
      <c r="A117" s="21">
        <v>800212422</v>
      </c>
      <c r="B117" s="22" t="s">
        <v>15</v>
      </c>
      <c r="C117" s="22" t="s">
        <v>16</v>
      </c>
      <c r="D117" s="22">
        <v>1199217</v>
      </c>
      <c r="E117" s="32" t="str">
        <f>+CONCATENATE(C117,D117)</f>
        <v>CLFR1199217</v>
      </c>
      <c r="F117" s="32" t="str">
        <f>+CONCATENATE(A117,"_",E117)</f>
        <v>800212422_CLFR1199217</v>
      </c>
      <c r="G117" s="23">
        <v>45376</v>
      </c>
      <c r="H117" s="23">
        <v>45378</v>
      </c>
      <c r="I117" s="24">
        <v>60000</v>
      </c>
      <c r="J117" s="25">
        <v>60000</v>
      </c>
      <c r="K117" s="26" t="s">
        <v>13</v>
      </c>
      <c r="L117" s="42" t="s">
        <v>67</v>
      </c>
      <c r="M117" s="42" t="s">
        <v>67</v>
      </c>
      <c r="N117" s="40">
        <v>60000</v>
      </c>
      <c r="O117" s="45">
        <v>1222436223</v>
      </c>
      <c r="P117" s="21"/>
      <c r="Q117" s="21"/>
      <c r="R117" s="40">
        <v>0</v>
      </c>
      <c r="S117" s="40">
        <v>0</v>
      </c>
      <c r="T117" s="21"/>
      <c r="U117" s="23"/>
      <c r="V117" s="40">
        <v>0</v>
      </c>
      <c r="W117" s="21" t="s">
        <v>20</v>
      </c>
      <c r="X117" s="23">
        <v>45376</v>
      </c>
      <c r="Y117" s="23">
        <v>45383</v>
      </c>
      <c r="Z117" s="23"/>
      <c r="AA117" s="40">
        <v>60000</v>
      </c>
      <c r="AB117" s="40">
        <v>60000</v>
      </c>
      <c r="AC117" s="40">
        <v>60000</v>
      </c>
      <c r="AD117" s="40">
        <v>0</v>
      </c>
      <c r="AE117" s="40">
        <v>60000</v>
      </c>
      <c r="AF117" s="40">
        <v>0</v>
      </c>
      <c r="AG117" s="40">
        <v>0</v>
      </c>
      <c r="AH117" s="40">
        <v>0</v>
      </c>
      <c r="AI117" s="40">
        <v>0</v>
      </c>
      <c r="AJ117" s="40">
        <v>0</v>
      </c>
      <c r="AK117" s="41"/>
      <c r="AL117" s="41"/>
      <c r="AM117" s="41"/>
      <c r="AN117" s="40">
        <v>0</v>
      </c>
      <c r="AO117" s="40">
        <v>60000</v>
      </c>
    </row>
    <row r="118" spans="1:41" x14ac:dyDescent="0.2">
      <c r="A118" s="21">
        <v>800212422</v>
      </c>
      <c r="B118" s="22" t="s">
        <v>15</v>
      </c>
      <c r="C118" s="22" t="s">
        <v>16</v>
      </c>
      <c r="D118" s="22">
        <v>1199219</v>
      </c>
      <c r="E118" s="32" t="str">
        <f>+CONCATENATE(C118,D118)</f>
        <v>CLFR1199219</v>
      </c>
      <c r="F118" s="32" t="str">
        <f>+CONCATENATE(A118,"_",E118)</f>
        <v>800212422_CLFR1199219</v>
      </c>
      <c r="G118" s="23">
        <v>45376</v>
      </c>
      <c r="H118" s="23">
        <v>45378</v>
      </c>
      <c r="I118" s="24">
        <v>51909</v>
      </c>
      <c r="J118" s="25">
        <v>47409</v>
      </c>
      <c r="K118" s="26" t="s">
        <v>13</v>
      </c>
      <c r="L118" s="42" t="s">
        <v>67</v>
      </c>
      <c r="M118" s="42" t="s">
        <v>67</v>
      </c>
      <c r="N118" s="40">
        <v>47409</v>
      </c>
      <c r="O118" s="45">
        <v>1222436224</v>
      </c>
      <c r="P118" s="21"/>
      <c r="Q118" s="21"/>
      <c r="R118" s="40">
        <v>0</v>
      </c>
      <c r="S118" s="40">
        <v>0</v>
      </c>
      <c r="T118" s="21"/>
      <c r="U118" s="23"/>
      <c r="V118" s="40">
        <v>0</v>
      </c>
      <c r="W118" s="21" t="s">
        <v>20</v>
      </c>
      <c r="X118" s="23">
        <v>45376</v>
      </c>
      <c r="Y118" s="23">
        <v>45383</v>
      </c>
      <c r="Z118" s="23"/>
      <c r="AA118" s="40">
        <v>51909</v>
      </c>
      <c r="AB118" s="40">
        <v>47409</v>
      </c>
      <c r="AC118" s="40">
        <v>51909</v>
      </c>
      <c r="AD118" s="40">
        <v>4500</v>
      </c>
      <c r="AE118" s="40">
        <v>51909</v>
      </c>
      <c r="AF118" s="40">
        <v>0</v>
      </c>
      <c r="AG118" s="40">
        <v>0</v>
      </c>
      <c r="AH118" s="40">
        <v>0</v>
      </c>
      <c r="AI118" s="40">
        <v>0</v>
      </c>
      <c r="AJ118" s="40">
        <v>0</v>
      </c>
      <c r="AK118" s="41"/>
      <c r="AL118" s="41"/>
      <c r="AM118" s="41"/>
      <c r="AN118" s="40">
        <v>0</v>
      </c>
      <c r="AO118" s="40">
        <v>47409</v>
      </c>
    </row>
    <row r="119" spans="1:41" x14ac:dyDescent="0.2">
      <c r="A119" s="21">
        <v>800212422</v>
      </c>
      <c r="B119" s="22" t="s">
        <v>15</v>
      </c>
      <c r="C119" s="22" t="s">
        <v>16</v>
      </c>
      <c r="D119" s="22">
        <v>1199328</v>
      </c>
      <c r="E119" s="32" t="str">
        <f>+CONCATENATE(C119,D119)</f>
        <v>CLFR1199328</v>
      </c>
      <c r="F119" s="32" t="str">
        <f>+CONCATENATE(A119,"_",E119)</f>
        <v>800212422_CLFR1199328</v>
      </c>
      <c r="G119" s="23">
        <v>45377</v>
      </c>
      <c r="H119" s="23">
        <v>45384</v>
      </c>
      <c r="I119" s="24">
        <v>35753</v>
      </c>
      <c r="J119" s="25">
        <v>35753</v>
      </c>
      <c r="K119" s="26" t="s">
        <v>13</v>
      </c>
      <c r="L119" s="42" t="s">
        <v>67</v>
      </c>
      <c r="M119" s="42" t="s">
        <v>67</v>
      </c>
      <c r="N119" s="40">
        <v>35753</v>
      </c>
      <c r="O119" s="45">
        <v>1222436288</v>
      </c>
      <c r="P119" s="21"/>
      <c r="Q119" s="21"/>
      <c r="R119" s="40">
        <v>0</v>
      </c>
      <c r="S119" s="40">
        <v>0</v>
      </c>
      <c r="T119" s="21"/>
      <c r="U119" s="23"/>
      <c r="V119" s="40">
        <v>0</v>
      </c>
      <c r="W119" s="21" t="s">
        <v>20</v>
      </c>
      <c r="X119" s="23">
        <v>45377</v>
      </c>
      <c r="Y119" s="23">
        <v>45384</v>
      </c>
      <c r="Z119" s="23"/>
      <c r="AA119" s="40">
        <v>35753</v>
      </c>
      <c r="AB119" s="40">
        <v>35753</v>
      </c>
      <c r="AC119" s="40">
        <v>35753</v>
      </c>
      <c r="AD119" s="40">
        <v>0</v>
      </c>
      <c r="AE119" s="40">
        <v>35753</v>
      </c>
      <c r="AF119" s="40">
        <v>0</v>
      </c>
      <c r="AG119" s="40">
        <v>0</v>
      </c>
      <c r="AH119" s="40">
        <v>0</v>
      </c>
      <c r="AI119" s="40">
        <v>0</v>
      </c>
      <c r="AJ119" s="40">
        <v>0</v>
      </c>
      <c r="AK119" s="41"/>
      <c r="AL119" s="41"/>
      <c r="AM119" s="41"/>
      <c r="AN119" s="40">
        <v>0</v>
      </c>
      <c r="AO119" s="40">
        <v>35753</v>
      </c>
    </row>
    <row r="120" spans="1:41" x14ac:dyDescent="0.2">
      <c r="A120" s="21">
        <v>800212422</v>
      </c>
      <c r="B120" s="22" t="s">
        <v>15</v>
      </c>
      <c r="C120" s="22" t="s">
        <v>16</v>
      </c>
      <c r="D120" s="22">
        <v>1199540</v>
      </c>
      <c r="E120" s="32" t="str">
        <f>+CONCATENATE(C120,D120)</f>
        <v>CLFR1199540</v>
      </c>
      <c r="F120" s="32" t="str">
        <f>+CONCATENATE(A120,"_",E120)</f>
        <v>800212422_CLFR1199540</v>
      </c>
      <c r="G120" s="23">
        <v>45377</v>
      </c>
      <c r="H120" s="23">
        <v>45384</v>
      </c>
      <c r="I120" s="24">
        <v>56778</v>
      </c>
      <c r="J120" s="25">
        <v>56778</v>
      </c>
      <c r="K120" s="26" t="s">
        <v>13</v>
      </c>
      <c r="L120" s="42" t="s">
        <v>67</v>
      </c>
      <c r="M120" s="42" t="s">
        <v>67</v>
      </c>
      <c r="N120" s="40">
        <v>56778</v>
      </c>
      <c r="O120" s="45">
        <v>1222436332</v>
      </c>
      <c r="P120" s="21"/>
      <c r="Q120" s="21"/>
      <c r="R120" s="40">
        <v>0</v>
      </c>
      <c r="S120" s="40">
        <v>0</v>
      </c>
      <c r="T120" s="21"/>
      <c r="U120" s="23"/>
      <c r="V120" s="40">
        <v>0</v>
      </c>
      <c r="W120" s="21" t="s">
        <v>20</v>
      </c>
      <c r="X120" s="23">
        <v>45377</v>
      </c>
      <c r="Y120" s="23">
        <v>45384</v>
      </c>
      <c r="Z120" s="23"/>
      <c r="AA120" s="40">
        <v>56778</v>
      </c>
      <c r="AB120" s="40">
        <v>56778</v>
      </c>
      <c r="AC120" s="40">
        <v>56778</v>
      </c>
      <c r="AD120" s="40">
        <v>0</v>
      </c>
      <c r="AE120" s="40">
        <v>56778</v>
      </c>
      <c r="AF120" s="40">
        <v>0</v>
      </c>
      <c r="AG120" s="40">
        <v>0</v>
      </c>
      <c r="AH120" s="40">
        <v>0</v>
      </c>
      <c r="AI120" s="40">
        <v>0</v>
      </c>
      <c r="AJ120" s="40">
        <v>0</v>
      </c>
      <c r="AK120" s="41"/>
      <c r="AL120" s="41"/>
      <c r="AM120" s="41"/>
      <c r="AN120" s="40">
        <v>0</v>
      </c>
      <c r="AO120" s="40">
        <v>56778</v>
      </c>
    </row>
    <row r="121" spans="1:41" x14ac:dyDescent="0.2">
      <c r="A121" s="21">
        <v>800212422</v>
      </c>
      <c r="B121" s="22" t="s">
        <v>15</v>
      </c>
      <c r="C121" s="22" t="s">
        <v>16</v>
      </c>
      <c r="D121" s="22">
        <v>1199648</v>
      </c>
      <c r="E121" s="32" t="str">
        <f>+CONCATENATE(C121,D121)</f>
        <v>CLFR1199648</v>
      </c>
      <c r="F121" s="32" t="str">
        <f>+CONCATENATE(A121,"_",E121)</f>
        <v>800212422_CLFR1199648</v>
      </c>
      <c r="G121" s="23">
        <v>45377</v>
      </c>
      <c r="H121" s="23">
        <v>45379</v>
      </c>
      <c r="I121" s="24">
        <v>75755</v>
      </c>
      <c r="J121" s="25">
        <v>75755</v>
      </c>
      <c r="K121" s="26" t="s">
        <v>13</v>
      </c>
      <c r="L121" s="42" t="s">
        <v>67</v>
      </c>
      <c r="M121" s="42" t="s">
        <v>67</v>
      </c>
      <c r="N121" s="40">
        <v>75755</v>
      </c>
      <c r="O121" s="45">
        <v>1222436236</v>
      </c>
      <c r="P121" s="21"/>
      <c r="Q121" s="21"/>
      <c r="R121" s="40">
        <v>0</v>
      </c>
      <c r="S121" s="40">
        <v>0</v>
      </c>
      <c r="T121" s="21"/>
      <c r="U121" s="23"/>
      <c r="V121" s="40">
        <v>0</v>
      </c>
      <c r="W121" s="21" t="s">
        <v>20</v>
      </c>
      <c r="X121" s="23">
        <v>45377</v>
      </c>
      <c r="Y121" s="23">
        <v>45383</v>
      </c>
      <c r="Z121" s="23"/>
      <c r="AA121" s="40">
        <v>75755</v>
      </c>
      <c r="AB121" s="40">
        <v>75755</v>
      </c>
      <c r="AC121" s="40">
        <v>75755</v>
      </c>
      <c r="AD121" s="40">
        <v>0</v>
      </c>
      <c r="AE121" s="40">
        <v>75755</v>
      </c>
      <c r="AF121" s="40">
        <v>0</v>
      </c>
      <c r="AG121" s="40">
        <v>0</v>
      </c>
      <c r="AH121" s="40">
        <v>0</v>
      </c>
      <c r="AI121" s="40">
        <v>0</v>
      </c>
      <c r="AJ121" s="40">
        <v>0</v>
      </c>
      <c r="AK121" s="41"/>
      <c r="AL121" s="41"/>
      <c r="AM121" s="41"/>
      <c r="AN121" s="40">
        <v>0</v>
      </c>
      <c r="AO121" s="40">
        <v>75755</v>
      </c>
    </row>
    <row r="122" spans="1:41" x14ac:dyDescent="0.2">
      <c r="A122" s="21">
        <v>800212422</v>
      </c>
      <c r="B122" s="22" t="s">
        <v>15</v>
      </c>
      <c r="C122" s="22" t="s">
        <v>16</v>
      </c>
      <c r="D122" s="22">
        <v>1199878</v>
      </c>
      <c r="E122" s="32" t="str">
        <f>+CONCATENATE(C122,D122)</f>
        <v>CLFR1199878</v>
      </c>
      <c r="F122" s="32" t="str">
        <f>+CONCATENATE(A122,"_",E122)</f>
        <v>800212422_CLFR1199878</v>
      </c>
      <c r="G122" s="23">
        <v>45378</v>
      </c>
      <c r="H122" s="23">
        <v>45384</v>
      </c>
      <c r="I122" s="24">
        <v>11777271</v>
      </c>
      <c r="J122" s="25">
        <v>11777271</v>
      </c>
      <c r="K122" s="26" t="s">
        <v>13</v>
      </c>
      <c r="L122" s="42" t="s">
        <v>67</v>
      </c>
      <c r="M122" s="42" t="s">
        <v>67</v>
      </c>
      <c r="N122" s="40">
        <v>11541726</v>
      </c>
      <c r="O122" s="45">
        <v>1222436640</v>
      </c>
      <c r="P122" s="21"/>
      <c r="Q122" s="21"/>
      <c r="R122" s="40">
        <v>0</v>
      </c>
      <c r="S122" s="40">
        <v>0</v>
      </c>
      <c r="T122" s="21"/>
      <c r="U122" s="23"/>
      <c r="V122" s="40">
        <v>0</v>
      </c>
      <c r="W122" s="21" t="s">
        <v>20</v>
      </c>
      <c r="X122" s="23">
        <v>45378</v>
      </c>
      <c r="Y122" s="23">
        <v>45384</v>
      </c>
      <c r="Z122" s="23"/>
      <c r="AA122" s="40">
        <v>11777271</v>
      </c>
      <c r="AB122" s="40">
        <v>11777271</v>
      </c>
      <c r="AC122" s="40">
        <v>11777271</v>
      </c>
      <c r="AD122" s="40">
        <v>0</v>
      </c>
      <c r="AE122" s="40">
        <v>35718</v>
      </c>
      <c r="AF122" s="40">
        <v>235545</v>
      </c>
      <c r="AG122" s="40">
        <v>0</v>
      </c>
      <c r="AH122" s="40">
        <v>0</v>
      </c>
      <c r="AI122" s="40">
        <v>0</v>
      </c>
      <c r="AJ122" s="40">
        <v>0</v>
      </c>
      <c r="AK122" s="41"/>
      <c r="AL122" s="41"/>
      <c r="AM122" s="41"/>
      <c r="AN122" s="40">
        <v>0</v>
      </c>
      <c r="AO122" s="40">
        <v>11777271</v>
      </c>
    </row>
    <row r="123" spans="1:41" x14ac:dyDescent="0.2">
      <c r="A123" s="21">
        <v>800212422</v>
      </c>
      <c r="B123" s="22" t="s">
        <v>15</v>
      </c>
      <c r="C123" s="22" t="s">
        <v>16</v>
      </c>
      <c r="D123" s="22">
        <v>1200451</v>
      </c>
      <c r="E123" s="32" t="str">
        <f>+CONCATENATE(C123,D123)</f>
        <v>CLFR1200451</v>
      </c>
      <c r="F123" s="32" t="str">
        <f>+CONCATENATE(A123,"_",E123)</f>
        <v>800212422_CLFR1200451</v>
      </c>
      <c r="G123" s="23">
        <v>45380</v>
      </c>
      <c r="H123" s="23">
        <v>45384</v>
      </c>
      <c r="I123" s="24">
        <v>60000</v>
      </c>
      <c r="J123" s="25">
        <v>60000</v>
      </c>
      <c r="K123" s="26" t="s">
        <v>13</v>
      </c>
      <c r="L123" s="42" t="s">
        <v>67</v>
      </c>
      <c r="M123" s="42" t="s">
        <v>67</v>
      </c>
      <c r="N123" s="40">
        <v>60000</v>
      </c>
      <c r="O123" s="45">
        <v>1222436336</v>
      </c>
      <c r="P123" s="21"/>
      <c r="Q123" s="21"/>
      <c r="R123" s="40">
        <v>0</v>
      </c>
      <c r="S123" s="40">
        <v>0</v>
      </c>
      <c r="T123" s="21"/>
      <c r="U123" s="23"/>
      <c r="V123" s="40">
        <v>0</v>
      </c>
      <c r="W123" s="21" t="s">
        <v>20</v>
      </c>
      <c r="X123" s="23">
        <v>45380</v>
      </c>
      <c r="Y123" s="23">
        <v>45384</v>
      </c>
      <c r="Z123" s="23"/>
      <c r="AA123" s="40">
        <v>60000</v>
      </c>
      <c r="AB123" s="40">
        <v>60000</v>
      </c>
      <c r="AC123" s="40">
        <v>60000</v>
      </c>
      <c r="AD123" s="40">
        <v>0</v>
      </c>
      <c r="AE123" s="40">
        <v>60000</v>
      </c>
      <c r="AF123" s="40">
        <v>0</v>
      </c>
      <c r="AG123" s="40">
        <v>0</v>
      </c>
      <c r="AH123" s="40">
        <v>0</v>
      </c>
      <c r="AI123" s="40">
        <v>0</v>
      </c>
      <c r="AJ123" s="40">
        <v>0</v>
      </c>
      <c r="AK123" s="41"/>
      <c r="AL123" s="41"/>
      <c r="AM123" s="41"/>
      <c r="AN123" s="40">
        <v>0</v>
      </c>
      <c r="AO123" s="40">
        <v>60000</v>
      </c>
    </row>
    <row r="124" spans="1:41" x14ac:dyDescent="0.2">
      <c r="A124" s="21">
        <v>800212422</v>
      </c>
      <c r="B124" s="22" t="s">
        <v>15</v>
      </c>
      <c r="C124" s="22" t="s">
        <v>16</v>
      </c>
      <c r="D124" s="22">
        <v>1200499</v>
      </c>
      <c r="E124" s="32" t="str">
        <f>+CONCATENATE(C124,D124)</f>
        <v>CLFR1200499</v>
      </c>
      <c r="F124" s="32" t="str">
        <f>+CONCATENATE(A124,"_",E124)</f>
        <v>800212422_CLFR1200499</v>
      </c>
      <c r="G124" s="23">
        <v>45380</v>
      </c>
      <c r="H124" s="23">
        <v>45384</v>
      </c>
      <c r="I124" s="24">
        <v>9800000</v>
      </c>
      <c r="J124" s="25">
        <v>9800000</v>
      </c>
      <c r="K124" s="26" t="s">
        <v>13</v>
      </c>
      <c r="L124" s="42" t="s">
        <v>67</v>
      </c>
      <c r="M124" s="42" t="s">
        <v>67</v>
      </c>
      <c r="N124" s="40">
        <v>9604000</v>
      </c>
      <c r="O124" s="45">
        <v>1222440787</v>
      </c>
      <c r="P124" s="21"/>
      <c r="Q124" s="21"/>
      <c r="R124" s="40">
        <v>0</v>
      </c>
      <c r="S124" s="40">
        <v>0</v>
      </c>
      <c r="T124" s="21"/>
      <c r="U124" s="23"/>
      <c r="V124" s="40">
        <v>0</v>
      </c>
      <c r="W124" s="21" t="s">
        <v>20</v>
      </c>
      <c r="X124" s="23">
        <v>45380</v>
      </c>
      <c r="Y124" s="23">
        <v>45384</v>
      </c>
      <c r="Z124" s="23"/>
      <c r="AA124" s="40">
        <v>9800000</v>
      </c>
      <c r="AB124" s="40">
        <v>9800000</v>
      </c>
      <c r="AC124" s="40">
        <v>9800000</v>
      </c>
      <c r="AD124" s="40">
        <v>0</v>
      </c>
      <c r="AE124" s="40">
        <v>9800000</v>
      </c>
      <c r="AF124" s="40">
        <v>196000</v>
      </c>
      <c r="AG124" s="40">
        <v>0</v>
      </c>
      <c r="AH124" s="40">
        <v>0</v>
      </c>
      <c r="AI124" s="40">
        <v>0</v>
      </c>
      <c r="AJ124" s="40">
        <v>0</v>
      </c>
      <c r="AK124" s="41"/>
      <c r="AL124" s="41"/>
      <c r="AM124" s="41"/>
      <c r="AN124" s="40">
        <v>0</v>
      </c>
      <c r="AO124" s="40">
        <v>9800000</v>
      </c>
    </row>
    <row r="125" spans="1:41" x14ac:dyDescent="0.2">
      <c r="A125" s="21">
        <v>800212422</v>
      </c>
      <c r="B125" s="22" t="s">
        <v>15</v>
      </c>
      <c r="C125" s="22" t="s">
        <v>16</v>
      </c>
      <c r="D125" s="22">
        <v>1200567</v>
      </c>
      <c r="E125" s="32" t="str">
        <f>+CONCATENATE(C125,D125)</f>
        <v>CLFR1200567</v>
      </c>
      <c r="F125" s="32" t="str">
        <f>+CONCATENATE(A125,"_",E125)</f>
        <v>800212422_CLFR1200567</v>
      </c>
      <c r="G125" s="23">
        <v>45380</v>
      </c>
      <c r="H125" s="23">
        <v>45384</v>
      </c>
      <c r="I125" s="24">
        <v>157319</v>
      </c>
      <c r="J125" s="25">
        <v>157319</v>
      </c>
      <c r="K125" s="26" t="s">
        <v>13</v>
      </c>
      <c r="L125" s="42" t="s">
        <v>67</v>
      </c>
      <c r="M125" s="42" t="s">
        <v>67</v>
      </c>
      <c r="N125" s="40">
        <v>157319</v>
      </c>
      <c r="O125" s="45">
        <v>1222442304</v>
      </c>
      <c r="P125" s="21"/>
      <c r="Q125" s="21"/>
      <c r="R125" s="40">
        <v>0</v>
      </c>
      <c r="S125" s="40">
        <v>0</v>
      </c>
      <c r="T125" s="21"/>
      <c r="U125" s="23"/>
      <c r="V125" s="40">
        <v>0</v>
      </c>
      <c r="W125" s="21" t="s">
        <v>20</v>
      </c>
      <c r="X125" s="23">
        <v>45380</v>
      </c>
      <c r="Y125" s="23">
        <v>45384</v>
      </c>
      <c r="Z125" s="23"/>
      <c r="AA125" s="40">
        <v>157319</v>
      </c>
      <c r="AB125" s="40">
        <v>157319</v>
      </c>
      <c r="AC125" s="40">
        <v>157319</v>
      </c>
      <c r="AD125" s="40">
        <v>0</v>
      </c>
      <c r="AE125" s="40">
        <v>157319</v>
      </c>
      <c r="AF125" s="40">
        <v>0</v>
      </c>
      <c r="AG125" s="40">
        <v>0</v>
      </c>
      <c r="AH125" s="40">
        <v>0</v>
      </c>
      <c r="AI125" s="40">
        <v>0</v>
      </c>
      <c r="AJ125" s="40">
        <v>0</v>
      </c>
      <c r="AK125" s="41"/>
      <c r="AL125" s="41"/>
      <c r="AM125" s="41"/>
      <c r="AN125" s="40">
        <v>0</v>
      </c>
      <c r="AO125" s="40">
        <v>157319</v>
      </c>
    </row>
    <row r="126" spans="1:41" x14ac:dyDescent="0.2">
      <c r="A126" s="21">
        <v>800212422</v>
      </c>
      <c r="B126" s="22" t="s">
        <v>15</v>
      </c>
      <c r="C126" s="22" t="s">
        <v>16</v>
      </c>
      <c r="D126" s="22">
        <v>1200644</v>
      </c>
      <c r="E126" s="32" t="str">
        <f>+CONCATENATE(C126,D126)</f>
        <v>CLFR1200644</v>
      </c>
      <c r="F126" s="32" t="str">
        <f>+CONCATENATE(A126,"_",E126)</f>
        <v>800212422_CLFR1200644</v>
      </c>
      <c r="G126" s="23">
        <v>45381</v>
      </c>
      <c r="H126" s="23">
        <v>45384</v>
      </c>
      <c r="I126" s="24">
        <v>308142</v>
      </c>
      <c r="J126" s="25">
        <v>272706</v>
      </c>
      <c r="K126" s="26" t="s">
        <v>13</v>
      </c>
      <c r="L126" s="42" t="s">
        <v>67</v>
      </c>
      <c r="M126" s="42" t="s">
        <v>67</v>
      </c>
      <c r="N126" s="40">
        <v>266543</v>
      </c>
      <c r="O126" s="45">
        <v>1222442446</v>
      </c>
      <c r="P126" s="21"/>
      <c r="Q126" s="21"/>
      <c r="R126" s="40">
        <v>0</v>
      </c>
      <c r="S126" s="40">
        <v>0</v>
      </c>
      <c r="T126" s="21"/>
      <c r="U126" s="23"/>
      <c r="V126" s="40">
        <v>0</v>
      </c>
      <c r="W126" s="21" t="s">
        <v>20</v>
      </c>
      <c r="X126" s="23">
        <v>45381</v>
      </c>
      <c r="Y126" s="23">
        <v>45384</v>
      </c>
      <c r="Z126" s="23"/>
      <c r="AA126" s="40">
        <v>308142</v>
      </c>
      <c r="AB126" s="40">
        <v>272706</v>
      </c>
      <c r="AC126" s="40">
        <v>308142</v>
      </c>
      <c r="AD126" s="40">
        <v>35436</v>
      </c>
      <c r="AE126" s="40">
        <v>308142</v>
      </c>
      <c r="AF126" s="40">
        <v>6163</v>
      </c>
      <c r="AG126" s="40">
        <v>0</v>
      </c>
      <c r="AH126" s="40">
        <v>0</v>
      </c>
      <c r="AI126" s="40">
        <v>0</v>
      </c>
      <c r="AJ126" s="40">
        <v>0</v>
      </c>
      <c r="AK126" s="41"/>
      <c r="AL126" s="41"/>
      <c r="AM126" s="41"/>
      <c r="AN126" s="40">
        <v>0</v>
      </c>
      <c r="AO126" s="40">
        <v>272706</v>
      </c>
    </row>
    <row r="127" spans="1:41" x14ac:dyDescent="0.2">
      <c r="A127" s="21">
        <v>800212422</v>
      </c>
      <c r="B127" s="22" t="s">
        <v>15</v>
      </c>
      <c r="C127" s="22" t="s">
        <v>16</v>
      </c>
      <c r="D127" s="22">
        <v>1200645</v>
      </c>
      <c r="E127" s="32" t="str">
        <f>+CONCATENATE(C127,D127)</f>
        <v>CLFR1200645</v>
      </c>
      <c r="F127" s="32" t="str">
        <f>+CONCATENATE(A127,"_",E127)</f>
        <v>800212422_CLFR1200645</v>
      </c>
      <c r="G127" s="23">
        <v>45381</v>
      </c>
      <c r="H127" s="23">
        <v>45385</v>
      </c>
      <c r="I127" s="24">
        <v>203779</v>
      </c>
      <c r="J127" s="25">
        <v>203779</v>
      </c>
      <c r="K127" s="26" t="s">
        <v>13</v>
      </c>
      <c r="L127" s="42" t="s">
        <v>67</v>
      </c>
      <c r="M127" s="42" t="s">
        <v>67</v>
      </c>
      <c r="N127" s="40">
        <v>199703</v>
      </c>
      <c r="O127" s="45">
        <v>1222442449</v>
      </c>
      <c r="P127" s="21"/>
      <c r="Q127" s="21"/>
      <c r="R127" s="40">
        <v>0</v>
      </c>
      <c r="S127" s="40">
        <v>0</v>
      </c>
      <c r="T127" s="21"/>
      <c r="U127" s="23"/>
      <c r="V127" s="40">
        <v>0</v>
      </c>
      <c r="W127" s="21" t="s">
        <v>20</v>
      </c>
      <c r="X127" s="23">
        <v>45381</v>
      </c>
      <c r="Y127" s="23">
        <v>45385</v>
      </c>
      <c r="Z127" s="23"/>
      <c r="AA127" s="40">
        <v>203779</v>
      </c>
      <c r="AB127" s="40">
        <v>203779</v>
      </c>
      <c r="AC127" s="40">
        <v>203779</v>
      </c>
      <c r="AD127" s="40">
        <v>0</v>
      </c>
      <c r="AE127" s="40">
        <v>203779</v>
      </c>
      <c r="AF127" s="40">
        <v>4076</v>
      </c>
      <c r="AG127" s="40">
        <v>0</v>
      </c>
      <c r="AH127" s="40">
        <v>0</v>
      </c>
      <c r="AI127" s="40">
        <v>0</v>
      </c>
      <c r="AJ127" s="40">
        <v>0</v>
      </c>
      <c r="AK127" s="41"/>
      <c r="AL127" s="41"/>
      <c r="AM127" s="41"/>
      <c r="AN127" s="40">
        <v>0</v>
      </c>
      <c r="AO127" s="40">
        <v>203779</v>
      </c>
    </row>
    <row r="128" spans="1:41" x14ac:dyDescent="0.2">
      <c r="A128" s="21">
        <v>800212422</v>
      </c>
      <c r="B128" s="22" t="s">
        <v>15</v>
      </c>
      <c r="C128" s="22" t="s">
        <v>16</v>
      </c>
      <c r="D128" s="22">
        <v>1200978</v>
      </c>
      <c r="E128" s="32" t="str">
        <f>+CONCATENATE(C128,D128)</f>
        <v>CLFR1200978</v>
      </c>
      <c r="F128" s="32" t="str">
        <f>+CONCATENATE(A128,"_",E128)</f>
        <v>800212422_CLFR1200978</v>
      </c>
      <c r="G128" s="23">
        <v>45382</v>
      </c>
      <c r="H128" s="23">
        <v>45384</v>
      </c>
      <c r="I128" s="24">
        <v>552302</v>
      </c>
      <c r="J128" s="25">
        <v>547802</v>
      </c>
      <c r="K128" s="26" t="s">
        <v>13</v>
      </c>
      <c r="L128" s="42" t="s">
        <v>67</v>
      </c>
      <c r="M128" s="42" t="s">
        <v>67</v>
      </c>
      <c r="N128" s="40">
        <v>536756</v>
      </c>
      <c r="O128" s="45">
        <v>1222435223</v>
      </c>
      <c r="P128" s="21"/>
      <c r="Q128" s="21"/>
      <c r="R128" s="40">
        <v>0</v>
      </c>
      <c r="S128" s="40">
        <v>0</v>
      </c>
      <c r="T128" s="21"/>
      <c r="U128" s="23"/>
      <c r="V128" s="40">
        <v>0</v>
      </c>
      <c r="W128" s="21" t="s">
        <v>20</v>
      </c>
      <c r="X128" s="23">
        <v>45382</v>
      </c>
      <c r="Y128" s="23">
        <v>45384</v>
      </c>
      <c r="Z128" s="23"/>
      <c r="AA128" s="40">
        <v>552302</v>
      </c>
      <c r="AB128" s="40">
        <v>547802</v>
      </c>
      <c r="AC128" s="40">
        <v>552302</v>
      </c>
      <c r="AD128" s="40">
        <v>4500</v>
      </c>
      <c r="AE128" s="40">
        <v>552302</v>
      </c>
      <c r="AF128" s="40">
        <v>11046</v>
      </c>
      <c r="AG128" s="40">
        <v>0</v>
      </c>
      <c r="AH128" s="40">
        <v>0</v>
      </c>
      <c r="AI128" s="40">
        <v>0</v>
      </c>
      <c r="AJ128" s="40">
        <v>0</v>
      </c>
      <c r="AK128" s="41"/>
      <c r="AL128" s="41"/>
      <c r="AM128" s="41"/>
      <c r="AN128" s="40">
        <v>0</v>
      </c>
      <c r="AO128" s="40">
        <v>547802</v>
      </c>
    </row>
    <row r="129" spans="1:41" x14ac:dyDescent="0.2">
      <c r="A129" s="21">
        <v>800212422</v>
      </c>
      <c r="B129" s="22" t="s">
        <v>15</v>
      </c>
      <c r="C129" s="22" t="s">
        <v>17</v>
      </c>
      <c r="D129" s="22">
        <v>102866</v>
      </c>
      <c r="E129" s="32" t="str">
        <f>+CONCATENATE(C129,D129)</f>
        <v>CLV102866</v>
      </c>
      <c r="F129" s="32" t="str">
        <f>+CONCATENATE(A129,"_",E129)</f>
        <v>800212422_CLV102866</v>
      </c>
      <c r="G129" s="23">
        <v>45384</v>
      </c>
      <c r="H129" s="23">
        <v>45386</v>
      </c>
      <c r="I129" s="24">
        <v>197186</v>
      </c>
      <c r="J129" s="25">
        <v>197186</v>
      </c>
      <c r="K129" s="26" t="s">
        <v>13</v>
      </c>
      <c r="L129" s="42" t="e">
        <v>#N/A</v>
      </c>
      <c r="M129" s="42" t="s">
        <v>67</v>
      </c>
      <c r="N129" s="40">
        <v>193242</v>
      </c>
      <c r="O129" s="45">
        <v>1222442458</v>
      </c>
      <c r="P129" s="21"/>
      <c r="Q129" s="21"/>
      <c r="R129" s="40">
        <v>0</v>
      </c>
      <c r="S129" s="40">
        <v>0</v>
      </c>
      <c r="T129" s="21"/>
      <c r="U129" s="23"/>
      <c r="V129" s="40">
        <v>0</v>
      </c>
      <c r="W129" s="21" t="s">
        <v>20</v>
      </c>
      <c r="X129" s="23">
        <v>45384</v>
      </c>
      <c r="Y129" s="23">
        <v>45386</v>
      </c>
      <c r="Z129" s="23"/>
      <c r="AA129" s="40">
        <v>197186</v>
      </c>
      <c r="AB129" s="40">
        <v>197186</v>
      </c>
      <c r="AC129" s="40">
        <v>197186</v>
      </c>
      <c r="AD129" s="40">
        <v>0</v>
      </c>
      <c r="AE129" s="40">
        <v>213459</v>
      </c>
      <c r="AF129" s="40">
        <v>3944</v>
      </c>
      <c r="AG129" s="40">
        <v>0</v>
      </c>
      <c r="AH129" s="40">
        <v>0</v>
      </c>
      <c r="AI129" s="40">
        <v>0</v>
      </c>
      <c r="AJ129" s="40">
        <v>0</v>
      </c>
      <c r="AK129" s="41"/>
      <c r="AL129" s="41"/>
      <c r="AM129" s="41"/>
      <c r="AN129" s="40">
        <v>0</v>
      </c>
      <c r="AO129" s="40">
        <v>197186</v>
      </c>
    </row>
    <row r="130" spans="1:41" x14ac:dyDescent="0.2">
      <c r="A130" s="21">
        <v>800212422</v>
      </c>
      <c r="B130" s="22" t="s">
        <v>15</v>
      </c>
      <c r="C130" s="22" t="s">
        <v>16</v>
      </c>
      <c r="D130" s="22">
        <v>1201591</v>
      </c>
      <c r="E130" s="32" t="str">
        <f>+CONCATENATE(C130,D130)</f>
        <v>CLFR1201591</v>
      </c>
      <c r="F130" s="32" t="str">
        <f>+CONCATENATE(A130,"_",E130)</f>
        <v>800212422_CLFR1201591</v>
      </c>
      <c r="G130" s="23">
        <v>45385</v>
      </c>
      <c r="H130" s="23">
        <v>45385</v>
      </c>
      <c r="I130" s="24">
        <v>50692</v>
      </c>
      <c r="J130" s="25">
        <v>50692</v>
      </c>
      <c r="K130" s="26" t="s">
        <v>13</v>
      </c>
      <c r="L130" s="42" t="e">
        <v>#N/A</v>
      </c>
      <c r="M130" s="42" t="s">
        <v>67</v>
      </c>
      <c r="N130" s="40">
        <v>50692</v>
      </c>
      <c r="O130" s="45">
        <v>1222436322</v>
      </c>
      <c r="P130" s="21"/>
      <c r="Q130" s="21"/>
      <c r="R130" s="40">
        <v>0</v>
      </c>
      <c r="S130" s="40">
        <v>0</v>
      </c>
      <c r="T130" s="21"/>
      <c r="U130" s="23"/>
      <c r="V130" s="40">
        <v>0</v>
      </c>
      <c r="W130" s="21" t="s">
        <v>20</v>
      </c>
      <c r="X130" s="23">
        <v>45385</v>
      </c>
      <c r="Y130" s="23">
        <v>45385</v>
      </c>
      <c r="Z130" s="23"/>
      <c r="AA130" s="40">
        <v>55192</v>
      </c>
      <c r="AB130" s="40">
        <v>50692</v>
      </c>
      <c r="AC130" s="40">
        <v>55192</v>
      </c>
      <c r="AD130" s="40">
        <v>4500</v>
      </c>
      <c r="AE130" s="40">
        <v>55192</v>
      </c>
      <c r="AF130" s="40">
        <v>0</v>
      </c>
      <c r="AG130" s="40">
        <v>0</v>
      </c>
      <c r="AH130" s="40">
        <v>0</v>
      </c>
      <c r="AI130" s="40">
        <v>0</v>
      </c>
      <c r="AJ130" s="40">
        <v>0</v>
      </c>
      <c r="AK130" s="41"/>
      <c r="AL130" s="41"/>
      <c r="AM130" s="41"/>
      <c r="AN130" s="40">
        <v>0</v>
      </c>
      <c r="AO130" s="40">
        <v>50692</v>
      </c>
    </row>
    <row r="131" spans="1:41" x14ac:dyDescent="0.2">
      <c r="A131" s="21">
        <v>800212422</v>
      </c>
      <c r="B131" s="22" t="s">
        <v>15</v>
      </c>
      <c r="C131" s="22" t="s">
        <v>16</v>
      </c>
      <c r="D131" s="22">
        <v>1201673</v>
      </c>
      <c r="E131" s="32" t="str">
        <f>+CONCATENATE(C131,D131)</f>
        <v>CLFR1201673</v>
      </c>
      <c r="F131" s="32" t="str">
        <f>+CONCATENATE(A131,"_",E131)</f>
        <v>800212422_CLFR1201673</v>
      </c>
      <c r="G131" s="23">
        <v>45385</v>
      </c>
      <c r="H131" s="23">
        <v>45392</v>
      </c>
      <c r="I131" s="24">
        <v>64479</v>
      </c>
      <c r="J131" s="25">
        <v>59979</v>
      </c>
      <c r="K131" s="26" t="s">
        <v>13</v>
      </c>
      <c r="L131" s="42" t="e">
        <v>#N/A</v>
      </c>
      <c r="M131" s="42" t="s">
        <v>67</v>
      </c>
      <c r="N131" s="40">
        <v>59979</v>
      </c>
      <c r="O131" s="45">
        <v>1222442271</v>
      </c>
      <c r="P131" s="21"/>
      <c r="Q131" s="21"/>
      <c r="R131" s="40">
        <v>0</v>
      </c>
      <c r="S131" s="40">
        <v>0</v>
      </c>
      <c r="T131" s="21"/>
      <c r="U131" s="23"/>
      <c r="V131" s="40">
        <v>0</v>
      </c>
      <c r="W131" s="21" t="s">
        <v>20</v>
      </c>
      <c r="X131" s="23">
        <v>45385</v>
      </c>
      <c r="Y131" s="23">
        <v>45392</v>
      </c>
      <c r="Z131" s="23"/>
      <c r="AA131" s="40">
        <v>64479</v>
      </c>
      <c r="AB131" s="40">
        <v>59979</v>
      </c>
      <c r="AC131" s="40">
        <v>64479</v>
      </c>
      <c r="AD131" s="40">
        <v>4500</v>
      </c>
      <c r="AE131" s="40">
        <v>64479</v>
      </c>
      <c r="AF131" s="40">
        <v>0</v>
      </c>
      <c r="AG131" s="40">
        <v>0</v>
      </c>
      <c r="AH131" s="40">
        <v>0</v>
      </c>
      <c r="AI131" s="40">
        <v>0</v>
      </c>
      <c r="AJ131" s="40">
        <v>0</v>
      </c>
      <c r="AK131" s="41"/>
      <c r="AL131" s="41"/>
      <c r="AM131" s="41"/>
      <c r="AN131" s="40">
        <v>0</v>
      </c>
      <c r="AO131" s="40">
        <v>59979</v>
      </c>
    </row>
    <row r="132" spans="1:41" x14ac:dyDescent="0.2">
      <c r="A132" s="21">
        <v>800212422</v>
      </c>
      <c r="B132" s="22" t="s">
        <v>15</v>
      </c>
      <c r="C132" s="22" t="s">
        <v>16</v>
      </c>
      <c r="D132" s="22">
        <v>1201674</v>
      </c>
      <c r="E132" s="32" t="str">
        <f>+CONCATENATE(C132,D132)</f>
        <v>CLFR1201674</v>
      </c>
      <c r="F132" s="32" t="str">
        <f>+CONCATENATE(A132,"_",E132)</f>
        <v>800212422_CLFR1201674</v>
      </c>
      <c r="G132" s="23">
        <v>45385</v>
      </c>
      <c r="H132" s="23">
        <v>45392</v>
      </c>
      <c r="I132" s="24">
        <v>51909</v>
      </c>
      <c r="J132" s="25">
        <v>47409</v>
      </c>
      <c r="K132" s="26" t="s">
        <v>13</v>
      </c>
      <c r="L132" s="42" t="e">
        <v>#N/A</v>
      </c>
      <c r="M132" s="42" t="s">
        <v>67</v>
      </c>
      <c r="N132" s="40">
        <v>47409</v>
      </c>
      <c r="O132" s="45">
        <v>1222441526</v>
      </c>
      <c r="P132" s="21"/>
      <c r="Q132" s="21"/>
      <c r="R132" s="40">
        <v>0</v>
      </c>
      <c r="S132" s="40">
        <v>0</v>
      </c>
      <c r="T132" s="21"/>
      <c r="U132" s="23"/>
      <c r="V132" s="40">
        <v>0</v>
      </c>
      <c r="W132" s="21" t="s">
        <v>20</v>
      </c>
      <c r="X132" s="23">
        <v>45385</v>
      </c>
      <c r="Y132" s="23">
        <v>45392</v>
      </c>
      <c r="Z132" s="23"/>
      <c r="AA132" s="40">
        <v>51909</v>
      </c>
      <c r="AB132" s="40">
        <v>47409</v>
      </c>
      <c r="AC132" s="40">
        <v>51909</v>
      </c>
      <c r="AD132" s="40">
        <v>4500</v>
      </c>
      <c r="AE132" s="40">
        <v>51909</v>
      </c>
      <c r="AF132" s="40">
        <v>0</v>
      </c>
      <c r="AG132" s="40">
        <v>0</v>
      </c>
      <c r="AH132" s="40">
        <v>0</v>
      </c>
      <c r="AI132" s="40">
        <v>0</v>
      </c>
      <c r="AJ132" s="40">
        <v>0</v>
      </c>
      <c r="AK132" s="41"/>
      <c r="AL132" s="41"/>
      <c r="AM132" s="41"/>
      <c r="AN132" s="40">
        <v>0</v>
      </c>
      <c r="AO132" s="40">
        <v>47409</v>
      </c>
    </row>
    <row r="133" spans="1:41" x14ac:dyDescent="0.2">
      <c r="A133" s="21">
        <v>800212422</v>
      </c>
      <c r="B133" s="22" t="s">
        <v>15</v>
      </c>
      <c r="C133" s="22" t="s">
        <v>16</v>
      </c>
      <c r="D133" s="22">
        <v>1201808</v>
      </c>
      <c r="E133" s="32" t="str">
        <f>+CONCATENATE(C133,D133)</f>
        <v>CLFR1201808</v>
      </c>
      <c r="F133" s="32" t="str">
        <f>+CONCATENATE(A133,"_",E133)</f>
        <v>800212422_CLFR1201808</v>
      </c>
      <c r="G133" s="23">
        <v>45385</v>
      </c>
      <c r="H133" s="23">
        <v>45392</v>
      </c>
      <c r="I133" s="24">
        <v>51909</v>
      </c>
      <c r="J133" s="25">
        <v>47409</v>
      </c>
      <c r="K133" s="26" t="s">
        <v>13</v>
      </c>
      <c r="L133" s="42" t="e">
        <v>#N/A</v>
      </c>
      <c r="M133" s="42" t="s">
        <v>67</v>
      </c>
      <c r="N133" s="40">
        <v>47409</v>
      </c>
      <c r="O133" s="45">
        <v>1222441528</v>
      </c>
      <c r="P133" s="21"/>
      <c r="Q133" s="21"/>
      <c r="R133" s="40">
        <v>0</v>
      </c>
      <c r="S133" s="40">
        <v>0</v>
      </c>
      <c r="T133" s="21"/>
      <c r="U133" s="23"/>
      <c r="V133" s="40">
        <v>0</v>
      </c>
      <c r="W133" s="21" t="s">
        <v>20</v>
      </c>
      <c r="X133" s="23">
        <v>45385</v>
      </c>
      <c r="Y133" s="23">
        <v>45392</v>
      </c>
      <c r="Z133" s="23"/>
      <c r="AA133" s="40">
        <v>51909</v>
      </c>
      <c r="AB133" s="40">
        <v>47409</v>
      </c>
      <c r="AC133" s="40">
        <v>51909</v>
      </c>
      <c r="AD133" s="40">
        <v>4500</v>
      </c>
      <c r="AE133" s="40">
        <v>51909</v>
      </c>
      <c r="AF133" s="40">
        <v>0</v>
      </c>
      <c r="AG133" s="40">
        <v>0</v>
      </c>
      <c r="AH133" s="40">
        <v>0</v>
      </c>
      <c r="AI133" s="40">
        <v>0</v>
      </c>
      <c r="AJ133" s="40">
        <v>0</v>
      </c>
      <c r="AK133" s="41"/>
      <c r="AL133" s="41"/>
      <c r="AM133" s="41"/>
      <c r="AN133" s="40">
        <v>0</v>
      </c>
      <c r="AO133" s="40">
        <v>47409</v>
      </c>
    </row>
    <row r="134" spans="1:41" x14ac:dyDescent="0.2">
      <c r="A134" s="21">
        <v>800212422</v>
      </c>
      <c r="B134" s="22" t="s">
        <v>15</v>
      </c>
      <c r="C134" s="22" t="s">
        <v>16</v>
      </c>
      <c r="D134" s="22">
        <v>1202505</v>
      </c>
      <c r="E134" s="32" t="str">
        <f>+CONCATENATE(C134,D134)</f>
        <v>CLFR1202505</v>
      </c>
      <c r="F134" s="32" t="str">
        <f>+CONCATENATE(A134,"_",E134)</f>
        <v>800212422_CLFR1202505</v>
      </c>
      <c r="G134" s="23">
        <v>45387</v>
      </c>
      <c r="H134" s="23"/>
      <c r="I134" s="24">
        <v>51909</v>
      </c>
      <c r="J134" s="25">
        <v>51909</v>
      </c>
      <c r="K134" s="26" t="s">
        <v>13</v>
      </c>
      <c r="L134" s="42" t="e">
        <v>#N/A</v>
      </c>
      <c r="M134" s="42" t="s">
        <v>67</v>
      </c>
      <c r="N134" s="40">
        <v>0</v>
      </c>
      <c r="O134" s="45"/>
      <c r="P134" s="21"/>
      <c r="Q134" s="21"/>
      <c r="R134" s="40">
        <v>0</v>
      </c>
      <c r="S134" s="40">
        <v>0</v>
      </c>
      <c r="T134" s="21"/>
      <c r="U134" s="23"/>
      <c r="V134" s="40">
        <v>0</v>
      </c>
      <c r="W134" s="21" t="s">
        <v>20</v>
      </c>
      <c r="X134" s="23">
        <v>45387</v>
      </c>
      <c r="Y134" s="23">
        <v>45415</v>
      </c>
      <c r="Z134" s="23"/>
      <c r="AA134" s="40">
        <v>51909</v>
      </c>
      <c r="AB134" s="40">
        <v>51909</v>
      </c>
      <c r="AC134" s="40">
        <v>51909</v>
      </c>
      <c r="AD134" s="40">
        <v>0</v>
      </c>
      <c r="AE134" s="40">
        <v>51909</v>
      </c>
      <c r="AF134" s="40">
        <v>0</v>
      </c>
      <c r="AG134" s="40">
        <v>0</v>
      </c>
      <c r="AH134" s="40">
        <v>0</v>
      </c>
      <c r="AI134" s="40">
        <v>0</v>
      </c>
      <c r="AJ134" s="40">
        <v>0</v>
      </c>
      <c r="AK134" s="41"/>
      <c r="AL134" s="41"/>
      <c r="AM134" s="41"/>
      <c r="AN134" s="40">
        <v>0</v>
      </c>
      <c r="AO134" s="40">
        <v>51909</v>
      </c>
    </row>
    <row r="135" spans="1:41" x14ac:dyDescent="0.2">
      <c r="A135" s="21">
        <v>800212422</v>
      </c>
      <c r="B135" s="22" t="s">
        <v>15</v>
      </c>
      <c r="C135" s="22" t="s">
        <v>16</v>
      </c>
      <c r="D135" s="22">
        <v>1202561</v>
      </c>
      <c r="E135" s="32" t="str">
        <f>+CONCATENATE(C135,D135)</f>
        <v>CLFR1202561</v>
      </c>
      <c r="F135" s="32" t="str">
        <f>+CONCATENATE(A135,"_",E135)</f>
        <v>800212422_CLFR1202561</v>
      </c>
      <c r="G135" s="23">
        <v>45387</v>
      </c>
      <c r="H135" s="23"/>
      <c r="I135" s="24">
        <v>47000</v>
      </c>
      <c r="J135" s="25">
        <v>47000</v>
      </c>
      <c r="K135" s="26" t="s">
        <v>13</v>
      </c>
      <c r="L135" s="42" t="e">
        <v>#N/A</v>
      </c>
      <c r="M135" s="42" t="s">
        <v>67</v>
      </c>
      <c r="N135" s="40">
        <v>0</v>
      </c>
      <c r="O135" s="45"/>
      <c r="P135" s="21"/>
      <c r="Q135" s="21"/>
      <c r="R135" s="40">
        <v>0</v>
      </c>
      <c r="S135" s="40">
        <v>0</v>
      </c>
      <c r="T135" s="21"/>
      <c r="U135" s="23"/>
      <c r="V135" s="40">
        <v>0</v>
      </c>
      <c r="W135" s="21" t="s">
        <v>20</v>
      </c>
      <c r="X135" s="23">
        <v>45387</v>
      </c>
      <c r="Y135" s="23">
        <v>45415</v>
      </c>
      <c r="Z135" s="23"/>
      <c r="AA135" s="40">
        <v>47000</v>
      </c>
      <c r="AB135" s="40">
        <v>47000</v>
      </c>
      <c r="AC135" s="40">
        <v>47000</v>
      </c>
      <c r="AD135" s="40">
        <v>0</v>
      </c>
      <c r="AE135" s="40">
        <v>47000</v>
      </c>
      <c r="AF135" s="40">
        <v>0</v>
      </c>
      <c r="AG135" s="40">
        <v>0</v>
      </c>
      <c r="AH135" s="40">
        <v>0</v>
      </c>
      <c r="AI135" s="40">
        <v>0</v>
      </c>
      <c r="AJ135" s="40">
        <v>0</v>
      </c>
      <c r="AK135" s="41"/>
      <c r="AL135" s="41"/>
      <c r="AM135" s="41"/>
      <c r="AN135" s="40">
        <v>0</v>
      </c>
      <c r="AO135" s="40">
        <v>47000</v>
      </c>
    </row>
    <row r="136" spans="1:41" x14ac:dyDescent="0.2">
      <c r="A136" s="21">
        <v>800212422</v>
      </c>
      <c r="B136" s="22" t="s">
        <v>15</v>
      </c>
      <c r="C136" s="22" t="s">
        <v>16</v>
      </c>
      <c r="D136" s="22">
        <v>1202605</v>
      </c>
      <c r="E136" s="32" t="str">
        <f>+CONCATENATE(C136,D136)</f>
        <v>CLFR1202605</v>
      </c>
      <c r="F136" s="32" t="str">
        <f>+CONCATENATE(A136,"_",E136)</f>
        <v>800212422_CLFR1202605</v>
      </c>
      <c r="G136" s="23">
        <v>45387</v>
      </c>
      <c r="H136" s="23">
        <v>45392</v>
      </c>
      <c r="I136" s="24">
        <v>51909</v>
      </c>
      <c r="J136" s="25">
        <v>47409</v>
      </c>
      <c r="K136" s="26" t="s">
        <v>13</v>
      </c>
      <c r="L136" s="42" t="e">
        <v>#N/A</v>
      </c>
      <c r="M136" s="42" t="s">
        <v>67</v>
      </c>
      <c r="N136" s="40">
        <v>47409</v>
      </c>
      <c r="O136" s="45">
        <v>1222440767</v>
      </c>
      <c r="P136" s="21"/>
      <c r="Q136" s="21"/>
      <c r="R136" s="40">
        <v>0</v>
      </c>
      <c r="S136" s="40">
        <v>0</v>
      </c>
      <c r="T136" s="21"/>
      <c r="U136" s="23"/>
      <c r="V136" s="40">
        <v>0</v>
      </c>
      <c r="W136" s="21" t="s">
        <v>20</v>
      </c>
      <c r="X136" s="23">
        <v>45387</v>
      </c>
      <c r="Y136" s="23">
        <v>45392</v>
      </c>
      <c r="Z136" s="23"/>
      <c r="AA136" s="40">
        <v>51909</v>
      </c>
      <c r="AB136" s="40">
        <v>47409</v>
      </c>
      <c r="AC136" s="40">
        <v>51909</v>
      </c>
      <c r="AD136" s="40">
        <v>4500</v>
      </c>
      <c r="AE136" s="40">
        <v>51909</v>
      </c>
      <c r="AF136" s="40">
        <v>0</v>
      </c>
      <c r="AG136" s="40">
        <v>0</v>
      </c>
      <c r="AH136" s="40">
        <v>0</v>
      </c>
      <c r="AI136" s="40">
        <v>0</v>
      </c>
      <c r="AJ136" s="40">
        <v>0</v>
      </c>
      <c r="AK136" s="41"/>
      <c r="AL136" s="41"/>
      <c r="AM136" s="41"/>
      <c r="AN136" s="40">
        <v>0</v>
      </c>
      <c r="AO136" s="40">
        <v>47409</v>
      </c>
    </row>
    <row r="137" spans="1:41" x14ac:dyDescent="0.2">
      <c r="A137" s="21">
        <v>800212422</v>
      </c>
      <c r="B137" s="22" t="s">
        <v>15</v>
      </c>
      <c r="C137" s="22" t="s">
        <v>16</v>
      </c>
      <c r="D137" s="22">
        <v>1202606</v>
      </c>
      <c r="E137" s="32" t="str">
        <f>+CONCATENATE(C137,D137)</f>
        <v>CLFR1202606</v>
      </c>
      <c r="F137" s="32" t="str">
        <f>+CONCATENATE(A137,"_",E137)</f>
        <v>800212422_CLFR1202606</v>
      </c>
      <c r="G137" s="23">
        <v>45387</v>
      </c>
      <c r="H137" s="23">
        <v>45392</v>
      </c>
      <c r="I137" s="24">
        <v>51909</v>
      </c>
      <c r="J137" s="25">
        <v>47409</v>
      </c>
      <c r="K137" s="26" t="s">
        <v>13</v>
      </c>
      <c r="L137" s="42" t="e">
        <v>#N/A</v>
      </c>
      <c r="M137" s="42" t="s">
        <v>67</v>
      </c>
      <c r="N137" s="40">
        <v>47409</v>
      </c>
      <c r="O137" s="45">
        <v>1222441525</v>
      </c>
      <c r="P137" s="21"/>
      <c r="Q137" s="21"/>
      <c r="R137" s="40">
        <v>0</v>
      </c>
      <c r="S137" s="40">
        <v>0</v>
      </c>
      <c r="T137" s="21"/>
      <c r="U137" s="23"/>
      <c r="V137" s="40">
        <v>0</v>
      </c>
      <c r="W137" s="21" t="s">
        <v>20</v>
      </c>
      <c r="X137" s="23">
        <v>45387</v>
      </c>
      <c r="Y137" s="23">
        <v>45392</v>
      </c>
      <c r="Z137" s="23"/>
      <c r="AA137" s="40">
        <v>51909</v>
      </c>
      <c r="AB137" s="40">
        <v>47409</v>
      </c>
      <c r="AC137" s="40">
        <v>51909</v>
      </c>
      <c r="AD137" s="40">
        <v>4500</v>
      </c>
      <c r="AE137" s="40">
        <v>51909</v>
      </c>
      <c r="AF137" s="40">
        <v>0</v>
      </c>
      <c r="AG137" s="40">
        <v>0</v>
      </c>
      <c r="AH137" s="40">
        <v>0</v>
      </c>
      <c r="AI137" s="40">
        <v>0</v>
      </c>
      <c r="AJ137" s="40">
        <v>0</v>
      </c>
      <c r="AK137" s="41"/>
      <c r="AL137" s="41"/>
      <c r="AM137" s="41"/>
      <c r="AN137" s="40">
        <v>0</v>
      </c>
      <c r="AO137" s="40">
        <v>47409</v>
      </c>
    </row>
    <row r="138" spans="1:41" x14ac:dyDescent="0.2">
      <c r="A138" s="21">
        <v>800212422</v>
      </c>
      <c r="B138" s="22" t="s">
        <v>15</v>
      </c>
      <c r="C138" s="22" t="s">
        <v>16</v>
      </c>
      <c r="D138" s="22">
        <v>1202609</v>
      </c>
      <c r="E138" s="32" t="str">
        <f>+CONCATENATE(C138,D138)</f>
        <v>CLFR1202609</v>
      </c>
      <c r="F138" s="32" t="str">
        <f>+CONCATENATE(A138,"_",E138)</f>
        <v>800212422_CLFR1202609</v>
      </c>
      <c r="G138" s="23">
        <v>45387</v>
      </c>
      <c r="H138" s="23">
        <v>45392</v>
      </c>
      <c r="I138" s="24">
        <v>60000</v>
      </c>
      <c r="J138" s="25">
        <v>55500</v>
      </c>
      <c r="K138" s="26" t="s">
        <v>13</v>
      </c>
      <c r="L138" s="42" t="e">
        <v>#N/A</v>
      </c>
      <c r="M138" s="42" t="s">
        <v>67</v>
      </c>
      <c r="N138" s="40">
        <v>55500</v>
      </c>
      <c r="O138" s="45">
        <v>1222441538</v>
      </c>
      <c r="P138" s="21"/>
      <c r="Q138" s="21"/>
      <c r="R138" s="40">
        <v>0</v>
      </c>
      <c r="S138" s="40">
        <v>0</v>
      </c>
      <c r="T138" s="21"/>
      <c r="U138" s="23"/>
      <c r="V138" s="40">
        <v>0</v>
      </c>
      <c r="W138" s="21" t="s">
        <v>20</v>
      </c>
      <c r="X138" s="23">
        <v>45387</v>
      </c>
      <c r="Y138" s="23">
        <v>45392</v>
      </c>
      <c r="Z138" s="23"/>
      <c r="AA138" s="40">
        <v>60000</v>
      </c>
      <c r="AB138" s="40">
        <v>55500</v>
      </c>
      <c r="AC138" s="40">
        <v>60000</v>
      </c>
      <c r="AD138" s="40">
        <v>4500</v>
      </c>
      <c r="AE138" s="40">
        <v>60000</v>
      </c>
      <c r="AF138" s="40">
        <v>0</v>
      </c>
      <c r="AG138" s="40">
        <v>0</v>
      </c>
      <c r="AH138" s="40">
        <v>0</v>
      </c>
      <c r="AI138" s="40">
        <v>0</v>
      </c>
      <c r="AJ138" s="40">
        <v>0</v>
      </c>
      <c r="AK138" s="41"/>
      <c r="AL138" s="41"/>
      <c r="AM138" s="41"/>
      <c r="AN138" s="40">
        <v>0</v>
      </c>
      <c r="AO138" s="40">
        <v>55500</v>
      </c>
    </row>
    <row r="139" spans="1:41" x14ac:dyDescent="0.2">
      <c r="A139" s="21">
        <v>800212422</v>
      </c>
      <c r="B139" s="22" t="s">
        <v>15</v>
      </c>
      <c r="C139" s="22" t="s">
        <v>16</v>
      </c>
      <c r="D139" s="22">
        <v>1202754</v>
      </c>
      <c r="E139" s="32" t="str">
        <f>+CONCATENATE(C139,D139)</f>
        <v>CLFR1202754</v>
      </c>
      <c r="F139" s="32" t="str">
        <f>+CONCATENATE(A139,"_",E139)</f>
        <v>800212422_CLFR1202754</v>
      </c>
      <c r="G139" s="23">
        <v>45387</v>
      </c>
      <c r="H139" s="23">
        <v>45392</v>
      </c>
      <c r="I139" s="24">
        <v>615119</v>
      </c>
      <c r="J139" s="25">
        <v>544380</v>
      </c>
      <c r="K139" s="26" t="s">
        <v>13</v>
      </c>
      <c r="L139" s="42" t="e">
        <v>#N/A</v>
      </c>
      <c r="M139" s="42" t="s">
        <v>67</v>
      </c>
      <c r="N139" s="40">
        <v>532078</v>
      </c>
      <c r="O139" s="45">
        <v>1222442426</v>
      </c>
      <c r="P139" s="21"/>
      <c r="Q139" s="21"/>
      <c r="R139" s="40">
        <v>0</v>
      </c>
      <c r="S139" s="40">
        <v>0</v>
      </c>
      <c r="T139" s="21"/>
      <c r="U139" s="23"/>
      <c r="V139" s="40">
        <v>0</v>
      </c>
      <c r="W139" s="21" t="s">
        <v>20</v>
      </c>
      <c r="X139" s="23">
        <v>45387</v>
      </c>
      <c r="Y139" s="23">
        <v>45392</v>
      </c>
      <c r="Z139" s="23"/>
      <c r="AA139" s="40">
        <v>615119</v>
      </c>
      <c r="AB139" s="40">
        <v>544380</v>
      </c>
      <c r="AC139" s="40">
        <v>615119</v>
      </c>
      <c r="AD139" s="40">
        <v>70739</v>
      </c>
      <c r="AE139" s="40">
        <v>615119</v>
      </c>
      <c r="AF139" s="40">
        <v>12302</v>
      </c>
      <c r="AG139" s="40">
        <v>0</v>
      </c>
      <c r="AH139" s="40">
        <v>0</v>
      </c>
      <c r="AI139" s="40">
        <v>0</v>
      </c>
      <c r="AJ139" s="40">
        <v>0</v>
      </c>
      <c r="AK139" s="41"/>
      <c r="AL139" s="41"/>
      <c r="AM139" s="41"/>
      <c r="AN139" s="40">
        <v>0</v>
      </c>
      <c r="AO139" s="40">
        <v>544380</v>
      </c>
    </row>
    <row r="140" spans="1:41" x14ac:dyDescent="0.2">
      <c r="A140" s="21">
        <v>800212422</v>
      </c>
      <c r="B140" s="22" t="s">
        <v>15</v>
      </c>
      <c r="C140" s="22" t="s">
        <v>16</v>
      </c>
      <c r="D140" s="22">
        <v>1202757</v>
      </c>
      <c r="E140" s="32" t="str">
        <f>+CONCATENATE(C140,D140)</f>
        <v>CLFR1202757</v>
      </c>
      <c r="F140" s="32" t="str">
        <f>+CONCATENATE(A140,"_",E140)</f>
        <v>800212422_CLFR1202757</v>
      </c>
      <c r="G140" s="23">
        <v>45387</v>
      </c>
      <c r="H140" s="23">
        <v>45392</v>
      </c>
      <c r="I140" s="24">
        <v>455373</v>
      </c>
      <c r="J140" s="25">
        <v>450873</v>
      </c>
      <c r="K140" s="26" t="s">
        <v>13</v>
      </c>
      <c r="L140" s="42" t="e">
        <v>#N/A</v>
      </c>
      <c r="M140" s="42" t="s">
        <v>67</v>
      </c>
      <c r="N140" s="40">
        <v>441766</v>
      </c>
      <c r="O140" s="45">
        <v>1222442436</v>
      </c>
      <c r="P140" s="21"/>
      <c r="Q140" s="21"/>
      <c r="R140" s="40">
        <v>0</v>
      </c>
      <c r="S140" s="40">
        <v>0</v>
      </c>
      <c r="T140" s="21"/>
      <c r="U140" s="23"/>
      <c r="V140" s="40">
        <v>0</v>
      </c>
      <c r="W140" s="21" t="s">
        <v>20</v>
      </c>
      <c r="X140" s="23">
        <v>45387</v>
      </c>
      <c r="Y140" s="23">
        <v>45392</v>
      </c>
      <c r="Z140" s="23"/>
      <c r="AA140" s="40">
        <v>455373</v>
      </c>
      <c r="AB140" s="40">
        <v>450873</v>
      </c>
      <c r="AC140" s="40">
        <v>455373</v>
      </c>
      <c r="AD140" s="40">
        <v>4500</v>
      </c>
      <c r="AE140" s="40">
        <v>455373</v>
      </c>
      <c r="AF140" s="40">
        <v>9107</v>
      </c>
      <c r="AG140" s="40">
        <v>0</v>
      </c>
      <c r="AH140" s="40">
        <v>0</v>
      </c>
      <c r="AI140" s="40">
        <v>0</v>
      </c>
      <c r="AJ140" s="40">
        <v>0</v>
      </c>
      <c r="AK140" s="41"/>
      <c r="AL140" s="41"/>
      <c r="AM140" s="41"/>
      <c r="AN140" s="40">
        <v>0</v>
      </c>
      <c r="AO140" s="40">
        <v>450873</v>
      </c>
    </row>
    <row r="141" spans="1:41" x14ac:dyDescent="0.2">
      <c r="A141" s="21">
        <v>800212422</v>
      </c>
      <c r="B141" s="22" t="s">
        <v>15</v>
      </c>
      <c r="C141" s="22" t="s">
        <v>16</v>
      </c>
      <c r="D141" s="22">
        <v>1202791</v>
      </c>
      <c r="E141" s="32" t="str">
        <f>+CONCATENATE(C141,D141)</f>
        <v>CLFR1202791</v>
      </c>
      <c r="F141" s="32" t="str">
        <f>+CONCATENATE(A141,"_",E141)</f>
        <v>800212422_CLFR1202791</v>
      </c>
      <c r="G141" s="23">
        <v>45387</v>
      </c>
      <c r="H141" s="23">
        <v>45392</v>
      </c>
      <c r="I141" s="24">
        <v>51909</v>
      </c>
      <c r="J141" s="25">
        <v>4209</v>
      </c>
      <c r="K141" s="26" t="s">
        <v>13</v>
      </c>
      <c r="L141" s="42" t="e">
        <v>#N/A</v>
      </c>
      <c r="M141" s="42" t="s">
        <v>67</v>
      </c>
      <c r="N141" s="40">
        <v>4209</v>
      </c>
      <c r="O141" s="45">
        <v>1222441518</v>
      </c>
      <c r="P141" s="21"/>
      <c r="Q141" s="21"/>
      <c r="R141" s="40">
        <v>0</v>
      </c>
      <c r="S141" s="40">
        <v>0</v>
      </c>
      <c r="T141" s="21"/>
      <c r="U141" s="23"/>
      <c r="V141" s="40">
        <v>0</v>
      </c>
      <c r="W141" s="21" t="s">
        <v>20</v>
      </c>
      <c r="X141" s="23">
        <v>45387</v>
      </c>
      <c r="Y141" s="23">
        <v>45392</v>
      </c>
      <c r="Z141" s="23"/>
      <c r="AA141" s="40">
        <v>51909</v>
      </c>
      <c r="AB141" s="40">
        <v>4209</v>
      </c>
      <c r="AC141" s="40">
        <v>51909</v>
      </c>
      <c r="AD141" s="40">
        <v>47700</v>
      </c>
      <c r="AE141" s="40">
        <v>51909</v>
      </c>
      <c r="AF141" s="40">
        <v>0</v>
      </c>
      <c r="AG141" s="40">
        <v>0</v>
      </c>
      <c r="AH141" s="40">
        <v>0</v>
      </c>
      <c r="AI141" s="40">
        <v>0</v>
      </c>
      <c r="AJ141" s="40">
        <v>0</v>
      </c>
      <c r="AK141" s="41"/>
      <c r="AL141" s="41"/>
      <c r="AM141" s="41"/>
      <c r="AN141" s="40">
        <v>0</v>
      </c>
      <c r="AO141" s="40">
        <v>4209</v>
      </c>
    </row>
    <row r="142" spans="1:41" x14ac:dyDescent="0.2">
      <c r="A142" s="21">
        <v>800212422</v>
      </c>
      <c r="B142" s="22" t="s">
        <v>15</v>
      </c>
      <c r="C142" s="22" t="s">
        <v>16</v>
      </c>
      <c r="D142" s="22">
        <v>1202793</v>
      </c>
      <c r="E142" s="32" t="str">
        <f>+CONCATENATE(C142,D142)</f>
        <v>CLFR1202793</v>
      </c>
      <c r="F142" s="32" t="str">
        <f>+CONCATENATE(A142,"_",E142)</f>
        <v>800212422_CLFR1202793</v>
      </c>
      <c r="G142" s="23">
        <v>45387</v>
      </c>
      <c r="H142" s="23">
        <v>45393</v>
      </c>
      <c r="I142" s="24">
        <v>51909</v>
      </c>
      <c r="J142" s="25">
        <v>51909</v>
      </c>
      <c r="K142" s="26" t="s">
        <v>13</v>
      </c>
      <c r="L142" s="42" t="e">
        <v>#N/A</v>
      </c>
      <c r="M142" s="42" t="s">
        <v>67</v>
      </c>
      <c r="N142" s="40">
        <v>51909</v>
      </c>
      <c r="O142" s="45">
        <v>1222441534</v>
      </c>
      <c r="P142" s="21"/>
      <c r="Q142" s="21"/>
      <c r="R142" s="40">
        <v>0</v>
      </c>
      <c r="S142" s="40">
        <v>0</v>
      </c>
      <c r="T142" s="21"/>
      <c r="U142" s="23"/>
      <c r="V142" s="40">
        <v>0</v>
      </c>
      <c r="W142" s="21" t="s">
        <v>20</v>
      </c>
      <c r="X142" s="23">
        <v>45387</v>
      </c>
      <c r="Y142" s="23">
        <v>45393</v>
      </c>
      <c r="Z142" s="23"/>
      <c r="AA142" s="40">
        <v>51909</v>
      </c>
      <c r="AB142" s="40">
        <v>51909</v>
      </c>
      <c r="AC142" s="40">
        <v>51909</v>
      </c>
      <c r="AD142" s="40">
        <v>0</v>
      </c>
      <c r="AE142" s="40">
        <v>51909</v>
      </c>
      <c r="AF142" s="40">
        <v>0</v>
      </c>
      <c r="AG142" s="40">
        <v>0</v>
      </c>
      <c r="AH142" s="40">
        <v>0</v>
      </c>
      <c r="AI142" s="40">
        <v>0</v>
      </c>
      <c r="AJ142" s="40">
        <v>0</v>
      </c>
      <c r="AK142" s="41"/>
      <c r="AL142" s="41"/>
      <c r="AM142" s="41"/>
      <c r="AN142" s="40">
        <v>0</v>
      </c>
      <c r="AO142" s="40">
        <v>51909</v>
      </c>
    </row>
    <row r="143" spans="1:41" x14ac:dyDescent="0.2">
      <c r="A143" s="21">
        <v>800212422</v>
      </c>
      <c r="B143" s="22" t="s">
        <v>15</v>
      </c>
      <c r="C143" s="22" t="s">
        <v>16</v>
      </c>
      <c r="D143" s="22">
        <v>1203219</v>
      </c>
      <c r="E143" s="32" t="str">
        <f>+CONCATENATE(C143,D143)</f>
        <v>CLFR1203219</v>
      </c>
      <c r="F143" s="32" t="str">
        <f>+CONCATENATE(A143,"_",E143)</f>
        <v>800212422_CLFR1203219</v>
      </c>
      <c r="G143" s="23">
        <v>45390</v>
      </c>
      <c r="H143" s="23">
        <v>45392</v>
      </c>
      <c r="I143" s="24">
        <v>55830</v>
      </c>
      <c r="J143" s="25">
        <v>55830</v>
      </c>
      <c r="K143" s="26" t="s">
        <v>13</v>
      </c>
      <c r="L143" s="42" t="e">
        <v>#N/A</v>
      </c>
      <c r="M143" s="42" t="s">
        <v>67</v>
      </c>
      <c r="N143" s="40">
        <v>55830</v>
      </c>
      <c r="O143" s="45">
        <v>1222438940</v>
      </c>
      <c r="P143" s="21"/>
      <c r="Q143" s="21"/>
      <c r="R143" s="40">
        <v>0</v>
      </c>
      <c r="S143" s="40">
        <v>0</v>
      </c>
      <c r="T143" s="21"/>
      <c r="U143" s="23"/>
      <c r="V143" s="40">
        <v>0</v>
      </c>
      <c r="W143" s="21" t="s">
        <v>20</v>
      </c>
      <c r="X143" s="23">
        <v>45390</v>
      </c>
      <c r="Y143" s="23">
        <v>45392</v>
      </c>
      <c r="Z143" s="23"/>
      <c r="AA143" s="40">
        <v>55830</v>
      </c>
      <c r="AB143" s="40">
        <v>55830</v>
      </c>
      <c r="AC143" s="40">
        <v>55830</v>
      </c>
      <c r="AD143" s="40">
        <v>0</v>
      </c>
      <c r="AE143" s="40">
        <v>35718</v>
      </c>
      <c r="AF143" s="40">
        <v>0</v>
      </c>
      <c r="AG143" s="40">
        <v>0</v>
      </c>
      <c r="AH143" s="40">
        <v>0</v>
      </c>
      <c r="AI143" s="40">
        <v>0</v>
      </c>
      <c r="AJ143" s="40">
        <v>0</v>
      </c>
      <c r="AK143" s="41"/>
      <c r="AL143" s="41"/>
      <c r="AM143" s="41"/>
      <c r="AN143" s="40">
        <v>0</v>
      </c>
      <c r="AO143" s="40">
        <v>55830</v>
      </c>
    </row>
    <row r="144" spans="1:41" x14ac:dyDescent="0.2">
      <c r="A144" s="21">
        <v>800212422</v>
      </c>
      <c r="B144" s="22" t="s">
        <v>15</v>
      </c>
      <c r="C144" s="22" t="s">
        <v>16</v>
      </c>
      <c r="D144" s="22">
        <v>1203427</v>
      </c>
      <c r="E144" s="32" t="str">
        <f>+CONCATENATE(C144,D144)</f>
        <v>CLFR1203427</v>
      </c>
      <c r="F144" s="32" t="str">
        <f>+CONCATENATE(A144,"_",E144)</f>
        <v>800212422_CLFR1203427</v>
      </c>
      <c r="G144" s="23">
        <v>45390</v>
      </c>
      <c r="H144" s="23">
        <v>45392</v>
      </c>
      <c r="I144" s="24">
        <v>9800000</v>
      </c>
      <c r="J144" s="25">
        <v>9800000</v>
      </c>
      <c r="K144" s="26" t="s">
        <v>13</v>
      </c>
      <c r="L144" s="42" t="e">
        <v>#N/A</v>
      </c>
      <c r="M144" s="42" t="s">
        <v>67</v>
      </c>
      <c r="N144" s="40">
        <v>9604000</v>
      </c>
      <c r="O144" s="45">
        <v>1222441630</v>
      </c>
      <c r="P144" s="21"/>
      <c r="Q144" s="21"/>
      <c r="R144" s="40">
        <v>0</v>
      </c>
      <c r="S144" s="40">
        <v>0</v>
      </c>
      <c r="T144" s="21"/>
      <c r="U144" s="23"/>
      <c r="V144" s="40">
        <v>0</v>
      </c>
      <c r="W144" s="21" t="s">
        <v>20</v>
      </c>
      <c r="X144" s="23">
        <v>45390</v>
      </c>
      <c r="Y144" s="23">
        <v>45392</v>
      </c>
      <c r="Z144" s="23"/>
      <c r="AA144" s="40">
        <v>9800000</v>
      </c>
      <c r="AB144" s="40">
        <v>9800000</v>
      </c>
      <c r="AC144" s="40">
        <v>9800000</v>
      </c>
      <c r="AD144" s="40">
        <v>0</v>
      </c>
      <c r="AE144" s="40">
        <v>9800000</v>
      </c>
      <c r="AF144" s="40">
        <v>196000</v>
      </c>
      <c r="AG144" s="40">
        <v>0</v>
      </c>
      <c r="AH144" s="40">
        <v>0</v>
      </c>
      <c r="AI144" s="40">
        <v>0</v>
      </c>
      <c r="AJ144" s="40">
        <v>0</v>
      </c>
      <c r="AK144" s="41"/>
      <c r="AL144" s="41"/>
      <c r="AM144" s="41"/>
      <c r="AN144" s="40">
        <v>0</v>
      </c>
      <c r="AO144" s="40">
        <v>9800000</v>
      </c>
    </row>
    <row r="145" spans="1:41" x14ac:dyDescent="0.2">
      <c r="A145" s="21">
        <v>800212422</v>
      </c>
      <c r="B145" s="22" t="s">
        <v>15</v>
      </c>
      <c r="C145" s="22" t="s">
        <v>16</v>
      </c>
      <c r="D145" s="22">
        <v>1203513</v>
      </c>
      <c r="E145" s="32" t="str">
        <f>+CONCATENATE(C145,D145)</f>
        <v>CLFR1203513</v>
      </c>
      <c r="F145" s="32" t="str">
        <f>+CONCATENATE(A145,"_",E145)</f>
        <v>800212422_CLFR1203513</v>
      </c>
      <c r="G145" s="23">
        <v>45391</v>
      </c>
      <c r="H145" s="23">
        <v>45392</v>
      </c>
      <c r="I145" s="24">
        <v>195346</v>
      </c>
      <c r="J145" s="25">
        <v>195346</v>
      </c>
      <c r="K145" s="26" t="s">
        <v>13</v>
      </c>
      <c r="L145" s="42" t="e">
        <v>#N/A</v>
      </c>
      <c r="M145" s="42" t="s">
        <v>67</v>
      </c>
      <c r="N145" s="40">
        <v>191349</v>
      </c>
      <c r="O145" s="45">
        <v>1222442459</v>
      </c>
      <c r="P145" s="21"/>
      <c r="Q145" s="21"/>
      <c r="R145" s="40">
        <v>0</v>
      </c>
      <c r="S145" s="40">
        <v>0</v>
      </c>
      <c r="T145" s="21"/>
      <c r="U145" s="23"/>
      <c r="V145" s="40">
        <v>0</v>
      </c>
      <c r="W145" s="21" t="s">
        <v>20</v>
      </c>
      <c r="X145" s="23">
        <v>45391</v>
      </c>
      <c r="Y145" s="23">
        <v>45392</v>
      </c>
      <c r="Z145" s="23"/>
      <c r="AA145" s="40">
        <v>199846</v>
      </c>
      <c r="AB145" s="40">
        <v>195346</v>
      </c>
      <c r="AC145" s="40">
        <v>199846</v>
      </c>
      <c r="AD145" s="40">
        <v>4500</v>
      </c>
      <c r="AE145" s="40">
        <v>199846</v>
      </c>
      <c r="AF145" s="40">
        <v>3997</v>
      </c>
      <c r="AG145" s="40">
        <v>0</v>
      </c>
      <c r="AH145" s="40">
        <v>0</v>
      </c>
      <c r="AI145" s="40">
        <v>0</v>
      </c>
      <c r="AJ145" s="40">
        <v>0</v>
      </c>
      <c r="AK145" s="41"/>
      <c r="AL145" s="41"/>
      <c r="AM145" s="41"/>
      <c r="AN145" s="40">
        <v>0</v>
      </c>
      <c r="AO145" s="40">
        <v>195346</v>
      </c>
    </row>
    <row r="146" spans="1:41" x14ac:dyDescent="0.2">
      <c r="A146" s="21">
        <v>800212422</v>
      </c>
      <c r="B146" s="22" t="s">
        <v>15</v>
      </c>
      <c r="C146" s="22" t="s">
        <v>16</v>
      </c>
      <c r="D146" s="22">
        <v>1203550</v>
      </c>
      <c r="E146" s="32" t="str">
        <f>+CONCATENATE(C146,D146)</f>
        <v>CLFR1203550</v>
      </c>
      <c r="F146" s="32" t="str">
        <f>+CONCATENATE(A146,"_",E146)</f>
        <v>800212422_CLFR1203550</v>
      </c>
      <c r="G146" s="23">
        <v>45391</v>
      </c>
      <c r="H146" s="23">
        <v>45392</v>
      </c>
      <c r="I146" s="24">
        <v>51909</v>
      </c>
      <c r="J146" s="25">
        <v>47409</v>
      </c>
      <c r="K146" s="26" t="s">
        <v>13</v>
      </c>
      <c r="L146" s="42" t="e">
        <v>#N/A</v>
      </c>
      <c r="M146" s="42" t="s">
        <v>67</v>
      </c>
      <c r="N146" s="40">
        <v>47409</v>
      </c>
      <c r="O146" s="45">
        <v>1222441529</v>
      </c>
      <c r="P146" s="21"/>
      <c r="Q146" s="21"/>
      <c r="R146" s="40">
        <v>0</v>
      </c>
      <c r="S146" s="40">
        <v>0</v>
      </c>
      <c r="T146" s="21"/>
      <c r="U146" s="23"/>
      <c r="V146" s="40">
        <v>0</v>
      </c>
      <c r="W146" s="21" t="s">
        <v>20</v>
      </c>
      <c r="X146" s="23">
        <v>45391</v>
      </c>
      <c r="Y146" s="23">
        <v>45392</v>
      </c>
      <c r="Z146" s="23"/>
      <c r="AA146" s="40">
        <v>51909</v>
      </c>
      <c r="AB146" s="40">
        <v>47409</v>
      </c>
      <c r="AC146" s="40">
        <v>51909</v>
      </c>
      <c r="AD146" s="40">
        <v>4500</v>
      </c>
      <c r="AE146" s="40">
        <v>51909</v>
      </c>
      <c r="AF146" s="40">
        <v>0</v>
      </c>
      <c r="AG146" s="40">
        <v>0</v>
      </c>
      <c r="AH146" s="40">
        <v>0</v>
      </c>
      <c r="AI146" s="40">
        <v>0</v>
      </c>
      <c r="AJ146" s="40">
        <v>0</v>
      </c>
      <c r="AK146" s="41"/>
      <c r="AL146" s="41"/>
      <c r="AM146" s="41"/>
      <c r="AN146" s="40">
        <v>0</v>
      </c>
      <c r="AO146" s="40">
        <v>47409</v>
      </c>
    </row>
    <row r="147" spans="1:41" x14ac:dyDescent="0.2">
      <c r="A147" s="21">
        <v>800212422</v>
      </c>
      <c r="B147" s="22" t="s">
        <v>15</v>
      </c>
      <c r="C147" s="22" t="s">
        <v>16</v>
      </c>
      <c r="D147" s="22">
        <v>1203553</v>
      </c>
      <c r="E147" s="32" t="str">
        <f>+CONCATENATE(C147,D147)</f>
        <v>CLFR1203553</v>
      </c>
      <c r="F147" s="32" t="str">
        <f>+CONCATENATE(A147,"_",E147)</f>
        <v>800212422_CLFR1203553</v>
      </c>
      <c r="G147" s="23">
        <v>45391</v>
      </c>
      <c r="H147" s="23">
        <v>45392</v>
      </c>
      <c r="I147" s="24">
        <v>51909</v>
      </c>
      <c r="J147" s="25">
        <v>47409</v>
      </c>
      <c r="K147" s="26" t="s">
        <v>13</v>
      </c>
      <c r="L147" s="42" t="e">
        <v>#N/A</v>
      </c>
      <c r="M147" s="42" t="s">
        <v>67</v>
      </c>
      <c r="N147" s="40">
        <v>0</v>
      </c>
      <c r="O147" s="45"/>
      <c r="P147" s="21"/>
      <c r="Q147" s="21"/>
      <c r="R147" s="40">
        <v>0</v>
      </c>
      <c r="S147" s="40">
        <v>0</v>
      </c>
      <c r="T147" s="21"/>
      <c r="U147" s="23"/>
      <c r="V147" s="40">
        <v>0</v>
      </c>
      <c r="W147" s="21" t="s">
        <v>20</v>
      </c>
      <c r="X147" s="23">
        <v>45391</v>
      </c>
      <c r="Y147" s="23">
        <v>45392</v>
      </c>
      <c r="Z147" s="23"/>
      <c r="AA147" s="40">
        <v>51909</v>
      </c>
      <c r="AB147" s="40">
        <v>47409</v>
      </c>
      <c r="AC147" s="40">
        <v>51909</v>
      </c>
      <c r="AD147" s="40">
        <v>4500</v>
      </c>
      <c r="AE147" s="40">
        <v>51909</v>
      </c>
      <c r="AF147" s="40">
        <v>0</v>
      </c>
      <c r="AG147" s="40">
        <v>0</v>
      </c>
      <c r="AH147" s="40">
        <v>0</v>
      </c>
      <c r="AI147" s="40">
        <v>0</v>
      </c>
      <c r="AJ147" s="40">
        <v>0</v>
      </c>
      <c r="AK147" s="41"/>
      <c r="AL147" s="41"/>
      <c r="AM147" s="41"/>
      <c r="AN147" s="40">
        <v>0</v>
      </c>
      <c r="AO147" s="40">
        <v>47409</v>
      </c>
    </row>
    <row r="148" spans="1:41" x14ac:dyDescent="0.2">
      <c r="A148" s="21">
        <v>800212422</v>
      </c>
      <c r="B148" s="22" t="s">
        <v>15</v>
      </c>
      <c r="C148" s="22" t="s">
        <v>16</v>
      </c>
      <c r="D148" s="22">
        <v>1203579</v>
      </c>
      <c r="E148" s="32" t="str">
        <f>+CONCATENATE(C148,D148)</f>
        <v>CLFR1203579</v>
      </c>
      <c r="F148" s="32" t="str">
        <f>+CONCATENATE(A148,"_",E148)</f>
        <v>800212422_CLFR1203579</v>
      </c>
      <c r="G148" s="23">
        <v>45391</v>
      </c>
      <c r="H148" s="23">
        <v>45393</v>
      </c>
      <c r="I148" s="24">
        <v>51909</v>
      </c>
      <c r="J148" s="25">
        <v>51909</v>
      </c>
      <c r="K148" s="26" t="s">
        <v>13</v>
      </c>
      <c r="L148" s="42" t="e">
        <v>#N/A</v>
      </c>
      <c r="M148" s="42" t="s">
        <v>67</v>
      </c>
      <c r="N148" s="40">
        <v>51909</v>
      </c>
      <c r="O148" s="45">
        <v>1222441535</v>
      </c>
      <c r="P148" s="21"/>
      <c r="Q148" s="21"/>
      <c r="R148" s="40">
        <v>0</v>
      </c>
      <c r="S148" s="40">
        <v>0</v>
      </c>
      <c r="T148" s="21"/>
      <c r="U148" s="23"/>
      <c r="V148" s="40">
        <v>0</v>
      </c>
      <c r="W148" s="21" t="s">
        <v>20</v>
      </c>
      <c r="X148" s="23">
        <v>45391</v>
      </c>
      <c r="Y148" s="23">
        <v>45393</v>
      </c>
      <c r="Z148" s="23"/>
      <c r="AA148" s="40">
        <v>51909</v>
      </c>
      <c r="AB148" s="40">
        <v>51909</v>
      </c>
      <c r="AC148" s="40">
        <v>51909</v>
      </c>
      <c r="AD148" s="40">
        <v>0</v>
      </c>
      <c r="AE148" s="40">
        <v>51909</v>
      </c>
      <c r="AF148" s="40">
        <v>0</v>
      </c>
      <c r="AG148" s="40">
        <v>0</v>
      </c>
      <c r="AH148" s="40">
        <v>0</v>
      </c>
      <c r="AI148" s="40">
        <v>0</v>
      </c>
      <c r="AJ148" s="40">
        <v>0</v>
      </c>
      <c r="AK148" s="41"/>
      <c r="AL148" s="41"/>
      <c r="AM148" s="41"/>
      <c r="AN148" s="40">
        <v>0</v>
      </c>
      <c r="AO148" s="40">
        <v>51909</v>
      </c>
    </row>
    <row r="149" spans="1:41" x14ac:dyDescent="0.2">
      <c r="A149" s="21">
        <v>800212422</v>
      </c>
      <c r="B149" s="22" t="s">
        <v>15</v>
      </c>
      <c r="C149" s="22" t="s">
        <v>16</v>
      </c>
      <c r="D149" s="22">
        <v>1204156</v>
      </c>
      <c r="E149" s="32" t="str">
        <f>+CONCATENATE(C149,D149)</f>
        <v>CLFR1204156</v>
      </c>
      <c r="F149" s="32" t="str">
        <f>+CONCATENATE(A149,"_",E149)</f>
        <v>800212422_CLFR1204156</v>
      </c>
      <c r="G149" s="23">
        <v>45392</v>
      </c>
      <c r="H149" s="23">
        <v>45393</v>
      </c>
      <c r="I149" s="24">
        <v>529403</v>
      </c>
      <c r="J149" s="25">
        <v>518754</v>
      </c>
      <c r="K149" s="26" t="s">
        <v>13</v>
      </c>
      <c r="L149" s="42" t="e">
        <v>#N/A</v>
      </c>
      <c r="M149" s="42" t="s">
        <v>67</v>
      </c>
      <c r="N149" s="40">
        <v>508166</v>
      </c>
      <c r="O149" s="45">
        <v>1222442434</v>
      </c>
      <c r="P149" s="21"/>
      <c r="Q149" s="21"/>
      <c r="R149" s="40">
        <v>0</v>
      </c>
      <c r="S149" s="40">
        <v>0</v>
      </c>
      <c r="T149" s="21"/>
      <c r="U149" s="23"/>
      <c r="V149" s="40">
        <v>0</v>
      </c>
      <c r="W149" s="21" t="s">
        <v>20</v>
      </c>
      <c r="X149" s="23">
        <v>45392</v>
      </c>
      <c r="Y149" s="23">
        <v>45393</v>
      </c>
      <c r="Z149" s="23"/>
      <c r="AA149" s="40">
        <v>529403</v>
      </c>
      <c r="AB149" s="40">
        <v>518754</v>
      </c>
      <c r="AC149" s="40">
        <v>529403</v>
      </c>
      <c r="AD149" s="40">
        <v>10649</v>
      </c>
      <c r="AE149" s="40">
        <v>92603</v>
      </c>
      <c r="AF149" s="40">
        <v>10588</v>
      </c>
      <c r="AG149" s="40">
        <v>0</v>
      </c>
      <c r="AH149" s="40">
        <v>0</v>
      </c>
      <c r="AI149" s="40">
        <v>0</v>
      </c>
      <c r="AJ149" s="40">
        <v>0</v>
      </c>
      <c r="AK149" s="41"/>
      <c r="AL149" s="41"/>
      <c r="AM149" s="41"/>
      <c r="AN149" s="40">
        <v>0</v>
      </c>
      <c r="AO149" s="40">
        <v>518754</v>
      </c>
    </row>
    <row r="150" spans="1:41" x14ac:dyDescent="0.2">
      <c r="A150" s="21">
        <v>800212422</v>
      </c>
      <c r="B150" s="22" t="s">
        <v>15</v>
      </c>
      <c r="C150" s="22" t="s">
        <v>16</v>
      </c>
      <c r="D150" s="22">
        <v>1204321</v>
      </c>
      <c r="E150" s="32" t="str">
        <f>+CONCATENATE(C150,D150)</f>
        <v>CLFR1204321</v>
      </c>
      <c r="F150" s="32" t="str">
        <f>+CONCATENATE(A150,"_",E150)</f>
        <v>800212422_CLFR1204321</v>
      </c>
      <c r="G150" s="23">
        <v>45392</v>
      </c>
      <c r="H150" s="23">
        <v>45393</v>
      </c>
      <c r="I150" s="24">
        <v>1378042</v>
      </c>
      <c r="J150" s="25">
        <v>1378042</v>
      </c>
      <c r="K150" s="26" t="s">
        <v>13</v>
      </c>
      <c r="L150" s="42" t="e">
        <v>#N/A</v>
      </c>
      <c r="M150" s="42" t="s">
        <v>67</v>
      </c>
      <c r="N150" s="40">
        <v>1350481</v>
      </c>
      <c r="O150" s="45">
        <v>1222442105</v>
      </c>
      <c r="P150" s="21"/>
      <c r="Q150" s="21"/>
      <c r="R150" s="40">
        <v>0</v>
      </c>
      <c r="S150" s="40">
        <v>0</v>
      </c>
      <c r="T150" s="21"/>
      <c r="U150" s="23"/>
      <c r="V150" s="40">
        <v>0</v>
      </c>
      <c r="W150" s="21" t="s">
        <v>20</v>
      </c>
      <c r="X150" s="23">
        <v>45392</v>
      </c>
      <c r="Y150" s="23">
        <v>45393</v>
      </c>
      <c r="Z150" s="23"/>
      <c r="AA150" s="40">
        <v>1378042</v>
      </c>
      <c r="AB150" s="40">
        <v>1378042</v>
      </c>
      <c r="AC150" s="40">
        <v>1378042</v>
      </c>
      <c r="AD150" s="40">
        <v>0</v>
      </c>
      <c r="AE150" s="40">
        <v>1378042</v>
      </c>
      <c r="AF150" s="40">
        <v>27561</v>
      </c>
      <c r="AG150" s="40">
        <v>0</v>
      </c>
      <c r="AH150" s="40">
        <v>0</v>
      </c>
      <c r="AI150" s="40">
        <v>0</v>
      </c>
      <c r="AJ150" s="40">
        <v>0</v>
      </c>
      <c r="AK150" s="41"/>
      <c r="AL150" s="41"/>
      <c r="AM150" s="41"/>
      <c r="AN150" s="40">
        <v>0</v>
      </c>
      <c r="AO150" s="40">
        <v>1378042</v>
      </c>
    </row>
    <row r="151" spans="1:41" x14ac:dyDescent="0.2">
      <c r="A151" s="21">
        <v>800212422</v>
      </c>
      <c r="B151" s="22" t="s">
        <v>15</v>
      </c>
      <c r="C151" s="22" t="s">
        <v>16</v>
      </c>
      <c r="D151" s="22">
        <v>1204522</v>
      </c>
      <c r="E151" s="32" t="str">
        <f>+CONCATENATE(C151,D151)</f>
        <v>CLFR1204522</v>
      </c>
      <c r="F151" s="32" t="str">
        <f>+CONCATENATE(A151,"_",E151)</f>
        <v>800212422_CLFR1204522</v>
      </c>
      <c r="G151" s="23">
        <v>45393</v>
      </c>
      <c r="H151" s="23">
        <v>45397</v>
      </c>
      <c r="I151" s="24">
        <v>23040</v>
      </c>
      <c r="J151" s="25">
        <v>23040</v>
      </c>
      <c r="K151" s="26" t="s">
        <v>13</v>
      </c>
      <c r="L151" s="42" t="e">
        <v>#N/A</v>
      </c>
      <c r="M151" s="42" t="s">
        <v>67</v>
      </c>
      <c r="N151" s="40">
        <v>23040</v>
      </c>
      <c r="O151" s="45">
        <v>1222441522</v>
      </c>
      <c r="P151" s="21"/>
      <c r="Q151" s="21"/>
      <c r="R151" s="40">
        <v>0</v>
      </c>
      <c r="S151" s="40">
        <v>0</v>
      </c>
      <c r="T151" s="21"/>
      <c r="U151" s="23"/>
      <c r="V151" s="40">
        <v>0</v>
      </c>
      <c r="W151" s="21" t="s">
        <v>20</v>
      </c>
      <c r="X151" s="23">
        <v>45393</v>
      </c>
      <c r="Y151" s="23">
        <v>45397</v>
      </c>
      <c r="Z151" s="23"/>
      <c r="AA151" s="40">
        <v>27540</v>
      </c>
      <c r="AB151" s="40">
        <v>23040</v>
      </c>
      <c r="AC151" s="40">
        <v>27540</v>
      </c>
      <c r="AD151" s="40">
        <v>4500</v>
      </c>
      <c r="AE151" s="40">
        <v>138392</v>
      </c>
      <c r="AF151" s="40">
        <v>0</v>
      </c>
      <c r="AG151" s="40">
        <v>0</v>
      </c>
      <c r="AH151" s="40">
        <v>0</v>
      </c>
      <c r="AI151" s="40">
        <v>0</v>
      </c>
      <c r="AJ151" s="40">
        <v>0</v>
      </c>
      <c r="AK151" s="41"/>
      <c r="AL151" s="41"/>
      <c r="AM151" s="41"/>
      <c r="AN151" s="40">
        <v>0</v>
      </c>
      <c r="AO151" s="40">
        <v>23040</v>
      </c>
    </row>
    <row r="152" spans="1:41" x14ac:dyDescent="0.2">
      <c r="A152" s="21">
        <v>800212422</v>
      </c>
      <c r="B152" s="22" t="s">
        <v>15</v>
      </c>
      <c r="C152" s="22" t="s">
        <v>16</v>
      </c>
      <c r="D152" s="22">
        <v>1204549</v>
      </c>
      <c r="E152" s="32" t="str">
        <f>+CONCATENATE(C152,D152)</f>
        <v>CLFR1204549</v>
      </c>
      <c r="F152" s="32" t="str">
        <f>+CONCATENATE(A152,"_",E152)</f>
        <v>800212422_CLFR1204549</v>
      </c>
      <c r="G152" s="23">
        <v>45393</v>
      </c>
      <c r="H152" s="23">
        <v>45397</v>
      </c>
      <c r="I152" s="24">
        <v>1274324</v>
      </c>
      <c r="J152" s="25">
        <v>1172608</v>
      </c>
      <c r="K152" s="26" t="s">
        <v>13</v>
      </c>
      <c r="L152" s="42" t="e">
        <v>#N/A</v>
      </c>
      <c r="M152" s="42" t="s">
        <v>67</v>
      </c>
      <c r="N152" s="40">
        <v>1147121</v>
      </c>
      <c r="O152" s="45">
        <v>1222442376</v>
      </c>
      <c r="P152" s="21"/>
      <c r="Q152" s="21"/>
      <c r="R152" s="40">
        <v>0</v>
      </c>
      <c r="S152" s="40">
        <v>0</v>
      </c>
      <c r="T152" s="21"/>
      <c r="U152" s="23"/>
      <c r="V152" s="40">
        <v>0</v>
      </c>
      <c r="W152" s="21" t="s">
        <v>20</v>
      </c>
      <c r="X152" s="23">
        <v>45393</v>
      </c>
      <c r="Y152" s="23">
        <v>45397</v>
      </c>
      <c r="Z152" s="23"/>
      <c r="AA152" s="40">
        <v>1274324</v>
      </c>
      <c r="AB152" s="40">
        <v>1172608</v>
      </c>
      <c r="AC152" s="40">
        <v>1274324</v>
      </c>
      <c r="AD152" s="40">
        <v>101716</v>
      </c>
      <c r="AE152" s="40">
        <v>1043130</v>
      </c>
      <c r="AF152" s="40">
        <v>25487</v>
      </c>
      <c r="AG152" s="40">
        <v>0</v>
      </c>
      <c r="AH152" s="40">
        <v>0</v>
      </c>
      <c r="AI152" s="40">
        <v>0</v>
      </c>
      <c r="AJ152" s="40">
        <v>0</v>
      </c>
      <c r="AK152" s="41"/>
      <c r="AL152" s="41"/>
      <c r="AM152" s="41"/>
      <c r="AN152" s="40">
        <v>0</v>
      </c>
      <c r="AO152" s="40">
        <v>1172608</v>
      </c>
    </row>
    <row r="153" spans="1:41" x14ac:dyDescent="0.2">
      <c r="A153" s="21">
        <v>800212422</v>
      </c>
      <c r="B153" s="22" t="s">
        <v>15</v>
      </c>
      <c r="C153" s="22" t="s">
        <v>16</v>
      </c>
      <c r="D153" s="22">
        <v>1204642</v>
      </c>
      <c r="E153" s="32" t="str">
        <f>+CONCATENATE(C153,D153)</f>
        <v>CLFR1204642</v>
      </c>
      <c r="F153" s="32" t="str">
        <f>+CONCATENATE(A153,"_",E153)</f>
        <v>800212422_CLFR1204642</v>
      </c>
      <c r="G153" s="23">
        <v>45393</v>
      </c>
      <c r="H153" s="23">
        <v>45397</v>
      </c>
      <c r="I153" s="24">
        <v>85500</v>
      </c>
      <c r="J153" s="25">
        <v>85500</v>
      </c>
      <c r="K153" s="26" t="s">
        <v>13</v>
      </c>
      <c r="L153" s="42" t="e">
        <v>#N/A</v>
      </c>
      <c r="M153" s="42" t="s">
        <v>67</v>
      </c>
      <c r="N153" s="40">
        <v>85500</v>
      </c>
      <c r="O153" s="45">
        <v>1222441544</v>
      </c>
      <c r="P153" s="21"/>
      <c r="Q153" s="21"/>
      <c r="R153" s="40">
        <v>0</v>
      </c>
      <c r="S153" s="40">
        <v>0</v>
      </c>
      <c r="T153" s="21"/>
      <c r="U153" s="23"/>
      <c r="V153" s="40">
        <v>0</v>
      </c>
      <c r="W153" s="21" t="s">
        <v>20</v>
      </c>
      <c r="X153" s="23">
        <v>45393</v>
      </c>
      <c r="Y153" s="23">
        <v>45397</v>
      </c>
      <c r="Z153" s="23"/>
      <c r="AA153" s="40">
        <v>90000</v>
      </c>
      <c r="AB153" s="40">
        <v>85500</v>
      </c>
      <c r="AC153" s="40">
        <v>90000</v>
      </c>
      <c r="AD153" s="40">
        <v>4500</v>
      </c>
      <c r="AE153" s="40">
        <v>90000</v>
      </c>
      <c r="AF153" s="40">
        <v>0</v>
      </c>
      <c r="AG153" s="40">
        <v>0</v>
      </c>
      <c r="AH153" s="40">
        <v>0</v>
      </c>
      <c r="AI153" s="40">
        <v>0</v>
      </c>
      <c r="AJ153" s="40">
        <v>0</v>
      </c>
      <c r="AK153" s="41"/>
      <c r="AL153" s="41"/>
      <c r="AM153" s="41"/>
      <c r="AN153" s="40">
        <v>0</v>
      </c>
      <c r="AO153" s="40">
        <v>85500</v>
      </c>
    </row>
    <row r="154" spans="1:41" x14ac:dyDescent="0.2">
      <c r="A154" s="21">
        <v>800212422</v>
      </c>
      <c r="B154" s="22" t="s">
        <v>15</v>
      </c>
      <c r="C154" s="22" t="s">
        <v>16</v>
      </c>
      <c r="D154" s="22">
        <v>1204651</v>
      </c>
      <c r="E154" s="32" t="str">
        <f>+CONCATENATE(C154,D154)</f>
        <v>CLFR1204651</v>
      </c>
      <c r="F154" s="32" t="str">
        <f>+CONCATENATE(A154,"_",E154)</f>
        <v>800212422_CLFR1204651</v>
      </c>
      <c r="G154" s="23">
        <v>45393</v>
      </c>
      <c r="H154" s="23">
        <v>45397</v>
      </c>
      <c r="I154" s="24">
        <v>51909</v>
      </c>
      <c r="J154" s="25">
        <v>47409</v>
      </c>
      <c r="K154" s="26" t="s">
        <v>13</v>
      </c>
      <c r="L154" s="42" t="e">
        <v>#N/A</v>
      </c>
      <c r="M154" s="42" t="s">
        <v>67</v>
      </c>
      <c r="N154" s="40">
        <v>0</v>
      </c>
      <c r="O154" s="45"/>
      <c r="P154" s="21"/>
      <c r="Q154" s="21"/>
      <c r="R154" s="40">
        <v>0</v>
      </c>
      <c r="S154" s="40">
        <v>0</v>
      </c>
      <c r="T154" s="21"/>
      <c r="U154" s="23"/>
      <c r="V154" s="40">
        <v>0</v>
      </c>
      <c r="W154" s="21" t="s">
        <v>20</v>
      </c>
      <c r="X154" s="23">
        <v>45393</v>
      </c>
      <c r="Y154" s="23">
        <v>45397</v>
      </c>
      <c r="Z154" s="23"/>
      <c r="AA154" s="40">
        <v>51909</v>
      </c>
      <c r="AB154" s="40">
        <v>47409</v>
      </c>
      <c r="AC154" s="40">
        <v>51909</v>
      </c>
      <c r="AD154" s="40">
        <v>4500</v>
      </c>
      <c r="AE154" s="40">
        <v>51909</v>
      </c>
      <c r="AF154" s="40">
        <v>0</v>
      </c>
      <c r="AG154" s="40">
        <v>0</v>
      </c>
      <c r="AH154" s="40">
        <v>0</v>
      </c>
      <c r="AI154" s="40">
        <v>0</v>
      </c>
      <c r="AJ154" s="40">
        <v>0</v>
      </c>
      <c r="AK154" s="41"/>
      <c r="AL154" s="41"/>
      <c r="AM154" s="41"/>
      <c r="AN154" s="40">
        <v>0</v>
      </c>
      <c r="AO154" s="40">
        <v>47409</v>
      </c>
    </row>
    <row r="155" spans="1:41" x14ac:dyDescent="0.2">
      <c r="A155" s="21">
        <v>800212422</v>
      </c>
      <c r="B155" s="22" t="s">
        <v>15</v>
      </c>
      <c r="C155" s="22" t="s">
        <v>16</v>
      </c>
      <c r="D155" s="22">
        <v>1204655</v>
      </c>
      <c r="E155" s="32" t="str">
        <f>+CONCATENATE(C155,D155)</f>
        <v>CLFR1204655</v>
      </c>
      <c r="F155" s="32" t="str">
        <f>+CONCATENATE(A155,"_",E155)</f>
        <v>800212422_CLFR1204655</v>
      </c>
      <c r="G155" s="23">
        <v>45393</v>
      </c>
      <c r="H155" s="23">
        <v>45397</v>
      </c>
      <c r="I155" s="24">
        <v>51909</v>
      </c>
      <c r="J155" s="25">
        <v>47409</v>
      </c>
      <c r="K155" s="26" t="s">
        <v>13</v>
      </c>
      <c r="L155" s="42" t="e">
        <v>#N/A</v>
      </c>
      <c r="M155" s="42" t="s">
        <v>67</v>
      </c>
      <c r="N155" s="40">
        <v>47409</v>
      </c>
      <c r="O155" s="45">
        <v>1222441530</v>
      </c>
      <c r="P155" s="21"/>
      <c r="Q155" s="21"/>
      <c r="R155" s="40">
        <v>0</v>
      </c>
      <c r="S155" s="40">
        <v>0</v>
      </c>
      <c r="T155" s="21"/>
      <c r="U155" s="23"/>
      <c r="V155" s="40">
        <v>0</v>
      </c>
      <c r="W155" s="21" t="s">
        <v>20</v>
      </c>
      <c r="X155" s="23">
        <v>45393</v>
      </c>
      <c r="Y155" s="23">
        <v>45397</v>
      </c>
      <c r="Z155" s="23"/>
      <c r="AA155" s="40">
        <v>51909</v>
      </c>
      <c r="AB155" s="40">
        <v>47409</v>
      </c>
      <c r="AC155" s="40">
        <v>51909</v>
      </c>
      <c r="AD155" s="40">
        <v>4500</v>
      </c>
      <c r="AE155" s="40">
        <v>51909</v>
      </c>
      <c r="AF155" s="40">
        <v>0</v>
      </c>
      <c r="AG155" s="40">
        <v>0</v>
      </c>
      <c r="AH155" s="40">
        <v>0</v>
      </c>
      <c r="AI155" s="40">
        <v>0</v>
      </c>
      <c r="AJ155" s="40">
        <v>0</v>
      </c>
      <c r="AK155" s="41"/>
      <c r="AL155" s="41"/>
      <c r="AM155" s="41"/>
      <c r="AN155" s="40">
        <v>0</v>
      </c>
      <c r="AO155" s="40">
        <v>47409</v>
      </c>
    </row>
    <row r="156" spans="1:41" x14ac:dyDescent="0.2">
      <c r="A156" s="21">
        <v>800212422</v>
      </c>
      <c r="B156" s="22" t="s">
        <v>15</v>
      </c>
      <c r="C156" s="22" t="s">
        <v>16</v>
      </c>
      <c r="D156" s="22">
        <v>1204659</v>
      </c>
      <c r="E156" s="32" t="str">
        <f>+CONCATENATE(C156,D156)</f>
        <v>CLFR1204659</v>
      </c>
      <c r="F156" s="32" t="str">
        <f>+CONCATENATE(A156,"_",E156)</f>
        <v>800212422_CLFR1204659</v>
      </c>
      <c r="G156" s="23">
        <v>45393</v>
      </c>
      <c r="H156" s="23">
        <v>45397</v>
      </c>
      <c r="I156" s="24">
        <v>60000</v>
      </c>
      <c r="J156" s="25">
        <v>55500</v>
      </c>
      <c r="K156" s="26" t="s">
        <v>13</v>
      </c>
      <c r="L156" s="42" t="e">
        <v>#N/A</v>
      </c>
      <c r="M156" s="42" t="s">
        <v>67</v>
      </c>
      <c r="N156" s="40">
        <v>55500</v>
      </c>
      <c r="O156" s="45">
        <v>1222441542</v>
      </c>
      <c r="P156" s="21"/>
      <c r="Q156" s="21"/>
      <c r="R156" s="40">
        <v>0</v>
      </c>
      <c r="S156" s="40">
        <v>0</v>
      </c>
      <c r="T156" s="21"/>
      <c r="U156" s="23"/>
      <c r="V156" s="40">
        <v>0</v>
      </c>
      <c r="W156" s="21" t="s">
        <v>20</v>
      </c>
      <c r="X156" s="23">
        <v>45393</v>
      </c>
      <c r="Y156" s="23">
        <v>45397</v>
      </c>
      <c r="Z156" s="23"/>
      <c r="AA156" s="40">
        <v>60000</v>
      </c>
      <c r="AB156" s="40">
        <v>55500</v>
      </c>
      <c r="AC156" s="40">
        <v>60000</v>
      </c>
      <c r="AD156" s="40">
        <v>4500</v>
      </c>
      <c r="AE156" s="40">
        <v>60000</v>
      </c>
      <c r="AF156" s="40">
        <v>0</v>
      </c>
      <c r="AG156" s="40">
        <v>0</v>
      </c>
      <c r="AH156" s="40">
        <v>0</v>
      </c>
      <c r="AI156" s="40">
        <v>0</v>
      </c>
      <c r="AJ156" s="40">
        <v>0</v>
      </c>
      <c r="AK156" s="41"/>
      <c r="AL156" s="41"/>
      <c r="AM156" s="41"/>
      <c r="AN156" s="40">
        <v>0</v>
      </c>
      <c r="AO156" s="40">
        <v>55500</v>
      </c>
    </row>
    <row r="157" spans="1:41" x14ac:dyDescent="0.2">
      <c r="A157" s="21">
        <v>800212422</v>
      </c>
      <c r="B157" s="22" t="s">
        <v>15</v>
      </c>
      <c r="C157" s="22" t="s">
        <v>16</v>
      </c>
      <c r="D157" s="22">
        <v>1204664</v>
      </c>
      <c r="E157" s="32" t="str">
        <f>+CONCATENATE(C157,D157)</f>
        <v>CLFR1204664</v>
      </c>
      <c r="F157" s="32" t="str">
        <f>+CONCATENATE(A157,"_",E157)</f>
        <v>800212422_CLFR1204664</v>
      </c>
      <c r="G157" s="23">
        <v>45393</v>
      </c>
      <c r="H157" s="23">
        <v>45397</v>
      </c>
      <c r="I157" s="24">
        <v>60000</v>
      </c>
      <c r="J157" s="25">
        <v>55500</v>
      </c>
      <c r="K157" s="26" t="s">
        <v>13</v>
      </c>
      <c r="L157" s="42" t="e">
        <v>#N/A</v>
      </c>
      <c r="M157" s="42" t="s">
        <v>67</v>
      </c>
      <c r="N157" s="40">
        <v>55500</v>
      </c>
      <c r="O157" s="45">
        <v>1222441540</v>
      </c>
      <c r="P157" s="21"/>
      <c r="Q157" s="21"/>
      <c r="R157" s="40">
        <v>0</v>
      </c>
      <c r="S157" s="40">
        <v>0</v>
      </c>
      <c r="T157" s="21"/>
      <c r="U157" s="23"/>
      <c r="V157" s="40">
        <v>0</v>
      </c>
      <c r="W157" s="21" t="s">
        <v>20</v>
      </c>
      <c r="X157" s="23">
        <v>45393</v>
      </c>
      <c r="Y157" s="23">
        <v>45397</v>
      </c>
      <c r="Z157" s="23"/>
      <c r="AA157" s="40">
        <v>60000</v>
      </c>
      <c r="AB157" s="40">
        <v>55500</v>
      </c>
      <c r="AC157" s="40">
        <v>60000</v>
      </c>
      <c r="AD157" s="40">
        <v>4500</v>
      </c>
      <c r="AE157" s="40">
        <v>60000</v>
      </c>
      <c r="AF157" s="40">
        <v>0</v>
      </c>
      <c r="AG157" s="40">
        <v>0</v>
      </c>
      <c r="AH157" s="40">
        <v>0</v>
      </c>
      <c r="AI157" s="40">
        <v>0</v>
      </c>
      <c r="AJ157" s="40">
        <v>0</v>
      </c>
      <c r="AK157" s="41"/>
      <c r="AL157" s="41"/>
      <c r="AM157" s="41"/>
      <c r="AN157" s="40">
        <v>0</v>
      </c>
      <c r="AO157" s="40">
        <v>55500</v>
      </c>
    </row>
    <row r="158" spans="1:41" x14ac:dyDescent="0.2">
      <c r="A158" s="21">
        <v>800212422</v>
      </c>
      <c r="B158" s="22" t="s">
        <v>15</v>
      </c>
      <c r="C158" s="22" t="s">
        <v>16</v>
      </c>
      <c r="D158" s="22">
        <v>1206323</v>
      </c>
      <c r="E158" s="32" t="str">
        <f>+CONCATENATE(C158,D158)</f>
        <v>CLFR1206323</v>
      </c>
      <c r="F158" s="32" t="str">
        <f>+CONCATENATE(A158,"_",E158)</f>
        <v>800212422_CLFR1206323</v>
      </c>
      <c r="G158" s="23">
        <v>45399</v>
      </c>
      <c r="H158" s="23">
        <v>45401</v>
      </c>
      <c r="I158" s="24">
        <v>51909</v>
      </c>
      <c r="J158" s="25">
        <v>33709</v>
      </c>
      <c r="K158" s="26" t="s">
        <v>13</v>
      </c>
      <c r="L158" s="42" t="e">
        <v>#N/A</v>
      </c>
      <c r="M158" s="42" t="s">
        <v>67</v>
      </c>
      <c r="N158" s="40">
        <v>0</v>
      </c>
      <c r="O158" s="45"/>
      <c r="P158" s="21"/>
      <c r="Q158" s="21"/>
      <c r="R158" s="40">
        <v>0</v>
      </c>
      <c r="S158" s="40">
        <v>0</v>
      </c>
      <c r="T158" s="21"/>
      <c r="U158" s="23"/>
      <c r="V158" s="40">
        <v>0</v>
      </c>
      <c r="W158" s="21" t="s">
        <v>20</v>
      </c>
      <c r="X158" s="23">
        <v>45399</v>
      </c>
      <c r="Y158" s="23">
        <v>45414</v>
      </c>
      <c r="Z158" s="23"/>
      <c r="AA158" s="40">
        <v>51909</v>
      </c>
      <c r="AB158" s="40">
        <v>33709</v>
      </c>
      <c r="AC158" s="40">
        <v>51909</v>
      </c>
      <c r="AD158" s="40">
        <v>18200</v>
      </c>
      <c r="AE158" s="40">
        <v>51909</v>
      </c>
      <c r="AF158" s="40">
        <v>0</v>
      </c>
      <c r="AG158" s="40">
        <v>0</v>
      </c>
      <c r="AH158" s="40">
        <v>0</v>
      </c>
      <c r="AI158" s="40">
        <v>0</v>
      </c>
      <c r="AJ158" s="40">
        <v>0</v>
      </c>
      <c r="AK158" s="41"/>
      <c r="AL158" s="41"/>
      <c r="AM158" s="41"/>
      <c r="AN158" s="40">
        <v>0</v>
      </c>
      <c r="AO158" s="40">
        <v>33709</v>
      </c>
    </row>
    <row r="159" spans="1:41" x14ac:dyDescent="0.2">
      <c r="A159" s="21">
        <v>800212422</v>
      </c>
      <c r="B159" s="22" t="s">
        <v>15</v>
      </c>
      <c r="C159" s="22" t="s">
        <v>16</v>
      </c>
      <c r="D159" s="22">
        <v>1206480</v>
      </c>
      <c r="E159" s="32" t="str">
        <f>+CONCATENATE(C159,D159)</f>
        <v>CLFR1206480</v>
      </c>
      <c r="F159" s="32" t="str">
        <f>+CONCATENATE(A159,"_",E159)</f>
        <v>800212422_CLFR1206480</v>
      </c>
      <c r="G159" s="23">
        <v>45399</v>
      </c>
      <c r="H159" s="23">
        <v>45401</v>
      </c>
      <c r="I159" s="24">
        <v>47748</v>
      </c>
      <c r="J159" s="25">
        <v>43248</v>
      </c>
      <c r="K159" s="26" t="s">
        <v>13</v>
      </c>
      <c r="L159" s="42" t="e">
        <v>#N/A</v>
      </c>
      <c r="M159" s="42" t="s">
        <v>67</v>
      </c>
      <c r="N159" s="40">
        <v>0</v>
      </c>
      <c r="O159" s="45"/>
      <c r="P159" s="21"/>
      <c r="Q159" s="21"/>
      <c r="R159" s="40">
        <v>0</v>
      </c>
      <c r="S159" s="40">
        <v>0</v>
      </c>
      <c r="T159" s="21"/>
      <c r="U159" s="23"/>
      <c r="V159" s="40">
        <v>0</v>
      </c>
      <c r="W159" s="21" t="s">
        <v>20</v>
      </c>
      <c r="X159" s="23">
        <v>45399</v>
      </c>
      <c r="Y159" s="23">
        <v>45414</v>
      </c>
      <c r="Z159" s="23"/>
      <c r="AA159" s="40">
        <v>47748</v>
      </c>
      <c r="AB159" s="40">
        <v>43248</v>
      </c>
      <c r="AC159" s="40">
        <v>47748</v>
      </c>
      <c r="AD159" s="40">
        <v>4500</v>
      </c>
      <c r="AE159" s="40">
        <v>47748</v>
      </c>
      <c r="AF159" s="40">
        <v>0</v>
      </c>
      <c r="AG159" s="40">
        <v>0</v>
      </c>
      <c r="AH159" s="40">
        <v>0</v>
      </c>
      <c r="AI159" s="40">
        <v>0</v>
      </c>
      <c r="AJ159" s="40">
        <v>0</v>
      </c>
      <c r="AK159" s="41"/>
      <c r="AL159" s="41"/>
      <c r="AM159" s="41"/>
      <c r="AN159" s="40">
        <v>0</v>
      </c>
      <c r="AO159" s="40">
        <v>43248</v>
      </c>
    </row>
    <row r="160" spans="1:41" x14ac:dyDescent="0.2">
      <c r="A160" s="21">
        <v>800212422</v>
      </c>
      <c r="B160" s="22" t="s">
        <v>15</v>
      </c>
      <c r="C160" s="22" t="s">
        <v>16</v>
      </c>
      <c r="D160" s="22">
        <v>1206700</v>
      </c>
      <c r="E160" s="32" t="str">
        <f>+CONCATENATE(C160,D160)</f>
        <v>CLFR1206700</v>
      </c>
      <c r="F160" s="32" t="str">
        <f>+CONCATENATE(A160,"_",E160)</f>
        <v>800212422_CLFR1206700</v>
      </c>
      <c r="G160" s="23">
        <v>45399</v>
      </c>
      <c r="H160" s="23">
        <v>45401</v>
      </c>
      <c r="I160" s="24">
        <v>51909</v>
      </c>
      <c r="J160" s="25">
        <v>47409</v>
      </c>
      <c r="K160" s="26" t="s">
        <v>13</v>
      </c>
      <c r="L160" s="42" t="e">
        <v>#N/A</v>
      </c>
      <c r="M160" s="42" t="s">
        <v>67</v>
      </c>
      <c r="N160" s="40">
        <v>0</v>
      </c>
      <c r="O160" s="45"/>
      <c r="P160" s="21"/>
      <c r="Q160" s="21"/>
      <c r="R160" s="40">
        <v>0</v>
      </c>
      <c r="S160" s="40">
        <v>0</v>
      </c>
      <c r="T160" s="21"/>
      <c r="U160" s="23"/>
      <c r="V160" s="40">
        <v>0</v>
      </c>
      <c r="W160" s="21" t="s">
        <v>20</v>
      </c>
      <c r="X160" s="23">
        <v>45399</v>
      </c>
      <c r="Y160" s="23">
        <v>45414</v>
      </c>
      <c r="Z160" s="23"/>
      <c r="AA160" s="40">
        <v>51909</v>
      </c>
      <c r="AB160" s="40">
        <v>47409</v>
      </c>
      <c r="AC160" s="40">
        <v>51909</v>
      </c>
      <c r="AD160" s="40">
        <v>4500</v>
      </c>
      <c r="AE160" s="40">
        <v>51909</v>
      </c>
      <c r="AF160" s="40">
        <v>0</v>
      </c>
      <c r="AG160" s="40">
        <v>0</v>
      </c>
      <c r="AH160" s="40">
        <v>0</v>
      </c>
      <c r="AI160" s="40">
        <v>0</v>
      </c>
      <c r="AJ160" s="40">
        <v>0</v>
      </c>
      <c r="AK160" s="41"/>
      <c r="AL160" s="41"/>
      <c r="AM160" s="41"/>
      <c r="AN160" s="40">
        <v>0</v>
      </c>
      <c r="AO160" s="40">
        <v>47409</v>
      </c>
    </row>
    <row r="161" spans="1:41" x14ac:dyDescent="0.2">
      <c r="A161" s="21">
        <v>800212422</v>
      </c>
      <c r="B161" s="22" t="s">
        <v>15</v>
      </c>
      <c r="C161" s="22" t="s">
        <v>16</v>
      </c>
      <c r="D161" s="22">
        <v>1207001</v>
      </c>
      <c r="E161" s="32" t="str">
        <f>+CONCATENATE(C161,D161)</f>
        <v>CLFR1207001</v>
      </c>
      <c r="F161" s="32" t="str">
        <f>+CONCATENATE(A161,"_",E161)</f>
        <v>800212422_CLFR1207001</v>
      </c>
      <c r="G161" s="23">
        <v>45400</v>
      </c>
      <c r="H161" s="23">
        <v>45401</v>
      </c>
      <c r="I161" s="24">
        <v>51909</v>
      </c>
      <c r="J161" s="25">
        <v>51909</v>
      </c>
      <c r="K161" s="26" t="s">
        <v>13</v>
      </c>
      <c r="L161" s="42" t="e">
        <v>#N/A</v>
      </c>
      <c r="M161" s="42" t="s">
        <v>67</v>
      </c>
      <c r="N161" s="40">
        <v>0</v>
      </c>
      <c r="O161" s="45"/>
      <c r="P161" s="21"/>
      <c r="Q161" s="21"/>
      <c r="R161" s="40">
        <v>0</v>
      </c>
      <c r="S161" s="40">
        <v>0</v>
      </c>
      <c r="T161" s="21"/>
      <c r="U161" s="23"/>
      <c r="V161" s="40">
        <v>0</v>
      </c>
      <c r="W161" s="21" t="s">
        <v>20</v>
      </c>
      <c r="X161" s="23">
        <v>45400</v>
      </c>
      <c r="Y161" s="23">
        <v>45414</v>
      </c>
      <c r="Z161" s="23"/>
      <c r="AA161" s="40">
        <v>51909</v>
      </c>
      <c r="AB161" s="40">
        <v>51909</v>
      </c>
      <c r="AC161" s="40">
        <v>51909</v>
      </c>
      <c r="AD161" s="40">
        <v>0</v>
      </c>
      <c r="AE161" s="40">
        <v>51909</v>
      </c>
      <c r="AF161" s="40">
        <v>0</v>
      </c>
      <c r="AG161" s="40">
        <v>0</v>
      </c>
      <c r="AH161" s="40">
        <v>0</v>
      </c>
      <c r="AI161" s="40">
        <v>0</v>
      </c>
      <c r="AJ161" s="40">
        <v>0</v>
      </c>
      <c r="AK161" s="41"/>
      <c r="AL161" s="41"/>
      <c r="AM161" s="41"/>
      <c r="AN161" s="40">
        <v>0</v>
      </c>
      <c r="AO161" s="40">
        <v>51909</v>
      </c>
    </row>
    <row r="162" spans="1:41" x14ac:dyDescent="0.2">
      <c r="A162" s="21">
        <v>800212422</v>
      </c>
      <c r="B162" s="22" t="s">
        <v>15</v>
      </c>
      <c r="C162" s="22" t="s">
        <v>16</v>
      </c>
      <c r="D162" s="22">
        <v>1207120</v>
      </c>
      <c r="E162" s="32" t="str">
        <f>+CONCATENATE(C162,D162)</f>
        <v>CLFR1207120</v>
      </c>
      <c r="F162" s="32" t="str">
        <f>+CONCATENATE(A162,"_",E162)</f>
        <v>800212422_CLFR1207120</v>
      </c>
      <c r="G162" s="23">
        <v>45400</v>
      </c>
      <c r="H162" s="23">
        <v>45401</v>
      </c>
      <c r="I162" s="24">
        <v>51909</v>
      </c>
      <c r="J162" s="25">
        <v>47409</v>
      </c>
      <c r="K162" s="26" t="s">
        <v>13</v>
      </c>
      <c r="L162" s="42" t="e">
        <v>#N/A</v>
      </c>
      <c r="M162" s="42" t="s">
        <v>67</v>
      </c>
      <c r="N162" s="40">
        <v>0</v>
      </c>
      <c r="O162" s="45"/>
      <c r="P162" s="21"/>
      <c r="Q162" s="21"/>
      <c r="R162" s="40">
        <v>0</v>
      </c>
      <c r="S162" s="40">
        <v>0</v>
      </c>
      <c r="T162" s="21"/>
      <c r="U162" s="23"/>
      <c r="V162" s="40">
        <v>0</v>
      </c>
      <c r="W162" s="21" t="s">
        <v>20</v>
      </c>
      <c r="X162" s="23">
        <v>45400</v>
      </c>
      <c r="Y162" s="23">
        <v>45414</v>
      </c>
      <c r="Z162" s="23"/>
      <c r="AA162" s="40">
        <v>51909</v>
      </c>
      <c r="AB162" s="40">
        <v>47409</v>
      </c>
      <c r="AC162" s="40">
        <v>51909</v>
      </c>
      <c r="AD162" s="40">
        <v>4500</v>
      </c>
      <c r="AE162" s="40">
        <v>51909</v>
      </c>
      <c r="AF162" s="40">
        <v>0</v>
      </c>
      <c r="AG162" s="40">
        <v>0</v>
      </c>
      <c r="AH162" s="40">
        <v>0</v>
      </c>
      <c r="AI162" s="40">
        <v>0</v>
      </c>
      <c r="AJ162" s="40">
        <v>0</v>
      </c>
      <c r="AK162" s="41"/>
      <c r="AL162" s="41"/>
      <c r="AM162" s="41"/>
      <c r="AN162" s="40">
        <v>0</v>
      </c>
      <c r="AO162" s="40">
        <v>47409</v>
      </c>
    </row>
    <row r="163" spans="1:41" x14ac:dyDescent="0.2">
      <c r="A163" s="21">
        <v>800212422</v>
      </c>
      <c r="B163" s="22" t="s">
        <v>15</v>
      </c>
      <c r="C163" s="22" t="s">
        <v>16</v>
      </c>
      <c r="D163" s="22">
        <v>1207531</v>
      </c>
      <c r="E163" s="32" t="str">
        <f>+CONCATENATE(C163,D163)</f>
        <v>CLFR1207531</v>
      </c>
      <c r="F163" s="32" t="str">
        <f>+CONCATENATE(A163,"_",E163)</f>
        <v>800212422_CLFR1207531</v>
      </c>
      <c r="G163" s="23">
        <v>45401</v>
      </c>
      <c r="H163" s="23">
        <v>45404</v>
      </c>
      <c r="I163" s="24">
        <v>51909</v>
      </c>
      <c r="J163" s="25">
        <v>47409</v>
      </c>
      <c r="K163" s="26" t="s">
        <v>13</v>
      </c>
      <c r="L163" s="42" t="e">
        <v>#N/A</v>
      </c>
      <c r="M163" s="42" t="s">
        <v>67</v>
      </c>
      <c r="N163" s="40">
        <v>0</v>
      </c>
      <c r="O163" s="45"/>
      <c r="P163" s="21"/>
      <c r="Q163" s="21"/>
      <c r="R163" s="40">
        <v>0</v>
      </c>
      <c r="S163" s="40">
        <v>0</v>
      </c>
      <c r="T163" s="21"/>
      <c r="U163" s="23"/>
      <c r="V163" s="40">
        <v>0</v>
      </c>
      <c r="W163" s="21" t="s">
        <v>20</v>
      </c>
      <c r="X163" s="23">
        <v>45401</v>
      </c>
      <c r="Y163" s="23">
        <v>45414</v>
      </c>
      <c r="Z163" s="23"/>
      <c r="AA163" s="40">
        <v>51909</v>
      </c>
      <c r="AB163" s="40">
        <v>47409</v>
      </c>
      <c r="AC163" s="40">
        <v>51909</v>
      </c>
      <c r="AD163" s="40">
        <v>4500</v>
      </c>
      <c r="AE163" s="40">
        <v>51909</v>
      </c>
      <c r="AF163" s="40">
        <v>0</v>
      </c>
      <c r="AG163" s="40">
        <v>0</v>
      </c>
      <c r="AH163" s="40">
        <v>0</v>
      </c>
      <c r="AI163" s="40">
        <v>0</v>
      </c>
      <c r="AJ163" s="40">
        <v>0</v>
      </c>
      <c r="AK163" s="41"/>
      <c r="AL163" s="41"/>
      <c r="AM163" s="41"/>
      <c r="AN163" s="40">
        <v>0</v>
      </c>
      <c r="AO163" s="40">
        <v>47409</v>
      </c>
    </row>
    <row r="164" spans="1:41" x14ac:dyDescent="0.2">
      <c r="A164" s="21">
        <v>800212422</v>
      </c>
      <c r="B164" s="22" t="s">
        <v>15</v>
      </c>
      <c r="C164" s="22" t="s">
        <v>16</v>
      </c>
      <c r="D164" s="22">
        <v>1211022</v>
      </c>
      <c r="E164" s="32" t="str">
        <f>+CONCATENATE(C164,D164)</f>
        <v>CLFR1211022</v>
      </c>
      <c r="F164" s="32" t="str">
        <f>+CONCATENATE(A164,"_",E164)</f>
        <v>800212422_CLFR1211022</v>
      </c>
      <c r="G164" s="23">
        <v>45411</v>
      </c>
      <c r="H164" s="23">
        <v>45412</v>
      </c>
      <c r="I164" s="24">
        <v>60000</v>
      </c>
      <c r="J164" s="25">
        <v>41800</v>
      </c>
      <c r="K164" s="26" t="s">
        <v>13</v>
      </c>
      <c r="L164" s="42" t="e">
        <v>#N/A</v>
      </c>
      <c r="M164" s="42" t="s">
        <v>67</v>
      </c>
      <c r="N164" s="40">
        <v>0</v>
      </c>
      <c r="O164" s="45"/>
      <c r="P164" s="21"/>
      <c r="Q164" s="21"/>
      <c r="R164" s="40">
        <v>0</v>
      </c>
      <c r="S164" s="40">
        <v>0</v>
      </c>
      <c r="T164" s="21"/>
      <c r="U164" s="23"/>
      <c r="V164" s="40">
        <v>0</v>
      </c>
      <c r="W164" s="21" t="s">
        <v>20</v>
      </c>
      <c r="X164" s="23">
        <v>45411</v>
      </c>
      <c r="Y164" s="23">
        <v>45414</v>
      </c>
      <c r="Z164" s="23"/>
      <c r="AA164" s="40">
        <v>60000</v>
      </c>
      <c r="AB164" s="40">
        <v>41800</v>
      </c>
      <c r="AC164" s="40">
        <v>60000</v>
      </c>
      <c r="AD164" s="40">
        <v>18200</v>
      </c>
      <c r="AE164" s="40">
        <v>60000</v>
      </c>
      <c r="AF164" s="40">
        <v>0</v>
      </c>
      <c r="AG164" s="40">
        <v>0</v>
      </c>
      <c r="AH164" s="40">
        <v>0</v>
      </c>
      <c r="AI164" s="40">
        <v>0</v>
      </c>
      <c r="AJ164" s="40">
        <v>0</v>
      </c>
      <c r="AK164" s="41"/>
      <c r="AL164" s="41"/>
      <c r="AM164" s="41"/>
      <c r="AN164" s="40">
        <v>0</v>
      </c>
      <c r="AO164" s="40">
        <v>41800</v>
      </c>
    </row>
    <row r="165" spans="1:41" x14ac:dyDescent="0.2">
      <c r="A165" s="21">
        <v>800212422</v>
      </c>
      <c r="B165" s="22" t="s">
        <v>15</v>
      </c>
      <c r="C165" s="22" t="s">
        <v>16</v>
      </c>
      <c r="D165" s="22">
        <v>1119143</v>
      </c>
      <c r="E165" s="32" t="str">
        <f>+CONCATENATE(C165,D165)</f>
        <v>CLFR1119143</v>
      </c>
      <c r="F165" s="32" t="str">
        <f>+CONCATENATE(A165,"_",E165)</f>
        <v>800212422_CLFR1119143</v>
      </c>
      <c r="G165" s="23">
        <v>45171</v>
      </c>
      <c r="H165" s="23">
        <v>45180</v>
      </c>
      <c r="I165" s="24">
        <v>90655</v>
      </c>
      <c r="J165" s="25">
        <v>90655</v>
      </c>
      <c r="K165" s="26" t="s">
        <v>13</v>
      </c>
      <c r="L165" s="42" t="s">
        <v>62</v>
      </c>
      <c r="M165" s="21" t="s">
        <v>72</v>
      </c>
      <c r="N165" s="40">
        <v>0</v>
      </c>
      <c r="O165" s="45"/>
      <c r="P165" s="21"/>
      <c r="Q165" s="21"/>
      <c r="R165" s="40">
        <v>0</v>
      </c>
      <c r="S165" s="40">
        <v>0</v>
      </c>
      <c r="T165" s="21"/>
      <c r="U165" s="23"/>
      <c r="V165" s="40">
        <v>0</v>
      </c>
      <c r="W165" s="21" t="s">
        <v>23</v>
      </c>
      <c r="X165" s="23">
        <v>45171</v>
      </c>
      <c r="Y165" s="23">
        <v>45414</v>
      </c>
      <c r="Z165" s="23"/>
      <c r="AA165" s="40">
        <v>90655</v>
      </c>
      <c r="AB165" s="40">
        <v>0</v>
      </c>
      <c r="AC165" s="40">
        <v>0</v>
      </c>
      <c r="AD165" s="40">
        <v>0</v>
      </c>
      <c r="AE165" s="40">
        <v>0</v>
      </c>
      <c r="AF165" s="40">
        <v>0</v>
      </c>
      <c r="AG165" s="40">
        <v>0</v>
      </c>
      <c r="AH165" s="40">
        <v>0</v>
      </c>
      <c r="AI165" s="40">
        <v>0</v>
      </c>
      <c r="AJ165" s="40">
        <v>90655</v>
      </c>
      <c r="AK165" s="41" t="s">
        <v>63</v>
      </c>
      <c r="AL165" s="41" t="s">
        <v>81</v>
      </c>
      <c r="AM165" s="41" t="s">
        <v>82</v>
      </c>
      <c r="AN165" s="40">
        <v>0</v>
      </c>
      <c r="AO165" s="40">
        <v>0</v>
      </c>
    </row>
    <row r="166" spans="1:41" x14ac:dyDescent="0.2">
      <c r="A166" s="21">
        <v>800212422</v>
      </c>
      <c r="B166" s="22" t="s">
        <v>15</v>
      </c>
      <c r="C166" s="22" t="s">
        <v>16</v>
      </c>
      <c r="D166" s="22">
        <v>1124305</v>
      </c>
      <c r="E166" s="32" t="str">
        <f>+CONCATENATE(C166,D166)</f>
        <v>CLFR1124305</v>
      </c>
      <c r="F166" s="32" t="str">
        <f>+CONCATENATE(A166,"_",E166)</f>
        <v>800212422_CLFR1124305</v>
      </c>
      <c r="G166" s="23">
        <v>45180</v>
      </c>
      <c r="H166" s="23">
        <v>45184</v>
      </c>
      <c r="I166" s="24">
        <v>615119</v>
      </c>
      <c r="J166" s="25">
        <v>544219</v>
      </c>
      <c r="K166" s="26" t="s">
        <v>13</v>
      </c>
      <c r="L166" s="42" t="s">
        <v>62</v>
      </c>
      <c r="M166" s="21" t="s">
        <v>72</v>
      </c>
      <c r="N166" s="40">
        <v>0</v>
      </c>
      <c r="O166" s="45"/>
      <c r="P166" s="21"/>
      <c r="Q166" s="21"/>
      <c r="R166" s="40">
        <v>0</v>
      </c>
      <c r="S166" s="40">
        <v>0</v>
      </c>
      <c r="T166" s="21"/>
      <c r="U166" s="23"/>
      <c r="V166" s="40">
        <v>0</v>
      </c>
      <c r="W166" s="21" t="s">
        <v>23</v>
      </c>
      <c r="X166" s="23">
        <v>45180</v>
      </c>
      <c r="Y166" s="23">
        <v>45414</v>
      </c>
      <c r="Z166" s="23"/>
      <c r="AA166" s="40">
        <v>615119</v>
      </c>
      <c r="AB166" s="40">
        <v>0</v>
      </c>
      <c r="AC166" s="40">
        <v>0</v>
      </c>
      <c r="AD166" s="40">
        <v>0</v>
      </c>
      <c r="AE166" s="40">
        <v>0</v>
      </c>
      <c r="AF166" s="40">
        <v>0</v>
      </c>
      <c r="AG166" s="40">
        <v>0</v>
      </c>
      <c r="AH166" s="40">
        <v>0</v>
      </c>
      <c r="AI166" s="40">
        <v>0</v>
      </c>
      <c r="AJ166" s="40">
        <v>615119</v>
      </c>
      <c r="AK166" s="41" t="s">
        <v>63</v>
      </c>
      <c r="AL166" s="41" t="s">
        <v>83</v>
      </c>
      <c r="AM166" s="41" t="s">
        <v>58</v>
      </c>
      <c r="AN166" s="40">
        <v>0</v>
      </c>
      <c r="AO166" s="40">
        <v>0</v>
      </c>
    </row>
    <row r="167" spans="1:41" x14ac:dyDescent="0.2">
      <c r="A167" s="21">
        <v>800212422</v>
      </c>
      <c r="B167" s="22" t="s">
        <v>15</v>
      </c>
      <c r="C167" s="22" t="s">
        <v>16</v>
      </c>
      <c r="D167" s="22">
        <v>1125439</v>
      </c>
      <c r="E167" s="32" t="str">
        <f>+CONCATENATE(C167,D167)</f>
        <v>CLFR1125439</v>
      </c>
      <c r="F167" s="32" t="str">
        <f>+CONCATENATE(A167,"_",E167)</f>
        <v>800212422_CLFR1125439</v>
      </c>
      <c r="G167" s="23">
        <v>45182</v>
      </c>
      <c r="H167" s="23">
        <v>45184</v>
      </c>
      <c r="I167" s="24">
        <v>455373</v>
      </c>
      <c r="J167" s="25">
        <v>455373</v>
      </c>
      <c r="K167" s="26" t="s">
        <v>13</v>
      </c>
      <c r="L167" s="42" t="s">
        <v>62</v>
      </c>
      <c r="M167" s="21" t="s">
        <v>72</v>
      </c>
      <c r="N167" s="40">
        <v>0</v>
      </c>
      <c r="O167" s="45"/>
      <c r="P167" s="21"/>
      <c r="Q167" s="21"/>
      <c r="R167" s="40">
        <v>0</v>
      </c>
      <c r="S167" s="40">
        <v>0</v>
      </c>
      <c r="T167" s="21"/>
      <c r="U167" s="23"/>
      <c r="V167" s="40">
        <v>0</v>
      </c>
      <c r="W167" s="21" t="s">
        <v>23</v>
      </c>
      <c r="X167" s="23">
        <v>45182</v>
      </c>
      <c r="Y167" s="23">
        <v>45414</v>
      </c>
      <c r="Z167" s="23"/>
      <c r="AA167" s="40">
        <v>455373</v>
      </c>
      <c r="AB167" s="40">
        <v>0</v>
      </c>
      <c r="AC167" s="40">
        <v>0</v>
      </c>
      <c r="AD167" s="40">
        <v>0</v>
      </c>
      <c r="AE167" s="40">
        <v>0</v>
      </c>
      <c r="AF167" s="40">
        <v>0</v>
      </c>
      <c r="AG167" s="40">
        <v>0</v>
      </c>
      <c r="AH167" s="40">
        <v>0</v>
      </c>
      <c r="AI167" s="40">
        <v>0</v>
      </c>
      <c r="AJ167" s="40">
        <v>455373</v>
      </c>
      <c r="AK167" s="41" t="s">
        <v>63</v>
      </c>
      <c r="AL167" s="41" t="s">
        <v>84</v>
      </c>
      <c r="AM167" s="41" t="s">
        <v>58</v>
      </c>
      <c r="AN167" s="40">
        <v>0</v>
      </c>
      <c r="AO167" s="40">
        <v>0</v>
      </c>
    </row>
    <row r="168" spans="1:41" x14ac:dyDescent="0.2">
      <c r="A168" s="21">
        <v>800212422</v>
      </c>
      <c r="B168" s="22" t="s">
        <v>15</v>
      </c>
      <c r="C168" s="22" t="s">
        <v>16</v>
      </c>
      <c r="D168" s="22">
        <v>1125704</v>
      </c>
      <c r="E168" s="32" t="str">
        <f>+CONCATENATE(C168,D168)</f>
        <v>CLFR1125704</v>
      </c>
      <c r="F168" s="32" t="str">
        <f>+CONCATENATE(A168,"_",E168)</f>
        <v>800212422_CLFR1125704</v>
      </c>
      <c r="G168" s="23">
        <v>45183</v>
      </c>
      <c r="H168" s="23">
        <v>45205</v>
      </c>
      <c r="I168" s="24">
        <v>284145</v>
      </c>
      <c r="J168" s="25">
        <v>284145</v>
      </c>
      <c r="K168" s="26" t="s">
        <v>13</v>
      </c>
      <c r="L168" s="42" t="s">
        <v>72</v>
      </c>
      <c r="M168" s="21" t="s">
        <v>72</v>
      </c>
      <c r="N168" s="40">
        <v>0</v>
      </c>
      <c r="O168" s="45"/>
      <c r="P168" s="21"/>
      <c r="Q168" s="21"/>
      <c r="R168" s="40">
        <v>0</v>
      </c>
      <c r="S168" s="40">
        <v>0</v>
      </c>
      <c r="T168" s="21"/>
      <c r="U168" s="23"/>
      <c r="V168" s="40">
        <v>0</v>
      </c>
      <c r="W168" s="21" t="s">
        <v>23</v>
      </c>
      <c r="X168" s="23">
        <v>45183</v>
      </c>
      <c r="Y168" s="23">
        <v>45414</v>
      </c>
      <c r="Z168" s="23"/>
      <c r="AA168" s="40">
        <v>284145</v>
      </c>
      <c r="AB168" s="40">
        <v>0</v>
      </c>
      <c r="AC168" s="40">
        <v>0</v>
      </c>
      <c r="AD168" s="40">
        <v>0</v>
      </c>
      <c r="AE168" s="40">
        <v>0</v>
      </c>
      <c r="AF168" s="40">
        <v>0</v>
      </c>
      <c r="AG168" s="40">
        <v>0</v>
      </c>
      <c r="AH168" s="40">
        <v>0</v>
      </c>
      <c r="AI168" s="40">
        <v>0</v>
      </c>
      <c r="AJ168" s="40">
        <v>284145</v>
      </c>
      <c r="AK168" s="41" t="s">
        <v>63</v>
      </c>
      <c r="AL168" s="41" t="s">
        <v>85</v>
      </c>
      <c r="AM168" s="41" t="s">
        <v>58</v>
      </c>
      <c r="AN168" s="40">
        <v>0</v>
      </c>
      <c r="AO168" s="40">
        <v>0</v>
      </c>
    </row>
    <row r="169" spans="1:41" x14ac:dyDescent="0.2">
      <c r="A169" s="21">
        <v>800212422</v>
      </c>
      <c r="B169" s="22" t="s">
        <v>15</v>
      </c>
      <c r="C169" s="22" t="s">
        <v>16</v>
      </c>
      <c r="D169" s="22">
        <v>1128393</v>
      </c>
      <c r="E169" s="32" t="str">
        <f>+CONCATENATE(C169,D169)</f>
        <v>CLFR1128393</v>
      </c>
      <c r="F169" s="32" t="str">
        <f>+CONCATENATE(A169,"_",E169)</f>
        <v>800212422_CLFR1128393</v>
      </c>
      <c r="G169" s="23">
        <v>45189</v>
      </c>
      <c r="H169" s="23">
        <v>45208</v>
      </c>
      <c r="I169" s="24">
        <v>141116</v>
      </c>
      <c r="J169" s="25">
        <v>141116</v>
      </c>
      <c r="K169" s="26" t="s">
        <v>13</v>
      </c>
      <c r="L169" s="42" t="s">
        <v>62</v>
      </c>
      <c r="M169" s="21" t="s">
        <v>72</v>
      </c>
      <c r="N169" s="40">
        <v>0</v>
      </c>
      <c r="O169" s="45"/>
      <c r="P169" s="21"/>
      <c r="Q169" s="21"/>
      <c r="R169" s="40">
        <v>0</v>
      </c>
      <c r="S169" s="40">
        <v>0</v>
      </c>
      <c r="T169" s="21"/>
      <c r="U169" s="23"/>
      <c r="V169" s="40">
        <v>0</v>
      </c>
      <c r="W169" s="21" t="s">
        <v>23</v>
      </c>
      <c r="X169" s="23">
        <v>45189</v>
      </c>
      <c r="Y169" s="23">
        <v>45414</v>
      </c>
      <c r="Z169" s="23"/>
      <c r="AA169" s="40">
        <v>141116</v>
      </c>
      <c r="AB169" s="40">
        <v>0</v>
      </c>
      <c r="AC169" s="40">
        <v>0</v>
      </c>
      <c r="AD169" s="40">
        <v>0</v>
      </c>
      <c r="AE169" s="40">
        <v>0</v>
      </c>
      <c r="AF169" s="40">
        <v>0</v>
      </c>
      <c r="AG169" s="40">
        <v>0</v>
      </c>
      <c r="AH169" s="40">
        <v>0</v>
      </c>
      <c r="AI169" s="40">
        <v>0</v>
      </c>
      <c r="AJ169" s="40">
        <v>141116</v>
      </c>
      <c r="AK169" s="41" t="s">
        <v>63</v>
      </c>
      <c r="AL169" s="41" t="s">
        <v>87</v>
      </c>
      <c r="AM169" s="41" t="s">
        <v>58</v>
      </c>
      <c r="AN169" s="40">
        <v>0</v>
      </c>
      <c r="AO169" s="40">
        <v>0</v>
      </c>
    </row>
    <row r="170" spans="1:41" x14ac:dyDescent="0.2">
      <c r="A170" s="21">
        <v>800212422</v>
      </c>
      <c r="B170" s="22" t="s">
        <v>15</v>
      </c>
      <c r="C170" s="22" t="s">
        <v>16</v>
      </c>
      <c r="D170" s="22">
        <v>1131694</v>
      </c>
      <c r="E170" s="32" t="str">
        <f>+CONCATENATE(C170,D170)</f>
        <v>CLFR1131694</v>
      </c>
      <c r="F170" s="32" t="str">
        <f>+CONCATENATE(A170,"_",E170)</f>
        <v>800212422_CLFR1131694</v>
      </c>
      <c r="G170" s="23">
        <v>45196</v>
      </c>
      <c r="H170" s="23">
        <v>45212</v>
      </c>
      <c r="I170" s="24">
        <v>130500</v>
      </c>
      <c r="J170" s="25">
        <v>130500</v>
      </c>
      <c r="K170" s="26" t="s">
        <v>13</v>
      </c>
      <c r="L170" s="42" t="s">
        <v>62</v>
      </c>
      <c r="M170" s="21" t="s">
        <v>72</v>
      </c>
      <c r="N170" s="40">
        <v>0</v>
      </c>
      <c r="O170" s="45"/>
      <c r="P170" s="21"/>
      <c r="Q170" s="21"/>
      <c r="R170" s="40">
        <v>0</v>
      </c>
      <c r="S170" s="40">
        <v>0</v>
      </c>
      <c r="T170" s="21"/>
      <c r="U170" s="23"/>
      <c r="V170" s="40">
        <v>0</v>
      </c>
      <c r="W170" s="21" t="s">
        <v>23</v>
      </c>
      <c r="X170" s="23">
        <v>45196</v>
      </c>
      <c r="Y170" s="23">
        <v>45414</v>
      </c>
      <c r="Z170" s="23"/>
      <c r="AA170" s="40">
        <v>130500</v>
      </c>
      <c r="AB170" s="40">
        <v>0</v>
      </c>
      <c r="AC170" s="40">
        <v>0</v>
      </c>
      <c r="AD170" s="40">
        <v>0</v>
      </c>
      <c r="AE170" s="40">
        <v>0</v>
      </c>
      <c r="AF170" s="40">
        <v>0</v>
      </c>
      <c r="AG170" s="40">
        <v>0</v>
      </c>
      <c r="AH170" s="40">
        <v>0</v>
      </c>
      <c r="AI170" s="40">
        <v>0</v>
      </c>
      <c r="AJ170" s="40">
        <v>130500</v>
      </c>
      <c r="AK170" s="41" t="s">
        <v>63</v>
      </c>
      <c r="AL170" s="41" t="s">
        <v>88</v>
      </c>
      <c r="AM170" s="41" t="s">
        <v>58</v>
      </c>
      <c r="AN170" s="40">
        <v>0</v>
      </c>
      <c r="AO170" s="40">
        <v>0</v>
      </c>
    </row>
    <row r="171" spans="1:41" x14ac:dyDescent="0.2">
      <c r="A171" s="21">
        <v>800212422</v>
      </c>
      <c r="B171" s="22" t="s">
        <v>15</v>
      </c>
      <c r="C171" s="22" t="s">
        <v>17</v>
      </c>
      <c r="D171" s="22">
        <v>22164</v>
      </c>
      <c r="E171" s="32" t="str">
        <f>+CONCATENATE(C171,D171)</f>
        <v>CLV22164</v>
      </c>
      <c r="F171" s="32" t="str">
        <f>+CONCATENATE(A171,"_",E171)</f>
        <v>800212422_CLV22164</v>
      </c>
      <c r="G171" s="23">
        <v>45209</v>
      </c>
      <c r="H171" s="23">
        <v>45211</v>
      </c>
      <c r="I171" s="24">
        <v>115668</v>
      </c>
      <c r="J171" s="25">
        <v>111568</v>
      </c>
      <c r="K171" s="26" t="s">
        <v>13</v>
      </c>
      <c r="L171" s="42" t="s">
        <v>62</v>
      </c>
      <c r="M171" s="21" t="s">
        <v>72</v>
      </c>
      <c r="N171" s="40">
        <v>0</v>
      </c>
      <c r="O171" s="45"/>
      <c r="P171" s="21"/>
      <c r="Q171" s="21"/>
      <c r="R171" s="40">
        <v>0</v>
      </c>
      <c r="S171" s="40">
        <v>0</v>
      </c>
      <c r="T171" s="21"/>
      <c r="U171" s="23"/>
      <c r="V171" s="40">
        <v>0</v>
      </c>
      <c r="W171" s="21" t="s">
        <v>23</v>
      </c>
      <c r="X171" s="23">
        <v>45209</v>
      </c>
      <c r="Y171" s="23">
        <v>45414</v>
      </c>
      <c r="Z171" s="23"/>
      <c r="AA171" s="40">
        <v>115668</v>
      </c>
      <c r="AB171" s="40">
        <v>0</v>
      </c>
      <c r="AC171" s="40">
        <v>0</v>
      </c>
      <c r="AD171" s="40">
        <v>0</v>
      </c>
      <c r="AE171" s="40">
        <v>0</v>
      </c>
      <c r="AF171" s="40">
        <v>0</v>
      </c>
      <c r="AG171" s="40">
        <v>0</v>
      </c>
      <c r="AH171" s="40">
        <v>0</v>
      </c>
      <c r="AI171" s="40">
        <v>0</v>
      </c>
      <c r="AJ171" s="40">
        <v>115668</v>
      </c>
      <c r="AK171" s="41" t="s">
        <v>63</v>
      </c>
      <c r="AL171" s="41" t="s">
        <v>89</v>
      </c>
      <c r="AM171" s="41" t="s">
        <v>58</v>
      </c>
      <c r="AN171" s="40">
        <v>0</v>
      </c>
      <c r="AO171" s="40">
        <v>0</v>
      </c>
    </row>
    <row r="172" spans="1:41" x14ac:dyDescent="0.2">
      <c r="A172" s="21">
        <v>800212422</v>
      </c>
      <c r="B172" s="22" t="s">
        <v>15</v>
      </c>
      <c r="C172" s="22" t="s">
        <v>16</v>
      </c>
      <c r="D172" s="22">
        <v>1155368</v>
      </c>
      <c r="E172" s="32" t="str">
        <f>+CONCATENATE(C172,D172)</f>
        <v>CLFR1155368</v>
      </c>
      <c r="F172" s="32" t="str">
        <f>+CONCATENATE(A172,"_",E172)</f>
        <v>800212422_CLFR1155368</v>
      </c>
      <c r="G172" s="23">
        <v>45253</v>
      </c>
      <c r="H172" s="23">
        <v>45294</v>
      </c>
      <c r="I172" s="24">
        <v>221202</v>
      </c>
      <c r="J172" s="25">
        <v>221202</v>
      </c>
      <c r="K172" s="26" t="s">
        <v>12</v>
      </c>
      <c r="L172" s="42" t="s">
        <v>62</v>
      </c>
      <c r="M172" s="21" t="s">
        <v>72</v>
      </c>
      <c r="N172" s="40">
        <v>0</v>
      </c>
      <c r="O172" s="45"/>
      <c r="P172" s="21"/>
      <c r="Q172" s="21"/>
      <c r="R172" s="40">
        <v>0</v>
      </c>
      <c r="S172" s="40">
        <v>0</v>
      </c>
      <c r="T172" s="21"/>
      <c r="U172" s="23"/>
      <c r="V172" s="40">
        <v>0</v>
      </c>
      <c r="W172" s="21" t="s">
        <v>23</v>
      </c>
      <c r="X172" s="23">
        <v>45253</v>
      </c>
      <c r="Y172" s="23">
        <v>45414</v>
      </c>
      <c r="Z172" s="23"/>
      <c r="AA172" s="40">
        <v>221202</v>
      </c>
      <c r="AB172" s="40">
        <v>0</v>
      </c>
      <c r="AC172" s="40">
        <v>0</v>
      </c>
      <c r="AD172" s="40">
        <v>0</v>
      </c>
      <c r="AE172" s="40">
        <v>0</v>
      </c>
      <c r="AF172" s="40">
        <v>0</v>
      </c>
      <c r="AG172" s="40">
        <v>0</v>
      </c>
      <c r="AH172" s="40">
        <v>0</v>
      </c>
      <c r="AI172" s="40">
        <v>0</v>
      </c>
      <c r="AJ172" s="40">
        <v>221202</v>
      </c>
      <c r="AK172" s="41" t="s">
        <v>63</v>
      </c>
      <c r="AL172" s="41" t="s">
        <v>91</v>
      </c>
      <c r="AM172" s="41" t="s">
        <v>92</v>
      </c>
      <c r="AN172" s="40">
        <v>0</v>
      </c>
      <c r="AO172" s="40">
        <v>0</v>
      </c>
    </row>
    <row r="173" spans="1:41" x14ac:dyDescent="0.2">
      <c r="A173" s="21">
        <v>800212422</v>
      </c>
      <c r="B173" s="22" t="s">
        <v>15</v>
      </c>
      <c r="C173" s="22" t="s">
        <v>16</v>
      </c>
      <c r="D173" s="22">
        <v>1158537</v>
      </c>
      <c r="E173" s="32" t="str">
        <f>+CONCATENATE(C173,D173)</f>
        <v>CLFR1158537</v>
      </c>
      <c r="F173" s="32" t="str">
        <f>+CONCATENATE(A173,"_",E173)</f>
        <v>800212422_CLFR1158537</v>
      </c>
      <c r="G173" s="23">
        <v>45260</v>
      </c>
      <c r="H173" s="23">
        <v>45294</v>
      </c>
      <c r="I173" s="24">
        <v>141705</v>
      </c>
      <c r="J173" s="25">
        <v>141705</v>
      </c>
      <c r="K173" s="26" t="s">
        <v>12</v>
      </c>
      <c r="L173" s="42" t="s">
        <v>72</v>
      </c>
      <c r="M173" s="21" t="s">
        <v>72</v>
      </c>
      <c r="N173" s="40">
        <v>0</v>
      </c>
      <c r="O173" s="45"/>
      <c r="P173" s="21"/>
      <c r="Q173" s="21"/>
      <c r="R173" s="40">
        <v>0</v>
      </c>
      <c r="S173" s="40">
        <v>0</v>
      </c>
      <c r="T173" s="21"/>
      <c r="U173" s="23"/>
      <c r="V173" s="40">
        <v>0</v>
      </c>
      <c r="W173" s="21" t="s">
        <v>23</v>
      </c>
      <c r="X173" s="23">
        <v>45260</v>
      </c>
      <c r="Y173" s="23">
        <v>45414</v>
      </c>
      <c r="Z173" s="23"/>
      <c r="AA173" s="40">
        <v>141705</v>
      </c>
      <c r="AB173" s="40">
        <v>0</v>
      </c>
      <c r="AC173" s="40">
        <v>0</v>
      </c>
      <c r="AD173" s="40">
        <v>0</v>
      </c>
      <c r="AE173" s="40">
        <v>0</v>
      </c>
      <c r="AF173" s="40">
        <v>0</v>
      </c>
      <c r="AG173" s="40">
        <v>0</v>
      </c>
      <c r="AH173" s="40">
        <v>0</v>
      </c>
      <c r="AI173" s="40">
        <v>0</v>
      </c>
      <c r="AJ173" s="40">
        <v>141705</v>
      </c>
      <c r="AK173" s="41" t="s">
        <v>63</v>
      </c>
      <c r="AL173" s="41" t="s">
        <v>93</v>
      </c>
      <c r="AM173" s="41" t="s">
        <v>92</v>
      </c>
      <c r="AN173" s="40">
        <v>0</v>
      </c>
      <c r="AO173" s="40">
        <v>0</v>
      </c>
    </row>
    <row r="174" spans="1:41" x14ac:dyDescent="0.2">
      <c r="A174" s="21">
        <v>800212422</v>
      </c>
      <c r="B174" s="22" t="s">
        <v>15</v>
      </c>
      <c r="C174" s="22" t="s">
        <v>16</v>
      </c>
      <c r="D174" s="22">
        <v>1168049</v>
      </c>
      <c r="E174" s="32" t="str">
        <f>+CONCATENATE(C174,D174)</f>
        <v>CLFR1168049</v>
      </c>
      <c r="F174" s="32" t="str">
        <f>+CONCATENATE(A174,"_",E174)</f>
        <v>800212422_CLFR1168049</v>
      </c>
      <c r="G174" s="23">
        <v>45289</v>
      </c>
      <c r="H174" s="23">
        <v>45295</v>
      </c>
      <c r="I174" s="24">
        <v>140000</v>
      </c>
      <c r="J174" s="25">
        <v>140000</v>
      </c>
      <c r="K174" s="26" t="s">
        <v>14</v>
      </c>
      <c r="L174" s="42" t="s">
        <v>72</v>
      </c>
      <c r="M174" s="21" t="s">
        <v>72</v>
      </c>
      <c r="N174" s="40">
        <v>0</v>
      </c>
      <c r="O174" s="45"/>
      <c r="P174" s="21"/>
      <c r="Q174" s="21"/>
      <c r="R174" s="40">
        <v>0</v>
      </c>
      <c r="S174" s="40">
        <v>0</v>
      </c>
      <c r="T174" s="21"/>
      <c r="U174" s="23"/>
      <c r="V174" s="40">
        <v>0</v>
      </c>
      <c r="W174" s="21" t="s">
        <v>23</v>
      </c>
      <c r="X174" s="23">
        <v>45289</v>
      </c>
      <c r="Y174" s="23">
        <v>45414</v>
      </c>
      <c r="Z174" s="23"/>
      <c r="AA174" s="40">
        <v>140000</v>
      </c>
      <c r="AB174" s="40">
        <v>0</v>
      </c>
      <c r="AC174" s="40">
        <v>0</v>
      </c>
      <c r="AD174" s="40">
        <v>0</v>
      </c>
      <c r="AE174" s="40">
        <v>0</v>
      </c>
      <c r="AF174" s="40">
        <v>0</v>
      </c>
      <c r="AG174" s="40">
        <v>0</v>
      </c>
      <c r="AH174" s="40">
        <v>0</v>
      </c>
      <c r="AI174" s="40">
        <v>0</v>
      </c>
      <c r="AJ174" s="40">
        <v>140000</v>
      </c>
      <c r="AK174" s="41" t="s">
        <v>63</v>
      </c>
      <c r="AL174" s="41" t="s">
        <v>101</v>
      </c>
      <c r="AM174" s="41" t="s">
        <v>102</v>
      </c>
      <c r="AN174" s="40">
        <v>0</v>
      </c>
      <c r="AO174" s="40">
        <v>0</v>
      </c>
    </row>
    <row r="175" spans="1:41" x14ac:dyDescent="0.2">
      <c r="A175" s="21">
        <v>800212422</v>
      </c>
      <c r="B175" s="22" t="s">
        <v>15</v>
      </c>
      <c r="C175" s="22" t="s">
        <v>16</v>
      </c>
      <c r="D175" s="22">
        <v>1168615</v>
      </c>
      <c r="E175" s="32" t="str">
        <f>+CONCATENATE(C175,D175)</f>
        <v>CLFR1168615</v>
      </c>
      <c r="F175" s="32" t="str">
        <f>+CONCATENATE(A175,"_",E175)</f>
        <v>800212422_CLFR1168615</v>
      </c>
      <c r="G175" s="23">
        <v>45291</v>
      </c>
      <c r="H175" s="23">
        <v>45294</v>
      </c>
      <c r="I175" s="24">
        <v>73734</v>
      </c>
      <c r="J175" s="25">
        <v>73734</v>
      </c>
      <c r="K175" s="26" t="s">
        <v>12</v>
      </c>
      <c r="L175" s="42" t="s">
        <v>62</v>
      </c>
      <c r="M175" s="21" t="s">
        <v>72</v>
      </c>
      <c r="N175" s="40">
        <v>0</v>
      </c>
      <c r="O175" s="45"/>
      <c r="P175" s="21"/>
      <c r="Q175" s="21"/>
      <c r="R175" s="40">
        <v>0</v>
      </c>
      <c r="S175" s="40">
        <v>0</v>
      </c>
      <c r="T175" s="21"/>
      <c r="U175" s="23"/>
      <c r="V175" s="40">
        <v>0</v>
      </c>
      <c r="W175" s="21" t="s">
        <v>23</v>
      </c>
      <c r="X175" s="23">
        <v>45291</v>
      </c>
      <c r="Y175" s="23">
        <v>45414</v>
      </c>
      <c r="Z175" s="23"/>
      <c r="AA175" s="40">
        <v>73734</v>
      </c>
      <c r="AB175" s="40">
        <v>0</v>
      </c>
      <c r="AC175" s="40">
        <v>0</v>
      </c>
      <c r="AD175" s="40">
        <v>0</v>
      </c>
      <c r="AE175" s="40">
        <v>0</v>
      </c>
      <c r="AF175" s="40">
        <v>0</v>
      </c>
      <c r="AG175" s="40">
        <v>0</v>
      </c>
      <c r="AH175" s="40">
        <v>0</v>
      </c>
      <c r="AI175" s="40">
        <v>0</v>
      </c>
      <c r="AJ175" s="40">
        <v>73734</v>
      </c>
      <c r="AK175" s="41" t="s">
        <v>63</v>
      </c>
      <c r="AL175" s="41" t="s">
        <v>103</v>
      </c>
      <c r="AM175" s="41" t="s">
        <v>92</v>
      </c>
      <c r="AN175" s="40">
        <v>0</v>
      </c>
      <c r="AO175" s="40">
        <v>0</v>
      </c>
    </row>
    <row r="176" spans="1:41" x14ac:dyDescent="0.2">
      <c r="A176" s="21">
        <v>800212422</v>
      </c>
      <c r="B176" s="22" t="s">
        <v>15</v>
      </c>
      <c r="C176" s="22" t="s">
        <v>16</v>
      </c>
      <c r="D176" s="22">
        <v>1172471</v>
      </c>
      <c r="E176" s="32" t="str">
        <f>+CONCATENATE(C176,D176)</f>
        <v>CLFR1172471</v>
      </c>
      <c r="F176" s="32" t="str">
        <f>+CONCATENATE(A176,"_",E176)</f>
        <v>800212422_CLFR1172471</v>
      </c>
      <c r="G176" s="23">
        <v>45303</v>
      </c>
      <c r="H176" s="23">
        <v>45306</v>
      </c>
      <c r="I176" s="24">
        <v>378000</v>
      </c>
      <c r="J176" s="25">
        <v>378000</v>
      </c>
      <c r="K176" s="26" t="s">
        <v>13</v>
      </c>
      <c r="L176" s="42" t="s">
        <v>62</v>
      </c>
      <c r="M176" s="21" t="s">
        <v>72</v>
      </c>
      <c r="N176" s="40">
        <v>0</v>
      </c>
      <c r="O176" s="45"/>
      <c r="P176" s="21"/>
      <c r="Q176" s="21"/>
      <c r="R176" s="40">
        <v>0</v>
      </c>
      <c r="S176" s="40">
        <v>0</v>
      </c>
      <c r="T176" s="21"/>
      <c r="U176" s="23"/>
      <c r="V176" s="40">
        <v>0</v>
      </c>
      <c r="W176" s="21" t="s">
        <v>23</v>
      </c>
      <c r="X176" s="23">
        <v>45303</v>
      </c>
      <c r="Y176" s="23">
        <v>45414</v>
      </c>
      <c r="Z176" s="23"/>
      <c r="AA176" s="40">
        <v>378000</v>
      </c>
      <c r="AB176" s="40">
        <v>0</v>
      </c>
      <c r="AC176" s="40">
        <v>0</v>
      </c>
      <c r="AD176" s="40">
        <v>0</v>
      </c>
      <c r="AE176" s="40">
        <v>0</v>
      </c>
      <c r="AF176" s="40">
        <v>0</v>
      </c>
      <c r="AG176" s="40">
        <v>0</v>
      </c>
      <c r="AH176" s="40">
        <v>0</v>
      </c>
      <c r="AI176" s="40">
        <v>0</v>
      </c>
      <c r="AJ176" s="40">
        <v>378000</v>
      </c>
      <c r="AK176" s="41" t="s">
        <v>63</v>
      </c>
      <c r="AL176" s="41" t="s">
        <v>105</v>
      </c>
      <c r="AM176" s="41" t="s">
        <v>58</v>
      </c>
      <c r="AN176" s="40">
        <v>0</v>
      </c>
      <c r="AO176" s="40">
        <v>0</v>
      </c>
    </row>
    <row r="177" spans="1:41" x14ac:dyDescent="0.2">
      <c r="A177" s="21">
        <v>800212422</v>
      </c>
      <c r="B177" s="22" t="s">
        <v>15</v>
      </c>
      <c r="C177" s="22" t="s">
        <v>16</v>
      </c>
      <c r="D177" s="22">
        <v>1188120</v>
      </c>
      <c r="E177" s="32" t="str">
        <f>+CONCATENATE(C177,D177)</f>
        <v>CLFR1188120</v>
      </c>
      <c r="F177" s="32" t="str">
        <f>+CONCATENATE(A177,"_",E177)</f>
        <v>800212422_CLFR1188120</v>
      </c>
      <c r="G177" s="23">
        <v>45344</v>
      </c>
      <c r="H177" s="23">
        <v>45364</v>
      </c>
      <c r="I177" s="24">
        <v>280000</v>
      </c>
      <c r="J177" s="25">
        <v>280000</v>
      </c>
      <c r="K177" s="26" t="s">
        <v>14</v>
      </c>
      <c r="L177" s="42" t="s">
        <v>62</v>
      </c>
      <c r="M177" s="21" t="s">
        <v>72</v>
      </c>
      <c r="N177" s="40">
        <v>0</v>
      </c>
      <c r="O177" s="45"/>
      <c r="P177" s="21"/>
      <c r="Q177" s="21"/>
      <c r="R177" s="40">
        <v>0</v>
      </c>
      <c r="S177" s="40">
        <v>0</v>
      </c>
      <c r="T177" s="21"/>
      <c r="U177" s="23"/>
      <c r="V177" s="40">
        <v>0</v>
      </c>
      <c r="W177" s="21" t="s">
        <v>23</v>
      </c>
      <c r="X177" s="23">
        <v>45344</v>
      </c>
      <c r="Y177" s="23">
        <v>45418</v>
      </c>
      <c r="Z177" s="23"/>
      <c r="AA177" s="40">
        <v>280000</v>
      </c>
      <c r="AB177" s="40">
        <v>0</v>
      </c>
      <c r="AC177" s="40">
        <v>0</v>
      </c>
      <c r="AD177" s="40">
        <v>0</v>
      </c>
      <c r="AE177" s="40">
        <v>0</v>
      </c>
      <c r="AF177" s="40">
        <v>0</v>
      </c>
      <c r="AG177" s="40">
        <v>0</v>
      </c>
      <c r="AH177" s="40">
        <v>0</v>
      </c>
      <c r="AI177" s="40">
        <v>0</v>
      </c>
      <c r="AJ177" s="40">
        <v>280000</v>
      </c>
      <c r="AK177" s="41" t="s">
        <v>63</v>
      </c>
      <c r="AL177" s="41" t="s">
        <v>127</v>
      </c>
      <c r="AM177" s="41" t="s">
        <v>58</v>
      </c>
      <c r="AN177" s="40">
        <v>0</v>
      </c>
      <c r="AO177" s="40">
        <v>0</v>
      </c>
    </row>
    <row r="178" spans="1:41" x14ac:dyDescent="0.2">
      <c r="A178" s="21">
        <v>800212422</v>
      </c>
      <c r="B178" s="22" t="s">
        <v>15</v>
      </c>
      <c r="C178" s="22" t="s">
        <v>16</v>
      </c>
      <c r="D178" s="22">
        <v>1188821</v>
      </c>
      <c r="E178" s="32" t="str">
        <f>+CONCATENATE(C178,D178)</f>
        <v>CLFR1188821</v>
      </c>
      <c r="F178" s="32" t="str">
        <f>+CONCATENATE(A178,"_",E178)</f>
        <v>800212422_CLFR1188821</v>
      </c>
      <c r="G178" s="23">
        <v>45345</v>
      </c>
      <c r="H178" s="23">
        <v>45363</v>
      </c>
      <c r="I178" s="24">
        <v>15833077</v>
      </c>
      <c r="J178" s="25">
        <v>15495078</v>
      </c>
      <c r="K178" s="26" t="s">
        <v>13</v>
      </c>
      <c r="L178" s="42" t="s">
        <v>62</v>
      </c>
      <c r="M178" s="21" t="s">
        <v>72</v>
      </c>
      <c r="N178" s="40">
        <v>0</v>
      </c>
      <c r="O178" s="45"/>
      <c r="P178" s="21"/>
      <c r="Q178" s="21"/>
      <c r="R178" s="40">
        <v>0</v>
      </c>
      <c r="S178" s="40">
        <v>0</v>
      </c>
      <c r="T178" s="21"/>
      <c r="U178" s="23"/>
      <c r="V178" s="40">
        <v>0</v>
      </c>
      <c r="W178" s="21" t="s">
        <v>23</v>
      </c>
      <c r="X178" s="23">
        <v>45345</v>
      </c>
      <c r="Y178" s="23">
        <v>45415</v>
      </c>
      <c r="Z178" s="23"/>
      <c r="AA178" s="40">
        <v>15833077</v>
      </c>
      <c r="AB178" s="40">
        <v>0</v>
      </c>
      <c r="AC178" s="40">
        <v>0</v>
      </c>
      <c r="AD178" s="40">
        <v>0</v>
      </c>
      <c r="AE178" s="40">
        <v>0</v>
      </c>
      <c r="AF178" s="40">
        <v>0</v>
      </c>
      <c r="AG178" s="40">
        <v>0</v>
      </c>
      <c r="AH178" s="40">
        <v>0</v>
      </c>
      <c r="AI178" s="40">
        <v>0</v>
      </c>
      <c r="AJ178" s="40">
        <v>15833077</v>
      </c>
      <c r="AK178" s="41" t="s">
        <v>63</v>
      </c>
      <c r="AL178" s="41" t="s">
        <v>131</v>
      </c>
      <c r="AM178" s="41" t="s">
        <v>58</v>
      </c>
      <c r="AN178" s="40">
        <v>0</v>
      </c>
      <c r="AO178" s="40">
        <v>0</v>
      </c>
    </row>
    <row r="179" spans="1:41" x14ac:dyDescent="0.2">
      <c r="A179" s="21">
        <v>800212422</v>
      </c>
      <c r="B179" s="22" t="s">
        <v>15</v>
      </c>
      <c r="C179" s="22" t="s">
        <v>16</v>
      </c>
      <c r="D179" s="22">
        <v>1190938</v>
      </c>
      <c r="E179" s="32" t="str">
        <f>+CONCATENATE(C179,D179)</f>
        <v>CLFR1190938</v>
      </c>
      <c r="F179" s="32" t="str">
        <f>+CONCATENATE(A179,"_",E179)</f>
        <v>800212422_CLFR1190938</v>
      </c>
      <c r="G179" s="23">
        <v>45351</v>
      </c>
      <c r="H179" s="23">
        <v>45362</v>
      </c>
      <c r="I179" s="24">
        <v>8421639</v>
      </c>
      <c r="J179" s="25">
        <v>8421639</v>
      </c>
      <c r="K179" s="26" t="s">
        <v>13</v>
      </c>
      <c r="L179" s="42" t="s">
        <v>62</v>
      </c>
      <c r="M179" s="21" t="s">
        <v>72</v>
      </c>
      <c r="N179" s="40">
        <v>0</v>
      </c>
      <c r="O179" s="45"/>
      <c r="P179" s="21"/>
      <c r="Q179" s="21"/>
      <c r="R179" s="40">
        <v>0</v>
      </c>
      <c r="S179" s="40">
        <v>0</v>
      </c>
      <c r="T179" s="21"/>
      <c r="U179" s="23"/>
      <c r="V179" s="40">
        <v>0</v>
      </c>
      <c r="W179" s="21" t="s">
        <v>23</v>
      </c>
      <c r="X179" s="23">
        <v>45351</v>
      </c>
      <c r="Y179" s="23">
        <v>45415</v>
      </c>
      <c r="Z179" s="23"/>
      <c r="AA179" s="40">
        <v>8421639</v>
      </c>
      <c r="AB179" s="40">
        <v>0</v>
      </c>
      <c r="AC179" s="40">
        <v>0</v>
      </c>
      <c r="AD179" s="40">
        <v>0</v>
      </c>
      <c r="AE179" s="40">
        <v>0</v>
      </c>
      <c r="AF179" s="40">
        <v>0</v>
      </c>
      <c r="AG179" s="40">
        <v>0</v>
      </c>
      <c r="AH179" s="40">
        <v>0</v>
      </c>
      <c r="AI179" s="40">
        <v>0</v>
      </c>
      <c r="AJ179" s="40">
        <v>8421639</v>
      </c>
      <c r="AK179" s="41" t="s">
        <v>63</v>
      </c>
      <c r="AL179" s="41" t="s">
        <v>135</v>
      </c>
      <c r="AM179" s="41" t="s">
        <v>58</v>
      </c>
      <c r="AN179" s="40">
        <v>0</v>
      </c>
      <c r="AO179" s="40">
        <v>0</v>
      </c>
    </row>
    <row r="180" spans="1:41" x14ac:dyDescent="0.2">
      <c r="A180" s="21">
        <v>800212422</v>
      </c>
      <c r="B180" s="22" t="s">
        <v>15</v>
      </c>
      <c r="C180" s="22" t="s">
        <v>16</v>
      </c>
      <c r="D180" s="22">
        <v>1195209</v>
      </c>
      <c r="E180" s="32" t="str">
        <f>+CONCATENATE(C180,D180)</f>
        <v>CLFR1195209</v>
      </c>
      <c r="F180" s="32" t="str">
        <f>+CONCATENATE(A180,"_",E180)</f>
        <v>800212422_CLFR1195209</v>
      </c>
      <c r="G180" s="23">
        <v>45364</v>
      </c>
      <c r="H180" s="23">
        <v>45365</v>
      </c>
      <c r="I180" s="24">
        <v>576807</v>
      </c>
      <c r="J180" s="25">
        <v>576807</v>
      </c>
      <c r="K180" s="26" t="s">
        <v>13</v>
      </c>
      <c r="L180" s="42" t="s">
        <v>62</v>
      </c>
      <c r="M180" s="21" t="s">
        <v>72</v>
      </c>
      <c r="N180" s="40">
        <v>0</v>
      </c>
      <c r="O180" s="45"/>
      <c r="P180" s="21"/>
      <c r="Q180" s="21"/>
      <c r="R180" s="40">
        <v>0</v>
      </c>
      <c r="S180" s="40">
        <v>0</v>
      </c>
      <c r="T180" s="21"/>
      <c r="U180" s="23"/>
      <c r="V180" s="40">
        <v>0</v>
      </c>
      <c r="W180" s="21" t="s">
        <v>23</v>
      </c>
      <c r="X180" s="23">
        <v>45364</v>
      </c>
      <c r="Y180" s="23">
        <v>45418</v>
      </c>
      <c r="Z180" s="23"/>
      <c r="AA180" s="40">
        <v>576807</v>
      </c>
      <c r="AB180" s="40">
        <v>0</v>
      </c>
      <c r="AC180" s="40">
        <v>0</v>
      </c>
      <c r="AD180" s="40">
        <v>0</v>
      </c>
      <c r="AE180" s="40">
        <v>0</v>
      </c>
      <c r="AF180" s="40">
        <v>0</v>
      </c>
      <c r="AG180" s="40">
        <v>0</v>
      </c>
      <c r="AH180" s="40">
        <v>0</v>
      </c>
      <c r="AI180" s="40">
        <v>0</v>
      </c>
      <c r="AJ180" s="40">
        <v>576807</v>
      </c>
      <c r="AK180" s="41" t="s">
        <v>63</v>
      </c>
      <c r="AL180" s="41" t="s">
        <v>145</v>
      </c>
      <c r="AM180" s="41" t="s">
        <v>58</v>
      </c>
      <c r="AN180" s="40">
        <v>0</v>
      </c>
      <c r="AO180" s="40">
        <v>0</v>
      </c>
    </row>
    <row r="181" spans="1:41" x14ac:dyDescent="0.2">
      <c r="A181" s="21">
        <v>800212422</v>
      </c>
      <c r="B181" s="22" t="s">
        <v>15</v>
      </c>
      <c r="C181" s="22" t="s">
        <v>16</v>
      </c>
      <c r="D181" s="22">
        <v>1198236</v>
      </c>
      <c r="E181" s="32" t="str">
        <f>+CONCATENATE(C181,D181)</f>
        <v>CLFR1198236</v>
      </c>
      <c r="F181" s="32" t="str">
        <f>+CONCATENATE(A181,"_",E181)</f>
        <v>800212422_CLFR1198236</v>
      </c>
      <c r="G181" s="23">
        <v>45372</v>
      </c>
      <c r="H181" s="23">
        <v>45377</v>
      </c>
      <c r="I181" s="24">
        <v>4283814</v>
      </c>
      <c r="J181" s="25">
        <v>4283814</v>
      </c>
      <c r="K181" s="26" t="s">
        <v>13</v>
      </c>
      <c r="L181" s="42" t="s">
        <v>62</v>
      </c>
      <c r="M181" s="21" t="s">
        <v>72</v>
      </c>
      <c r="N181" s="40">
        <v>0</v>
      </c>
      <c r="O181" s="45"/>
      <c r="P181" s="21"/>
      <c r="Q181" s="21"/>
      <c r="R181" s="40">
        <v>0</v>
      </c>
      <c r="S181" s="40">
        <v>0</v>
      </c>
      <c r="T181" s="21"/>
      <c r="U181" s="23"/>
      <c r="V181" s="40">
        <v>0</v>
      </c>
      <c r="W181" s="21" t="s">
        <v>23</v>
      </c>
      <c r="X181" s="23">
        <v>45372</v>
      </c>
      <c r="Y181" s="23">
        <v>45418</v>
      </c>
      <c r="Z181" s="23"/>
      <c r="AA181" s="40">
        <v>4283814</v>
      </c>
      <c r="AB181" s="40">
        <v>0</v>
      </c>
      <c r="AC181" s="40">
        <v>0</v>
      </c>
      <c r="AD181" s="40">
        <v>0</v>
      </c>
      <c r="AE181" s="40">
        <v>0</v>
      </c>
      <c r="AF181" s="40">
        <v>0</v>
      </c>
      <c r="AG181" s="40">
        <v>0</v>
      </c>
      <c r="AH181" s="40">
        <v>0</v>
      </c>
      <c r="AI181" s="40">
        <v>0</v>
      </c>
      <c r="AJ181" s="40">
        <v>4283814</v>
      </c>
      <c r="AK181" s="41" t="s">
        <v>63</v>
      </c>
      <c r="AL181" s="41" t="s">
        <v>156</v>
      </c>
      <c r="AM181" s="41" t="s">
        <v>58</v>
      </c>
      <c r="AN181" s="40">
        <v>0</v>
      </c>
      <c r="AO181" s="40">
        <v>0</v>
      </c>
    </row>
    <row r="182" spans="1:41" x14ac:dyDescent="0.2">
      <c r="A182" s="21">
        <v>800212422</v>
      </c>
      <c r="B182" s="22" t="s">
        <v>15</v>
      </c>
      <c r="C182" s="22" t="s">
        <v>16</v>
      </c>
      <c r="D182" s="22">
        <v>1198395</v>
      </c>
      <c r="E182" s="32" t="str">
        <f>+CONCATENATE(C182,D182)</f>
        <v>CLFR1198395</v>
      </c>
      <c r="F182" s="32" t="str">
        <f>+CONCATENATE(A182,"_",E182)</f>
        <v>800212422_CLFR1198395</v>
      </c>
      <c r="G182" s="23">
        <v>45372</v>
      </c>
      <c r="H182" s="23">
        <v>45377</v>
      </c>
      <c r="I182" s="24">
        <v>3342474</v>
      </c>
      <c r="J182" s="25">
        <v>3342474</v>
      </c>
      <c r="K182" s="26" t="s">
        <v>13</v>
      </c>
      <c r="L182" s="42" t="s">
        <v>62</v>
      </c>
      <c r="M182" s="21" t="s">
        <v>72</v>
      </c>
      <c r="N182" s="40">
        <v>0</v>
      </c>
      <c r="O182" s="45"/>
      <c r="P182" s="21"/>
      <c r="Q182" s="21"/>
      <c r="R182" s="40">
        <v>0</v>
      </c>
      <c r="S182" s="40">
        <v>0</v>
      </c>
      <c r="T182" s="21"/>
      <c r="U182" s="23"/>
      <c r="V182" s="40">
        <v>0</v>
      </c>
      <c r="W182" s="21" t="s">
        <v>23</v>
      </c>
      <c r="X182" s="23">
        <v>45372</v>
      </c>
      <c r="Y182" s="23">
        <v>45418</v>
      </c>
      <c r="Z182" s="23"/>
      <c r="AA182" s="40">
        <v>3342474</v>
      </c>
      <c r="AB182" s="40">
        <v>0</v>
      </c>
      <c r="AC182" s="40">
        <v>0</v>
      </c>
      <c r="AD182" s="40">
        <v>0</v>
      </c>
      <c r="AE182" s="40">
        <v>0</v>
      </c>
      <c r="AF182" s="40">
        <v>0</v>
      </c>
      <c r="AG182" s="40">
        <v>0</v>
      </c>
      <c r="AH182" s="40">
        <v>0</v>
      </c>
      <c r="AI182" s="40">
        <v>0</v>
      </c>
      <c r="AJ182" s="40">
        <v>3342474</v>
      </c>
      <c r="AK182" s="41" t="s">
        <v>63</v>
      </c>
      <c r="AL182" s="41" t="s">
        <v>159</v>
      </c>
      <c r="AM182" s="41" t="s">
        <v>65</v>
      </c>
      <c r="AN182" s="40">
        <v>0</v>
      </c>
      <c r="AO182" s="40">
        <v>0</v>
      </c>
    </row>
    <row r="183" spans="1:41" x14ac:dyDescent="0.2">
      <c r="A183" s="21">
        <v>800212422</v>
      </c>
      <c r="B183" s="22" t="s">
        <v>15</v>
      </c>
      <c r="C183" s="22" t="s">
        <v>16</v>
      </c>
      <c r="D183" s="22">
        <v>1200920</v>
      </c>
      <c r="E183" s="32" t="str">
        <f>+CONCATENATE(C183,D183)</f>
        <v>CLFR1200920</v>
      </c>
      <c r="F183" s="32" t="str">
        <f>+CONCATENATE(A183,"_",E183)</f>
        <v>800212422_CLFR1200920</v>
      </c>
      <c r="G183" s="23">
        <v>45382</v>
      </c>
      <c r="H183" s="23"/>
      <c r="I183" s="24">
        <v>140000</v>
      </c>
      <c r="J183" s="25">
        <v>140000</v>
      </c>
      <c r="K183" s="26" t="s">
        <v>14</v>
      </c>
      <c r="L183" s="42" t="s">
        <v>54</v>
      </c>
      <c r="M183" s="21" t="s">
        <v>72</v>
      </c>
      <c r="N183" s="40">
        <v>0</v>
      </c>
      <c r="O183" s="45"/>
      <c r="P183" s="21"/>
      <c r="Q183" s="21"/>
      <c r="R183" s="40">
        <v>0</v>
      </c>
      <c r="S183" s="40">
        <v>0</v>
      </c>
      <c r="T183" s="21"/>
      <c r="U183" s="23"/>
      <c r="V183" s="40">
        <v>0</v>
      </c>
      <c r="W183" s="21" t="s">
        <v>23</v>
      </c>
      <c r="X183" s="23">
        <v>45382</v>
      </c>
      <c r="Y183" s="23">
        <v>45418</v>
      </c>
      <c r="Z183" s="23"/>
      <c r="AA183" s="40">
        <v>140000</v>
      </c>
      <c r="AB183" s="40">
        <v>0</v>
      </c>
      <c r="AC183" s="40">
        <v>0</v>
      </c>
      <c r="AD183" s="40">
        <v>0</v>
      </c>
      <c r="AE183" s="40">
        <v>0</v>
      </c>
      <c r="AF183" s="40">
        <v>0</v>
      </c>
      <c r="AG183" s="40">
        <v>0</v>
      </c>
      <c r="AH183" s="40">
        <v>0</v>
      </c>
      <c r="AI183" s="40">
        <v>0</v>
      </c>
      <c r="AJ183" s="40">
        <v>0</v>
      </c>
      <c r="AK183" s="41"/>
      <c r="AL183" s="41"/>
      <c r="AM183" s="41"/>
      <c r="AN183" s="40">
        <v>0</v>
      </c>
      <c r="AO183" s="40">
        <v>0</v>
      </c>
    </row>
    <row r="184" spans="1:41" x14ac:dyDescent="0.2">
      <c r="A184" s="21">
        <v>800212422</v>
      </c>
      <c r="B184" s="22" t="s">
        <v>15</v>
      </c>
      <c r="C184" s="22" t="s">
        <v>16</v>
      </c>
      <c r="D184" s="22">
        <v>1203816</v>
      </c>
      <c r="E184" s="32" t="str">
        <f>+CONCATENATE(C184,D184)</f>
        <v>CLFR1203816</v>
      </c>
      <c r="F184" s="32" t="str">
        <f>+CONCATENATE(A184,"_",E184)</f>
        <v>800212422_CLFR1203816</v>
      </c>
      <c r="G184" s="23">
        <v>45391</v>
      </c>
      <c r="H184" s="23"/>
      <c r="I184" s="24">
        <v>30319088</v>
      </c>
      <c r="J184" s="25">
        <v>30319088</v>
      </c>
      <c r="K184" s="26" t="s">
        <v>13</v>
      </c>
      <c r="L184" s="42" t="e">
        <v>#N/A</v>
      </c>
      <c r="M184" s="21" t="s">
        <v>72</v>
      </c>
      <c r="N184" s="40">
        <v>0</v>
      </c>
      <c r="O184" s="45"/>
      <c r="P184" s="21"/>
      <c r="Q184" s="21"/>
      <c r="R184" s="40">
        <v>0</v>
      </c>
      <c r="S184" s="40">
        <v>0</v>
      </c>
      <c r="T184" s="21"/>
      <c r="U184" s="23"/>
      <c r="V184" s="40">
        <v>0</v>
      </c>
      <c r="W184" s="21" t="s">
        <v>23</v>
      </c>
      <c r="X184" s="23">
        <v>45391</v>
      </c>
      <c r="Y184" s="23">
        <v>45415</v>
      </c>
      <c r="Z184" s="23"/>
      <c r="AA184" s="40">
        <v>30319088</v>
      </c>
      <c r="AB184" s="40">
        <v>0</v>
      </c>
      <c r="AC184" s="40">
        <v>0</v>
      </c>
      <c r="AD184" s="40">
        <v>0</v>
      </c>
      <c r="AE184" s="40">
        <v>0</v>
      </c>
      <c r="AF184" s="40">
        <v>0</v>
      </c>
      <c r="AG184" s="40">
        <v>0</v>
      </c>
      <c r="AH184" s="40">
        <v>0</v>
      </c>
      <c r="AI184" s="40">
        <v>0</v>
      </c>
      <c r="AJ184" s="40">
        <v>0</v>
      </c>
      <c r="AK184" s="41"/>
      <c r="AL184" s="41"/>
      <c r="AM184" s="41"/>
      <c r="AN184" s="40">
        <v>0</v>
      </c>
      <c r="AO184" s="40">
        <v>0</v>
      </c>
    </row>
    <row r="185" spans="1:41" x14ac:dyDescent="0.2">
      <c r="A185" s="21">
        <v>800212422</v>
      </c>
      <c r="B185" s="22" t="s">
        <v>15</v>
      </c>
      <c r="C185" s="22" t="s">
        <v>16</v>
      </c>
      <c r="D185" s="22">
        <v>1203817</v>
      </c>
      <c r="E185" s="32" t="str">
        <f>+CONCATENATE(C185,D185)</f>
        <v>CLFR1203817</v>
      </c>
      <c r="F185" s="32" t="str">
        <f>+CONCATENATE(A185,"_",E185)</f>
        <v>800212422_CLFR1203817</v>
      </c>
      <c r="G185" s="23">
        <v>45391</v>
      </c>
      <c r="H185" s="23"/>
      <c r="I185" s="24">
        <v>140000</v>
      </c>
      <c r="J185" s="25">
        <v>140000</v>
      </c>
      <c r="K185" s="26" t="s">
        <v>14</v>
      </c>
      <c r="L185" s="42" t="e">
        <v>#N/A</v>
      </c>
      <c r="M185" s="21" t="s">
        <v>72</v>
      </c>
      <c r="N185" s="40">
        <v>0</v>
      </c>
      <c r="O185" s="45"/>
      <c r="P185" s="21"/>
      <c r="Q185" s="21"/>
      <c r="R185" s="40">
        <v>0</v>
      </c>
      <c r="S185" s="40">
        <v>0</v>
      </c>
      <c r="T185" s="21"/>
      <c r="U185" s="23"/>
      <c r="V185" s="40">
        <v>0</v>
      </c>
      <c r="W185" s="21" t="s">
        <v>23</v>
      </c>
      <c r="X185" s="23">
        <v>45391</v>
      </c>
      <c r="Y185" s="23">
        <v>45418</v>
      </c>
      <c r="Z185" s="23"/>
      <c r="AA185" s="40">
        <v>140000</v>
      </c>
      <c r="AB185" s="40">
        <v>0</v>
      </c>
      <c r="AC185" s="40">
        <v>0</v>
      </c>
      <c r="AD185" s="40">
        <v>0</v>
      </c>
      <c r="AE185" s="40">
        <v>0</v>
      </c>
      <c r="AF185" s="40">
        <v>0</v>
      </c>
      <c r="AG185" s="40">
        <v>0</v>
      </c>
      <c r="AH185" s="40">
        <v>0</v>
      </c>
      <c r="AI185" s="40">
        <v>0</v>
      </c>
      <c r="AJ185" s="40">
        <v>0</v>
      </c>
      <c r="AK185" s="41"/>
      <c r="AL185" s="41"/>
      <c r="AM185" s="41"/>
      <c r="AN185" s="40">
        <v>0</v>
      </c>
      <c r="AO185" s="40">
        <v>0</v>
      </c>
    </row>
    <row r="186" spans="1:41" x14ac:dyDescent="0.2">
      <c r="A186" s="21">
        <v>800212422</v>
      </c>
      <c r="B186" s="22" t="s">
        <v>15</v>
      </c>
      <c r="C186" s="22" t="s">
        <v>16</v>
      </c>
      <c r="D186" s="22">
        <v>1204231</v>
      </c>
      <c r="E186" s="32" t="str">
        <f>+CONCATENATE(C186,D186)</f>
        <v>CLFR1204231</v>
      </c>
      <c r="F186" s="32" t="str">
        <f>+CONCATENATE(A186,"_",E186)</f>
        <v>800212422_CLFR1204231</v>
      </c>
      <c r="G186" s="23">
        <v>45392</v>
      </c>
      <c r="H186" s="23"/>
      <c r="I186" s="24">
        <v>33376350</v>
      </c>
      <c r="J186" s="25">
        <v>33376350</v>
      </c>
      <c r="K186" s="26" t="s">
        <v>13</v>
      </c>
      <c r="L186" s="42" t="e">
        <v>#N/A</v>
      </c>
      <c r="M186" s="21" t="s">
        <v>72</v>
      </c>
      <c r="N186" s="40">
        <v>0</v>
      </c>
      <c r="O186" s="45"/>
      <c r="P186" s="21"/>
      <c r="Q186" s="21"/>
      <c r="R186" s="40">
        <v>0</v>
      </c>
      <c r="S186" s="40">
        <v>0</v>
      </c>
      <c r="T186" s="21"/>
      <c r="U186" s="23"/>
      <c r="V186" s="40">
        <v>0</v>
      </c>
      <c r="W186" s="21" t="s">
        <v>23</v>
      </c>
      <c r="X186" s="23">
        <v>45392</v>
      </c>
      <c r="Y186" s="23">
        <v>45415</v>
      </c>
      <c r="Z186" s="23"/>
      <c r="AA186" s="40">
        <v>33376350</v>
      </c>
      <c r="AB186" s="40">
        <v>0</v>
      </c>
      <c r="AC186" s="40">
        <v>0</v>
      </c>
      <c r="AD186" s="40">
        <v>0</v>
      </c>
      <c r="AE186" s="40">
        <v>0</v>
      </c>
      <c r="AF186" s="40">
        <v>0</v>
      </c>
      <c r="AG186" s="40">
        <v>0</v>
      </c>
      <c r="AH186" s="40">
        <v>0</v>
      </c>
      <c r="AI186" s="40">
        <v>0</v>
      </c>
      <c r="AJ186" s="40">
        <v>0</v>
      </c>
      <c r="AK186" s="41"/>
      <c r="AL186" s="41"/>
      <c r="AM186" s="41"/>
      <c r="AN186" s="40">
        <v>0</v>
      </c>
      <c r="AO186" s="40">
        <v>0</v>
      </c>
    </row>
    <row r="187" spans="1:41" x14ac:dyDescent="0.2">
      <c r="A187" s="21">
        <v>800212422</v>
      </c>
      <c r="B187" s="22" t="s">
        <v>15</v>
      </c>
      <c r="C187" s="22" t="s">
        <v>16</v>
      </c>
      <c r="D187" s="22">
        <v>1204232</v>
      </c>
      <c r="E187" s="32" t="str">
        <f>+CONCATENATE(C187,D187)</f>
        <v>CLFR1204232</v>
      </c>
      <c r="F187" s="32" t="str">
        <f>+CONCATENATE(A187,"_",E187)</f>
        <v>800212422_CLFR1204232</v>
      </c>
      <c r="G187" s="23">
        <v>45392</v>
      </c>
      <c r="H187" s="23"/>
      <c r="I187" s="24">
        <v>140000</v>
      </c>
      <c r="J187" s="25">
        <v>140000</v>
      </c>
      <c r="K187" s="26" t="s">
        <v>14</v>
      </c>
      <c r="L187" s="42" t="e">
        <v>#N/A</v>
      </c>
      <c r="M187" s="21" t="s">
        <v>72</v>
      </c>
      <c r="N187" s="40">
        <v>0</v>
      </c>
      <c r="O187" s="45"/>
      <c r="P187" s="21"/>
      <c r="Q187" s="21"/>
      <c r="R187" s="40">
        <v>0</v>
      </c>
      <c r="S187" s="40">
        <v>0</v>
      </c>
      <c r="T187" s="21"/>
      <c r="U187" s="23"/>
      <c r="V187" s="40">
        <v>0</v>
      </c>
      <c r="W187" s="21" t="s">
        <v>23</v>
      </c>
      <c r="X187" s="23">
        <v>45392</v>
      </c>
      <c r="Y187" s="23">
        <v>45418</v>
      </c>
      <c r="Z187" s="23"/>
      <c r="AA187" s="40">
        <v>140000</v>
      </c>
      <c r="AB187" s="40">
        <v>0</v>
      </c>
      <c r="AC187" s="40">
        <v>0</v>
      </c>
      <c r="AD187" s="40">
        <v>0</v>
      </c>
      <c r="AE187" s="40">
        <v>0</v>
      </c>
      <c r="AF187" s="40">
        <v>0</v>
      </c>
      <c r="AG187" s="40">
        <v>0</v>
      </c>
      <c r="AH187" s="40">
        <v>0</v>
      </c>
      <c r="AI187" s="40">
        <v>0</v>
      </c>
      <c r="AJ187" s="40">
        <v>0</v>
      </c>
      <c r="AK187" s="41"/>
      <c r="AL187" s="41"/>
      <c r="AM187" s="41"/>
      <c r="AN187" s="40">
        <v>0</v>
      </c>
      <c r="AO187" s="40">
        <v>0</v>
      </c>
    </row>
    <row r="188" spans="1:41" x14ac:dyDescent="0.2">
      <c r="A188" s="21">
        <v>800212422</v>
      </c>
      <c r="B188" s="22" t="s">
        <v>15</v>
      </c>
      <c r="C188" s="22" t="s">
        <v>16</v>
      </c>
      <c r="D188" s="22">
        <v>1204362</v>
      </c>
      <c r="E188" s="32" t="str">
        <f>+CONCATENATE(C188,D188)</f>
        <v>CLFR1204362</v>
      </c>
      <c r="F188" s="32" t="str">
        <f>+CONCATENATE(A188,"_",E188)</f>
        <v>800212422_CLFR1204362</v>
      </c>
      <c r="G188" s="23">
        <v>45392</v>
      </c>
      <c r="H188" s="23"/>
      <c r="I188" s="24">
        <v>140000</v>
      </c>
      <c r="J188" s="25">
        <v>140000</v>
      </c>
      <c r="K188" s="26" t="s">
        <v>14</v>
      </c>
      <c r="L188" s="42" t="e">
        <v>#N/A</v>
      </c>
      <c r="M188" s="21" t="s">
        <v>72</v>
      </c>
      <c r="N188" s="40">
        <v>0</v>
      </c>
      <c r="O188" s="45"/>
      <c r="P188" s="21"/>
      <c r="Q188" s="21"/>
      <c r="R188" s="40">
        <v>0</v>
      </c>
      <c r="S188" s="40">
        <v>0</v>
      </c>
      <c r="T188" s="21"/>
      <c r="U188" s="23"/>
      <c r="V188" s="40">
        <v>0</v>
      </c>
      <c r="W188" s="21" t="s">
        <v>23</v>
      </c>
      <c r="X188" s="23">
        <v>45392</v>
      </c>
      <c r="Y188" s="23">
        <v>45418</v>
      </c>
      <c r="Z188" s="23"/>
      <c r="AA188" s="40">
        <v>140000</v>
      </c>
      <c r="AB188" s="40">
        <v>0</v>
      </c>
      <c r="AC188" s="40">
        <v>0</v>
      </c>
      <c r="AD188" s="40">
        <v>0</v>
      </c>
      <c r="AE188" s="40">
        <v>0</v>
      </c>
      <c r="AF188" s="40">
        <v>0</v>
      </c>
      <c r="AG188" s="40">
        <v>0</v>
      </c>
      <c r="AH188" s="40">
        <v>0</v>
      </c>
      <c r="AI188" s="40">
        <v>0</v>
      </c>
      <c r="AJ188" s="40">
        <v>0</v>
      </c>
      <c r="AK188" s="41"/>
      <c r="AL188" s="41"/>
      <c r="AM188" s="41"/>
      <c r="AN188" s="40">
        <v>0</v>
      </c>
      <c r="AO188" s="40">
        <v>0</v>
      </c>
    </row>
    <row r="189" spans="1:41" x14ac:dyDescent="0.2">
      <c r="A189" s="21">
        <v>800212422</v>
      </c>
      <c r="B189" s="22" t="s">
        <v>15</v>
      </c>
      <c r="C189" s="22" t="s">
        <v>16</v>
      </c>
      <c r="D189" s="22">
        <v>1205076</v>
      </c>
      <c r="E189" s="32" t="str">
        <f>+CONCATENATE(C189,D189)</f>
        <v>CLFR1205076</v>
      </c>
      <c r="F189" s="32" t="str">
        <f>+CONCATENATE(A189,"_",E189)</f>
        <v>800212422_CLFR1205076</v>
      </c>
      <c r="G189" s="23">
        <v>45394</v>
      </c>
      <c r="H189" s="23"/>
      <c r="I189" s="24">
        <v>45000</v>
      </c>
      <c r="J189" s="25">
        <v>45000</v>
      </c>
      <c r="K189" s="26" t="s">
        <v>14</v>
      </c>
      <c r="L189" s="42" t="e">
        <v>#N/A</v>
      </c>
      <c r="M189" s="21" t="s">
        <v>72</v>
      </c>
      <c r="N189" s="40">
        <v>0</v>
      </c>
      <c r="O189" s="45"/>
      <c r="P189" s="21"/>
      <c r="Q189" s="21"/>
      <c r="R189" s="40">
        <v>0</v>
      </c>
      <c r="S189" s="40">
        <v>0</v>
      </c>
      <c r="T189" s="21"/>
      <c r="U189" s="23"/>
      <c r="V189" s="40">
        <v>0</v>
      </c>
      <c r="W189" s="21" t="s">
        <v>23</v>
      </c>
      <c r="X189" s="23">
        <v>45394</v>
      </c>
      <c r="Y189" s="23">
        <v>45420</v>
      </c>
      <c r="Z189" s="23"/>
      <c r="AA189" s="40">
        <v>45000</v>
      </c>
      <c r="AB189" s="40">
        <v>0</v>
      </c>
      <c r="AC189" s="40">
        <v>0</v>
      </c>
      <c r="AD189" s="40">
        <v>0</v>
      </c>
      <c r="AE189" s="40">
        <v>0</v>
      </c>
      <c r="AF189" s="40">
        <v>0</v>
      </c>
      <c r="AG189" s="40">
        <v>0</v>
      </c>
      <c r="AH189" s="40">
        <v>0</v>
      </c>
      <c r="AI189" s="40">
        <v>0</v>
      </c>
      <c r="AJ189" s="40">
        <v>0</v>
      </c>
      <c r="AK189" s="41"/>
      <c r="AL189" s="41"/>
      <c r="AM189" s="41"/>
      <c r="AN189" s="40">
        <v>0</v>
      </c>
      <c r="AO189" s="40">
        <v>0</v>
      </c>
    </row>
    <row r="190" spans="1:41" x14ac:dyDescent="0.2">
      <c r="A190" s="21">
        <v>800212422</v>
      </c>
      <c r="B190" s="22" t="s">
        <v>15</v>
      </c>
      <c r="C190" s="22" t="s">
        <v>16</v>
      </c>
      <c r="D190" s="22">
        <v>1205417</v>
      </c>
      <c r="E190" s="32" t="str">
        <f>+CONCATENATE(C190,D190)</f>
        <v>CLFR1205417</v>
      </c>
      <c r="F190" s="32" t="str">
        <f>+CONCATENATE(A190,"_",E190)</f>
        <v>800212422_CLFR1205417</v>
      </c>
      <c r="G190" s="23">
        <v>45397</v>
      </c>
      <c r="H190" s="23">
        <v>45400</v>
      </c>
      <c r="I190" s="24">
        <v>195346</v>
      </c>
      <c r="J190" s="25">
        <v>195346</v>
      </c>
      <c r="K190" s="26" t="s">
        <v>13</v>
      </c>
      <c r="L190" s="42" t="e">
        <v>#N/A</v>
      </c>
      <c r="M190" s="21" t="s">
        <v>72</v>
      </c>
      <c r="N190" s="40">
        <v>0</v>
      </c>
      <c r="O190" s="45"/>
      <c r="P190" s="21"/>
      <c r="Q190" s="21"/>
      <c r="R190" s="40">
        <v>0</v>
      </c>
      <c r="S190" s="40">
        <v>0</v>
      </c>
      <c r="T190" s="21"/>
      <c r="U190" s="23"/>
      <c r="V190" s="40">
        <v>0</v>
      </c>
      <c r="W190" s="21" t="s">
        <v>23</v>
      </c>
      <c r="X190" s="23">
        <v>45397</v>
      </c>
      <c r="Y190" s="23">
        <v>45414</v>
      </c>
      <c r="Z190" s="23"/>
      <c r="AA190" s="40">
        <v>199846</v>
      </c>
      <c r="AB190" s="40">
        <v>0</v>
      </c>
      <c r="AC190" s="40">
        <v>0</v>
      </c>
      <c r="AD190" s="40">
        <v>0</v>
      </c>
      <c r="AE190" s="40">
        <v>0</v>
      </c>
      <c r="AF190" s="40">
        <v>0</v>
      </c>
      <c r="AG190" s="40">
        <v>0</v>
      </c>
      <c r="AH190" s="40">
        <v>0</v>
      </c>
      <c r="AI190" s="40">
        <v>0</v>
      </c>
      <c r="AJ190" s="40">
        <v>0</v>
      </c>
      <c r="AK190" s="41"/>
      <c r="AL190" s="41"/>
      <c r="AM190" s="41"/>
      <c r="AN190" s="40">
        <v>0</v>
      </c>
      <c r="AO190" s="40">
        <v>0</v>
      </c>
    </row>
    <row r="191" spans="1:41" x14ac:dyDescent="0.2">
      <c r="A191" s="21">
        <v>800212422</v>
      </c>
      <c r="B191" s="22" t="s">
        <v>15</v>
      </c>
      <c r="C191" s="22" t="s">
        <v>16</v>
      </c>
      <c r="D191" s="22">
        <v>1206079</v>
      </c>
      <c r="E191" s="32" t="str">
        <f>+CONCATENATE(C191,D191)</f>
        <v>CLFR1206079</v>
      </c>
      <c r="F191" s="32" t="str">
        <f>+CONCATENATE(A191,"_",E191)</f>
        <v>800212422_CLFR1206079</v>
      </c>
      <c r="G191" s="23">
        <v>45398</v>
      </c>
      <c r="H191" s="23">
        <v>45400</v>
      </c>
      <c r="I191" s="24">
        <v>702987</v>
      </c>
      <c r="J191" s="25">
        <v>632248</v>
      </c>
      <c r="K191" s="26" t="s">
        <v>13</v>
      </c>
      <c r="L191" s="42" t="e">
        <v>#N/A</v>
      </c>
      <c r="M191" s="21" t="s">
        <v>72</v>
      </c>
      <c r="N191" s="40">
        <v>0</v>
      </c>
      <c r="O191" s="45"/>
      <c r="P191" s="21"/>
      <c r="Q191" s="21"/>
      <c r="R191" s="40">
        <v>0</v>
      </c>
      <c r="S191" s="40">
        <v>0</v>
      </c>
      <c r="T191" s="21"/>
      <c r="U191" s="23"/>
      <c r="V191" s="40">
        <v>0</v>
      </c>
      <c r="W191" s="21" t="s">
        <v>23</v>
      </c>
      <c r="X191" s="23">
        <v>45398</v>
      </c>
      <c r="Y191" s="23">
        <v>45414</v>
      </c>
      <c r="Z191" s="23"/>
      <c r="AA191" s="40">
        <v>702987</v>
      </c>
      <c r="AB191" s="40">
        <v>0</v>
      </c>
      <c r="AC191" s="40">
        <v>0</v>
      </c>
      <c r="AD191" s="40">
        <v>0</v>
      </c>
      <c r="AE191" s="40">
        <v>0</v>
      </c>
      <c r="AF191" s="40">
        <v>0</v>
      </c>
      <c r="AG191" s="40">
        <v>0</v>
      </c>
      <c r="AH191" s="40">
        <v>0</v>
      </c>
      <c r="AI191" s="40">
        <v>0</v>
      </c>
      <c r="AJ191" s="40">
        <v>0</v>
      </c>
      <c r="AK191" s="41"/>
      <c r="AL191" s="41"/>
      <c r="AM191" s="41"/>
      <c r="AN191" s="40">
        <v>0</v>
      </c>
      <c r="AO191" s="40">
        <v>0</v>
      </c>
    </row>
    <row r="192" spans="1:41" x14ac:dyDescent="0.2">
      <c r="A192" s="21">
        <v>800212422</v>
      </c>
      <c r="B192" s="22" t="s">
        <v>15</v>
      </c>
      <c r="C192" s="22" t="s">
        <v>16</v>
      </c>
      <c r="D192" s="22">
        <v>1206235</v>
      </c>
      <c r="E192" s="32" t="str">
        <f>+CONCATENATE(C192,D192)</f>
        <v>CLFR1206235</v>
      </c>
      <c r="F192" s="32" t="str">
        <f>+CONCATENATE(A192,"_",E192)</f>
        <v>800212422_CLFR1206235</v>
      </c>
      <c r="G192" s="23">
        <v>45399</v>
      </c>
      <c r="H192" s="23">
        <v>45401</v>
      </c>
      <c r="I192" s="24">
        <v>2354810</v>
      </c>
      <c r="J192" s="25">
        <v>2354810</v>
      </c>
      <c r="K192" s="26" t="s">
        <v>13</v>
      </c>
      <c r="L192" s="42" t="e">
        <v>#N/A</v>
      </c>
      <c r="M192" s="21" t="s">
        <v>72</v>
      </c>
      <c r="N192" s="40">
        <v>0</v>
      </c>
      <c r="O192" s="45"/>
      <c r="P192" s="21"/>
      <c r="Q192" s="21"/>
      <c r="R192" s="40">
        <v>0</v>
      </c>
      <c r="S192" s="40">
        <v>0</v>
      </c>
      <c r="T192" s="21"/>
      <c r="U192" s="23"/>
      <c r="V192" s="40">
        <v>0</v>
      </c>
      <c r="W192" s="21" t="s">
        <v>23</v>
      </c>
      <c r="X192" s="23">
        <v>45399</v>
      </c>
      <c r="Y192" s="23">
        <v>45414</v>
      </c>
      <c r="Z192" s="23"/>
      <c r="AA192" s="40">
        <v>2354810</v>
      </c>
      <c r="AB192" s="40">
        <v>0</v>
      </c>
      <c r="AC192" s="40">
        <v>0</v>
      </c>
      <c r="AD192" s="40">
        <v>0</v>
      </c>
      <c r="AE192" s="40">
        <v>0</v>
      </c>
      <c r="AF192" s="40">
        <v>0</v>
      </c>
      <c r="AG192" s="40">
        <v>0</v>
      </c>
      <c r="AH192" s="40">
        <v>0</v>
      </c>
      <c r="AI192" s="40">
        <v>0</v>
      </c>
      <c r="AJ192" s="40">
        <v>0</v>
      </c>
      <c r="AK192" s="41"/>
      <c r="AL192" s="41"/>
      <c r="AM192" s="41"/>
      <c r="AN192" s="40">
        <v>0</v>
      </c>
      <c r="AO192" s="40">
        <v>0</v>
      </c>
    </row>
    <row r="193" spans="1:41" x14ac:dyDescent="0.2">
      <c r="A193" s="21">
        <v>800212422</v>
      </c>
      <c r="B193" s="22" t="s">
        <v>15</v>
      </c>
      <c r="C193" s="22" t="s">
        <v>16</v>
      </c>
      <c r="D193" s="22">
        <v>1206244</v>
      </c>
      <c r="E193" s="32" t="str">
        <f>+CONCATENATE(C193,D193)</f>
        <v>CLFR1206244</v>
      </c>
      <c r="F193" s="32" t="str">
        <f>+CONCATENATE(A193,"_",E193)</f>
        <v>800212422_CLFR1206244</v>
      </c>
      <c r="G193" s="23">
        <v>45399</v>
      </c>
      <c r="H193" s="23">
        <v>45404</v>
      </c>
      <c r="I193" s="24">
        <v>6689967</v>
      </c>
      <c r="J193" s="25">
        <v>6689967</v>
      </c>
      <c r="K193" s="26" t="s">
        <v>13</v>
      </c>
      <c r="L193" s="42" t="e">
        <v>#N/A</v>
      </c>
      <c r="M193" s="21" t="s">
        <v>72</v>
      </c>
      <c r="N193" s="40">
        <v>0</v>
      </c>
      <c r="O193" s="45"/>
      <c r="P193" s="21"/>
      <c r="Q193" s="21"/>
      <c r="R193" s="40">
        <v>0</v>
      </c>
      <c r="S193" s="40">
        <v>0</v>
      </c>
      <c r="T193" s="21"/>
      <c r="U193" s="23"/>
      <c r="V193" s="40">
        <v>0</v>
      </c>
      <c r="W193" s="21" t="s">
        <v>23</v>
      </c>
      <c r="X193" s="23">
        <v>45399</v>
      </c>
      <c r="Y193" s="23">
        <v>45414</v>
      </c>
      <c r="Z193" s="23"/>
      <c r="AA193" s="40">
        <v>6689967</v>
      </c>
      <c r="AB193" s="40">
        <v>0</v>
      </c>
      <c r="AC193" s="40">
        <v>0</v>
      </c>
      <c r="AD193" s="40">
        <v>0</v>
      </c>
      <c r="AE193" s="40">
        <v>0</v>
      </c>
      <c r="AF193" s="40">
        <v>0</v>
      </c>
      <c r="AG193" s="40">
        <v>0</v>
      </c>
      <c r="AH193" s="40">
        <v>0</v>
      </c>
      <c r="AI193" s="40">
        <v>0</v>
      </c>
      <c r="AJ193" s="40">
        <v>0</v>
      </c>
      <c r="AK193" s="41"/>
      <c r="AL193" s="41"/>
      <c r="AM193" s="41"/>
      <c r="AN193" s="40">
        <v>0</v>
      </c>
      <c r="AO193" s="40">
        <v>0</v>
      </c>
    </row>
    <row r="194" spans="1:41" x14ac:dyDescent="0.2">
      <c r="A194" s="21">
        <v>800212422</v>
      </c>
      <c r="B194" s="22" t="s">
        <v>15</v>
      </c>
      <c r="C194" s="22" t="s">
        <v>16</v>
      </c>
      <c r="D194" s="22">
        <v>1206331</v>
      </c>
      <c r="E194" s="32" t="str">
        <f>+CONCATENATE(C194,D194)</f>
        <v>CLFR1206331</v>
      </c>
      <c r="F194" s="32" t="str">
        <f>+CONCATENATE(A194,"_",E194)</f>
        <v>800212422_CLFR1206331</v>
      </c>
      <c r="G194" s="23">
        <v>45399</v>
      </c>
      <c r="H194" s="23"/>
      <c r="I194" s="24">
        <v>5388198</v>
      </c>
      <c r="J194" s="25">
        <v>5388198</v>
      </c>
      <c r="K194" s="26" t="s">
        <v>13</v>
      </c>
      <c r="L194" s="42" t="e">
        <v>#N/A</v>
      </c>
      <c r="M194" s="21" t="s">
        <v>72</v>
      </c>
      <c r="N194" s="40">
        <v>0</v>
      </c>
      <c r="O194" s="45"/>
      <c r="P194" s="21"/>
      <c r="Q194" s="21"/>
      <c r="R194" s="40">
        <v>0</v>
      </c>
      <c r="S194" s="40">
        <v>0</v>
      </c>
      <c r="T194" s="21"/>
      <c r="U194" s="23"/>
      <c r="V194" s="40">
        <v>0</v>
      </c>
      <c r="W194" s="21" t="s">
        <v>23</v>
      </c>
      <c r="X194" s="23">
        <v>45399</v>
      </c>
      <c r="Y194" s="23">
        <v>45415</v>
      </c>
      <c r="Z194" s="23"/>
      <c r="AA194" s="40">
        <v>5388198</v>
      </c>
      <c r="AB194" s="40">
        <v>0</v>
      </c>
      <c r="AC194" s="40">
        <v>0</v>
      </c>
      <c r="AD194" s="40">
        <v>0</v>
      </c>
      <c r="AE194" s="40">
        <v>0</v>
      </c>
      <c r="AF194" s="40">
        <v>0</v>
      </c>
      <c r="AG194" s="40">
        <v>0</v>
      </c>
      <c r="AH194" s="40">
        <v>0</v>
      </c>
      <c r="AI194" s="40">
        <v>0</v>
      </c>
      <c r="AJ194" s="40">
        <v>0</v>
      </c>
      <c r="AK194" s="41"/>
      <c r="AL194" s="41"/>
      <c r="AM194" s="41"/>
      <c r="AN194" s="40">
        <v>0</v>
      </c>
      <c r="AO194" s="40">
        <v>0</v>
      </c>
    </row>
    <row r="195" spans="1:41" x14ac:dyDescent="0.2">
      <c r="A195" s="21">
        <v>800212422</v>
      </c>
      <c r="B195" s="22" t="s">
        <v>15</v>
      </c>
      <c r="C195" s="22" t="s">
        <v>16</v>
      </c>
      <c r="D195" s="22">
        <v>1206427</v>
      </c>
      <c r="E195" s="32" t="str">
        <f>+CONCATENATE(C195,D195)</f>
        <v>CLFR1206427</v>
      </c>
      <c r="F195" s="32" t="str">
        <f>+CONCATENATE(A195,"_",E195)</f>
        <v>800212422_CLFR1206427</v>
      </c>
      <c r="G195" s="23">
        <v>45399</v>
      </c>
      <c r="H195" s="23">
        <v>45401</v>
      </c>
      <c r="I195" s="24">
        <v>60000</v>
      </c>
      <c r="J195" s="25">
        <v>60000</v>
      </c>
      <c r="K195" s="26" t="s">
        <v>13</v>
      </c>
      <c r="L195" s="42" t="e">
        <v>#N/A</v>
      </c>
      <c r="M195" s="21" t="s">
        <v>72</v>
      </c>
      <c r="N195" s="40">
        <v>0</v>
      </c>
      <c r="O195" s="45"/>
      <c r="P195" s="21"/>
      <c r="Q195" s="21"/>
      <c r="R195" s="40">
        <v>0</v>
      </c>
      <c r="S195" s="40">
        <v>0</v>
      </c>
      <c r="T195" s="21"/>
      <c r="U195" s="23"/>
      <c r="V195" s="40">
        <v>0</v>
      </c>
      <c r="W195" s="21" t="s">
        <v>23</v>
      </c>
      <c r="X195" s="23">
        <v>45399</v>
      </c>
      <c r="Y195" s="23">
        <v>45414</v>
      </c>
      <c r="Z195" s="23"/>
      <c r="AA195" s="40">
        <v>60000</v>
      </c>
      <c r="AB195" s="40">
        <v>0</v>
      </c>
      <c r="AC195" s="40">
        <v>0</v>
      </c>
      <c r="AD195" s="40">
        <v>0</v>
      </c>
      <c r="AE195" s="40">
        <v>0</v>
      </c>
      <c r="AF195" s="40">
        <v>0</v>
      </c>
      <c r="AG195" s="40">
        <v>0</v>
      </c>
      <c r="AH195" s="40">
        <v>0</v>
      </c>
      <c r="AI195" s="40">
        <v>0</v>
      </c>
      <c r="AJ195" s="40">
        <v>0</v>
      </c>
      <c r="AK195" s="41"/>
      <c r="AL195" s="41"/>
      <c r="AM195" s="41"/>
      <c r="AN195" s="40">
        <v>0</v>
      </c>
      <c r="AO195" s="40">
        <v>0</v>
      </c>
    </row>
    <row r="196" spans="1:41" x14ac:dyDescent="0.2">
      <c r="A196" s="21">
        <v>800212422</v>
      </c>
      <c r="B196" s="22" t="s">
        <v>15</v>
      </c>
      <c r="C196" s="22" t="s">
        <v>16</v>
      </c>
      <c r="D196" s="22">
        <v>1206464</v>
      </c>
      <c r="E196" s="32" t="str">
        <f>+CONCATENATE(C196,D196)</f>
        <v>CLFR1206464</v>
      </c>
      <c r="F196" s="32" t="str">
        <f>+CONCATENATE(A196,"_",E196)</f>
        <v>800212422_CLFR1206464</v>
      </c>
      <c r="G196" s="23">
        <v>45399</v>
      </c>
      <c r="H196" s="23">
        <v>45401</v>
      </c>
      <c r="I196" s="24">
        <v>64479</v>
      </c>
      <c r="J196" s="25">
        <v>59979</v>
      </c>
      <c r="K196" s="26" t="s">
        <v>13</v>
      </c>
      <c r="L196" s="42" t="e">
        <v>#N/A</v>
      </c>
      <c r="M196" s="21" t="s">
        <v>72</v>
      </c>
      <c r="N196" s="40">
        <v>0</v>
      </c>
      <c r="O196" s="45"/>
      <c r="P196" s="21"/>
      <c r="Q196" s="21"/>
      <c r="R196" s="40">
        <v>0</v>
      </c>
      <c r="S196" s="40">
        <v>0</v>
      </c>
      <c r="T196" s="21"/>
      <c r="U196" s="23"/>
      <c r="V196" s="40">
        <v>0</v>
      </c>
      <c r="W196" s="21" t="s">
        <v>23</v>
      </c>
      <c r="X196" s="23">
        <v>45399</v>
      </c>
      <c r="Y196" s="23">
        <v>45414</v>
      </c>
      <c r="Z196" s="23"/>
      <c r="AA196" s="40">
        <v>64479</v>
      </c>
      <c r="AB196" s="40">
        <v>0</v>
      </c>
      <c r="AC196" s="40">
        <v>0</v>
      </c>
      <c r="AD196" s="40">
        <v>0</v>
      </c>
      <c r="AE196" s="40">
        <v>0</v>
      </c>
      <c r="AF196" s="40">
        <v>0</v>
      </c>
      <c r="AG196" s="40">
        <v>0</v>
      </c>
      <c r="AH196" s="40">
        <v>0</v>
      </c>
      <c r="AI196" s="40">
        <v>0</v>
      </c>
      <c r="AJ196" s="40">
        <v>0</v>
      </c>
      <c r="AK196" s="41"/>
      <c r="AL196" s="41"/>
      <c r="AM196" s="41"/>
      <c r="AN196" s="40">
        <v>0</v>
      </c>
      <c r="AO196" s="40">
        <v>0</v>
      </c>
    </row>
    <row r="197" spans="1:41" x14ac:dyDescent="0.2">
      <c r="A197" s="21">
        <v>800212422</v>
      </c>
      <c r="B197" s="22" t="s">
        <v>15</v>
      </c>
      <c r="C197" s="22" t="s">
        <v>16</v>
      </c>
      <c r="D197" s="22">
        <v>1206574</v>
      </c>
      <c r="E197" s="32" t="str">
        <f>+CONCATENATE(C197,D197)</f>
        <v>CLFR1206574</v>
      </c>
      <c r="F197" s="32" t="str">
        <f>+CONCATENATE(A197,"_",E197)</f>
        <v>800212422_CLFR1206574</v>
      </c>
      <c r="G197" s="23">
        <v>45399</v>
      </c>
      <c r="H197" s="23">
        <v>45401</v>
      </c>
      <c r="I197" s="24">
        <v>60000</v>
      </c>
      <c r="J197" s="25">
        <v>55500</v>
      </c>
      <c r="K197" s="26" t="s">
        <v>13</v>
      </c>
      <c r="L197" s="42" t="e">
        <v>#N/A</v>
      </c>
      <c r="M197" s="21" t="s">
        <v>72</v>
      </c>
      <c r="N197" s="40">
        <v>0</v>
      </c>
      <c r="O197" s="45"/>
      <c r="P197" s="21"/>
      <c r="Q197" s="21"/>
      <c r="R197" s="40">
        <v>0</v>
      </c>
      <c r="S197" s="40">
        <v>0</v>
      </c>
      <c r="T197" s="21"/>
      <c r="U197" s="23"/>
      <c r="V197" s="40">
        <v>0</v>
      </c>
      <c r="W197" s="21" t="s">
        <v>23</v>
      </c>
      <c r="X197" s="23">
        <v>45399</v>
      </c>
      <c r="Y197" s="23">
        <v>45414</v>
      </c>
      <c r="Z197" s="23"/>
      <c r="AA197" s="40">
        <v>60000</v>
      </c>
      <c r="AB197" s="40">
        <v>0</v>
      </c>
      <c r="AC197" s="40">
        <v>0</v>
      </c>
      <c r="AD197" s="40">
        <v>0</v>
      </c>
      <c r="AE197" s="40">
        <v>0</v>
      </c>
      <c r="AF197" s="40">
        <v>0</v>
      </c>
      <c r="AG197" s="40">
        <v>0</v>
      </c>
      <c r="AH197" s="40">
        <v>0</v>
      </c>
      <c r="AI197" s="40">
        <v>0</v>
      </c>
      <c r="AJ197" s="40">
        <v>0</v>
      </c>
      <c r="AK197" s="41"/>
      <c r="AL197" s="41"/>
      <c r="AM197" s="41"/>
      <c r="AN197" s="40">
        <v>0</v>
      </c>
      <c r="AO197" s="40">
        <v>0</v>
      </c>
    </row>
    <row r="198" spans="1:41" x14ac:dyDescent="0.2">
      <c r="A198" s="21">
        <v>800212422</v>
      </c>
      <c r="B198" s="22" t="s">
        <v>15</v>
      </c>
      <c r="C198" s="22" t="s">
        <v>17</v>
      </c>
      <c r="D198" s="22">
        <v>104050</v>
      </c>
      <c r="E198" s="32" t="str">
        <f>+CONCATENATE(C198,D198)</f>
        <v>CLV104050</v>
      </c>
      <c r="F198" s="32" t="str">
        <f>+CONCATENATE(A198,"_",E198)</f>
        <v>800212422_CLV104050</v>
      </c>
      <c r="G198" s="23">
        <v>45401</v>
      </c>
      <c r="H198" s="23"/>
      <c r="I198" s="24">
        <v>115668</v>
      </c>
      <c r="J198" s="25">
        <v>115668</v>
      </c>
      <c r="K198" s="26" t="s">
        <v>13</v>
      </c>
      <c r="L198" s="42" t="e">
        <v>#N/A</v>
      </c>
      <c r="M198" s="21" t="s">
        <v>72</v>
      </c>
      <c r="N198" s="40">
        <v>0</v>
      </c>
      <c r="O198" s="45"/>
      <c r="P198" s="21"/>
      <c r="Q198" s="21"/>
      <c r="R198" s="40">
        <v>0</v>
      </c>
      <c r="S198" s="40">
        <v>0</v>
      </c>
      <c r="T198" s="21"/>
      <c r="U198" s="23"/>
      <c r="V198" s="40">
        <v>0</v>
      </c>
      <c r="W198" s="21" t="s">
        <v>23</v>
      </c>
      <c r="X198" s="23">
        <v>45401</v>
      </c>
      <c r="Y198" s="23">
        <v>45415</v>
      </c>
      <c r="Z198" s="23"/>
      <c r="AA198" s="40">
        <v>115668</v>
      </c>
      <c r="AB198" s="40">
        <v>0</v>
      </c>
      <c r="AC198" s="40">
        <v>0</v>
      </c>
      <c r="AD198" s="40">
        <v>0</v>
      </c>
      <c r="AE198" s="40">
        <v>0</v>
      </c>
      <c r="AF198" s="40">
        <v>0</v>
      </c>
      <c r="AG198" s="40">
        <v>0</v>
      </c>
      <c r="AH198" s="40">
        <v>0</v>
      </c>
      <c r="AI198" s="40">
        <v>0</v>
      </c>
      <c r="AJ198" s="40">
        <v>0</v>
      </c>
      <c r="AK198" s="41"/>
      <c r="AL198" s="41"/>
      <c r="AM198" s="41"/>
      <c r="AN198" s="40">
        <v>0</v>
      </c>
      <c r="AO198" s="40">
        <v>0</v>
      </c>
    </row>
    <row r="199" spans="1:41" x14ac:dyDescent="0.2">
      <c r="A199" s="21">
        <v>800212422</v>
      </c>
      <c r="B199" s="22" t="s">
        <v>15</v>
      </c>
      <c r="C199" s="22" t="s">
        <v>16</v>
      </c>
      <c r="D199" s="22">
        <v>1207451</v>
      </c>
      <c r="E199" s="32" t="str">
        <f>+CONCATENATE(C199,D199)</f>
        <v>CLFR1207451</v>
      </c>
      <c r="F199" s="32" t="str">
        <f>+CONCATENATE(A199,"_",E199)</f>
        <v>800212422_CLFR1207451</v>
      </c>
      <c r="G199" s="23">
        <v>45401</v>
      </c>
      <c r="H199" s="23">
        <v>45404</v>
      </c>
      <c r="I199" s="24">
        <v>75755</v>
      </c>
      <c r="J199" s="25">
        <v>57555</v>
      </c>
      <c r="K199" s="26" t="s">
        <v>13</v>
      </c>
      <c r="L199" s="42" t="e">
        <v>#N/A</v>
      </c>
      <c r="M199" s="21" t="s">
        <v>72</v>
      </c>
      <c r="N199" s="40">
        <v>0</v>
      </c>
      <c r="O199" s="45"/>
      <c r="P199" s="21"/>
      <c r="Q199" s="21"/>
      <c r="R199" s="40">
        <v>0</v>
      </c>
      <c r="S199" s="40">
        <v>0</v>
      </c>
      <c r="T199" s="21"/>
      <c r="U199" s="23"/>
      <c r="V199" s="40">
        <v>0</v>
      </c>
      <c r="W199" s="21" t="s">
        <v>23</v>
      </c>
      <c r="X199" s="23">
        <v>45401</v>
      </c>
      <c r="Y199" s="23">
        <v>45414</v>
      </c>
      <c r="Z199" s="23"/>
      <c r="AA199" s="40">
        <v>75755</v>
      </c>
      <c r="AB199" s="40">
        <v>0</v>
      </c>
      <c r="AC199" s="40">
        <v>0</v>
      </c>
      <c r="AD199" s="40">
        <v>0</v>
      </c>
      <c r="AE199" s="40">
        <v>0</v>
      </c>
      <c r="AF199" s="40">
        <v>0</v>
      </c>
      <c r="AG199" s="40">
        <v>0</v>
      </c>
      <c r="AH199" s="40">
        <v>0</v>
      </c>
      <c r="AI199" s="40">
        <v>0</v>
      </c>
      <c r="AJ199" s="40">
        <v>0</v>
      </c>
      <c r="AK199" s="41"/>
      <c r="AL199" s="41"/>
      <c r="AM199" s="41"/>
      <c r="AN199" s="40">
        <v>0</v>
      </c>
      <c r="AO199" s="40">
        <v>0</v>
      </c>
    </row>
    <row r="200" spans="1:41" x14ac:dyDescent="0.2">
      <c r="A200" s="21">
        <v>800212422</v>
      </c>
      <c r="B200" s="22" t="s">
        <v>15</v>
      </c>
      <c r="C200" s="22" t="s">
        <v>16</v>
      </c>
      <c r="D200" s="22">
        <v>1208006</v>
      </c>
      <c r="E200" s="32" t="str">
        <f>+CONCATENATE(C200,D200)</f>
        <v>CLFR1208006</v>
      </c>
      <c r="F200" s="32" t="str">
        <f>+CONCATENATE(A200,"_",E200)</f>
        <v>800212422_CLFR1208006</v>
      </c>
      <c r="G200" s="23">
        <v>45404</v>
      </c>
      <c r="H200" s="23">
        <v>45411</v>
      </c>
      <c r="I200" s="24">
        <v>68848</v>
      </c>
      <c r="J200" s="25">
        <v>68848</v>
      </c>
      <c r="K200" s="26" t="s">
        <v>13</v>
      </c>
      <c r="L200" s="42" t="e">
        <v>#N/A</v>
      </c>
      <c r="M200" s="21" t="s">
        <v>72</v>
      </c>
      <c r="N200" s="40">
        <v>0</v>
      </c>
      <c r="O200" s="45"/>
      <c r="P200" s="21"/>
      <c r="Q200" s="21"/>
      <c r="R200" s="40">
        <v>0</v>
      </c>
      <c r="S200" s="40">
        <v>0</v>
      </c>
      <c r="T200" s="21"/>
      <c r="U200" s="23"/>
      <c r="V200" s="40">
        <v>0</v>
      </c>
      <c r="W200" s="21" t="s">
        <v>23</v>
      </c>
      <c r="X200" s="23">
        <v>45404</v>
      </c>
      <c r="Y200" s="23">
        <v>45414</v>
      </c>
      <c r="Z200" s="23"/>
      <c r="AA200" s="40">
        <v>73348</v>
      </c>
      <c r="AB200" s="40">
        <v>0</v>
      </c>
      <c r="AC200" s="40">
        <v>0</v>
      </c>
      <c r="AD200" s="40">
        <v>0</v>
      </c>
      <c r="AE200" s="40">
        <v>0</v>
      </c>
      <c r="AF200" s="40">
        <v>0</v>
      </c>
      <c r="AG200" s="40">
        <v>0</v>
      </c>
      <c r="AH200" s="40">
        <v>0</v>
      </c>
      <c r="AI200" s="40">
        <v>0</v>
      </c>
      <c r="AJ200" s="40">
        <v>0</v>
      </c>
      <c r="AK200" s="41"/>
      <c r="AL200" s="41"/>
      <c r="AM200" s="41"/>
      <c r="AN200" s="40">
        <v>0</v>
      </c>
      <c r="AO200" s="40">
        <v>0</v>
      </c>
    </row>
    <row r="201" spans="1:41" x14ac:dyDescent="0.2">
      <c r="A201" s="21">
        <v>800212422</v>
      </c>
      <c r="B201" s="22" t="s">
        <v>15</v>
      </c>
      <c r="C201" s="22" t="s">
        <v>16</v>
      </c>
      <c r="D201" s="22">
        <v>1208412</v>
      </c>
      <c r="E201" s="32" t="str">
        <f>+CONCATENATE(C201,D201)</f>
        <v>CLFR1208412</v>
      </c>
      <c r="F201" s="32" t="str">
        <f>+CONCATENATE(A201,"_",E201)</f>
        <v>800212422_CLFR1208412</v>
      </c>
      <c r="G201" s="23">
        <v>45404</v>
      </c>
      <c r="H201" s="23">
        <v>45407</v>
      </c>
      <c r="I201" s="24">
        <v>7310849</v>
      </c>
      <c r="J201" s="25">
        <v>7310849</v>
      </c>
      <c r="K201" s="26" t="s">
        <v>13</v>
      </c>
      <c r="L201" s="42" t="e">
        <v>#N/A</v>
      </c>
      <c r="M201" s="21" t="s">
        <v>72</v>
      </c>
      <c r="N201" s="40">
        <v>0</v>
      </c>
      <c r="O201" s="45"/>
      <c r="P201" s="21"/>
      <c r="Q201" s="21"/>
      <c r="R201" s="40">
        <v>0</v>
      </c>
      <c r="S201" s="40">
        <v>0</v>
      </c>
      <c r="T201" s="21"/>
      <c r="U201" s="23"/>
      <c r="V201" s="40">
        <v>0</v>
      </c>
      <c r="W201" s="21" t="s">
        <v>23</v>
      </c>
      <c r="X201" s="23">
        <v>45404</v>
      </c>
      <c r="Y201" s="23">
        <v>45414</v>
      </c>
      <c r="Z201" s="23"/>
      <c r="AA201" s="40">
        <v>7310849</v>
      </c>
      <c r="AB201" s="40">
        <v>0</v>
      </c>
      <c r="AC201" s="40">
        <v>0</v>
      </c>
      <c r="AD201" s="40">
        <v>0</v>
      </c>
      <c r="AE201" s="40">
        <v>0</v>
      </c>
      <c r="AF201" s="40">
        <v>0</v>
      </c>
      <c r="AG201" s="40">
        <v>0</v>
      </c>
      <c r="AH201" s="40">
        <v>0</v>
      </c>
      <c r="AI201" s="40">
        <v>0</v>
      </c>
      <c r="AJ201" s="40">
        <v>0</v>
      </c>
      <c r="AK201" s="41"/>
      <c r="AL201" s="41"/>
      <c r="AM201" s="41"/>
      <c r="AN201" s="40">
        <v>0</v>
      </c>
      <c r="AO201" s="40">
        <v>0</v>
      </c>
    </row>
    <row r="202" spans="1:41" x14ac:dyDescent="0.2">
      <c r="A202" s="21">
        <v>800212422</v>
      </c>
      <c r="B202" s="22" t="s">
        <v>15</v>
      </c>
      <c r="C202" s="22" t="s">
        <v>16</v>
      </c>
      <c r="D202" s="22">
        <v>1208848</v>
      </c>
      <c r="E202" s="32" t="str">
        <f>+CONCATENATE(C202,D202)</f>
        <v>CLFR1208848</v>
      </c>
      <c r="F202" s="32" t="str">
        <f>+CONCATENATE(A202,"_",E202)</f>
        <v>800212422_CLFR1208848</v>
      </c>
      <c r="G202" s="23">
        <v>45405</v>
      </c>
      <c r="H202" s="23">
        <v>45407</v>
      </c>
      <c r="I202" s="24">
        <v>9800000</v>
      </c>
      <c r="J202" s="25">
        <v>9800000</v>
      </c>
      <c r="K202" s="26" t="s">
        <v>13</v>
      </c>
      <c r="L202" s="42" t="e">
        <v>#N/A</v>
      </c>
      <c r="M202" s="21" t="s">
        <v>72</v>
      </c>
      <c r="N202" s="40">
        <v>0</v>
      </c>
      <c r="O202" s="45"/>
      <c r="P202" s="21"/>
      <c r="Q202" s="21"/>
      <c r="R202" s="40">
        <v>0</v>
      </c>
      <c r="S202" s="40">
        <v>0</v>
      </c>
      <c r="T202" s="21"/>
      <c r="U202" s="23"/>
      <c r="V202" s="40">
        <v>0</v>
      </c>
      <c r="W202" s="21" t="s">
        <v>23</v>
      </c>
      <c r="X202" s="23">
        <v>45405</v>
      </c>
      <c r="Y202" s="23">
        <v>45414</v>
      </c>
      <c r="Z202" s="23"/>
      <c r="AA202" s="40">
        <v>9800000</v>
      </c>
      <c r="AB202" s="40">
        <v>0</v>
      </c>
      <c r="AC202" s="40">
        <v>0</v>
      </c>
      <c r="AD202" s="40">
        <v>0</v>
      </c>
      <c r="AE202" s="40">
        <v>0</v>
      </c>
      <c r="AF202" s="40">
        <v>0</v>
      </c>
      <c r="AG202" s="40">
        <v>0</v>
      </c>
      <c r="AH202" s="40">
        <v>0</v>
      </c>
      <c r="AI202" s="40">
        <v>0</v>
      </c>
      <c r="AJ202" s="40">
        <v>0</v>
      </c>
      <c r="AK202" s="41"/>
      <c r="AL202" s="41"/>
      <c r="AM202" s="41"/>
      <c r="AN202" s="40">
        <v>0</v>
      </c>
      <c r="AO202" s="40">
        <v>0</v>
      </c>
    </row>
    <row r="203" spans="1:41" x14ac:dyDescent="0.2">
      <c r="A203" s="21">
        <v>800212422</v>
      </c>
      <c r="B203" s="22" t="s">
        <v>15</v>
      </c>
      <c r="C203" s="22" t="s">
        <v>16</v>
      </c>
      <c r="D203" s="22">
        <v>1208958</v>
      </c>
      <c r="E203" s="32" t="str">
        <f>+CONCATENATE(C203,D203)</f>
        <v>CLFR1208958</v>
      </c>
      <c r="F203" s="32" t="str">
        <f>+CONCATENATE(A203,"_",E203)</f>
        <v>800212422_CLFR1208958</v>
      </c>
      <c r="G203" s="23">
        <v>45405</v>
      </c>
      <c r="H203" s="23"/>
      <c r="I203" s="24">
        <v>50296015</v>
      </c>
      <c r="J203" s="25">
        <v>50296015</v>
      </c>
      <c r="K203" s="26" t="s">
        <v>13</v>
      </c>
      <c r="L203" s="42" t="e">
        <v>#N/A</v>
      </c>
      <c r="M203" s="21" t="s">
        <v>72</v>
      </c>
      <c r="N203" s="40">
        <v>0</v>
      </c>
      <c r="O203" s="45"/>
      <c r="P203" s="21"/>
      <c r="Q203" s="21"/>
      <c r="R203" s="40">
        <v>0</v>
      </c>
      <c r="S203" s="40">
        <v>0</v>
      </c>
      <c r="T203" s="21"/>
      <c r="U203" s="23"/>
      <c r="V203" s="40">
        <v>0</v>
      </c>
      <c r="W203" s="21" t="s">
        <v>23</v>
      </c>
      <c r="X203" s="23">
        <v>45405</v>
      </c>
      <c r="Y203" s="23">
        <v>45418</v>
      </c>
      <c r="Z203" s="23"/>
      <c r="AA203" s="40">
        <v>50296015</v>
      </c>
      <c r="AB203" s="40">
        <v>0</v>
      </c>
      <c r="AC203" s="40">
        <v>0</v>
      </c>
      <c r="AD203" s="40">
        <v>0</v>
      </c>
      <c r="AE203" s="40">
        <v>0</v>
      </c>
      <c r="AF203" s="40">
        <v>0</v>
      </c>
      <c r="AG203" s="40">
        <v>0</v>
      </c>
      <c r="AH203" s="40">
        <v>0</v>
      </c>
      <c r="AI203" s="40">
        <v>0</v>
      </c>
      <c r="AJ203" s="40">
        <v>0</v>
      </c>
      <c r="AK203" s="41"/>
      <c r="AL203" s="41"/>
      <c r="AM203" s="41"/>
      <c r="AN203" s="40">
        <v>0</v>
      </c>
      <c r="AO203" s="40">
        <v>0</v>
      </c>
    </row>
    <row r="204" spans="1:41" x14ac:dyDescent="0.2">
      <c r="A204" s="21">
        <v>800212422</v>
      </c>
      <c r="B204" s="22" t="s">
        <v>15</v>
      </c>
      <c r="C204" s="22" t="s">
        <v>16</v>
      </c>
      <c r="D204" s="22">
        <v>1209468</v>
      </c>
      <c r="E204" s="32" t="str">
        <f>+CONCATENATE(C204,D204)</f>
        <v>CLFR1209468</v>
      </c>
      <c r="F204" s="32" t="str">
        <f>+CONCATENATE(A204,"_",E204)</f>
        <v>800212422_CLFR1209468</v>
      </c>
      <c r="G204" s="23">
        <v>45406</v>
      </c>
      <c r="H204" s="23">
        <v>45407</v>
      </c>
      <c r="I204" s="24">
        <v>60000</v>
      </c>
      <c r="J204" s="25">
        <v>60000</v>
      </c>
      <c r="K204" s="26" t="s">
        <v>13</v>
      </c>
      <c r="L204" s="42" t="e">
        <v>#N/A</v>
      </c>
      <c r="M204" s="21" t="s">
        <v>72</v>
      </c>
      <c r="N204" s="40">
        <v>0</v>
      </c>
      <c r="O204" s="45"/>
      <c r="P204" s="21"/>
      <c r="Q204" s="21"/>
      <c r="R204" s="40">
        <v>0</v>
      </c>
      <c r="S204" s="40">
        <v>0</v>
      </c>
      <c r="T204" s="21"/>
      <c r="U204" s="23"/>
      <c r="V204" s="40">
        <v>0</v>
      </c>
      <c r="W204" s="21" t="s">
        <v>23</v>
      </c>
      <c r="X204" s="23">
        <v>45406</v>
      </c>
      <c r="Y204" s="23">
        <v>45414</v>
      </c>
      <c r="Z204" s="23"/>
      <c r="AA204" s="40">
        <v>60000</v>
      </c>
      <c r="AB204" s="40">
        <v>0</v>
      </c>
      <c r="AC204" s="40">
        <v>0</v>
      </c>
      <c r="AD204" s="40">
        <v>0</v>
      </c>
      <c r="AE204" s="40">
        <v>0</v>
      </c>
      <c r="AF204" s="40">
        <v>0</v>
      </c>
      <c r="AG204" s="40">
        <v>0</v>
      </c>
      <c r="AH204" s="40">
        <v>0</v>
      </c>
      <c r="AI204" s="40">
        <v>0</v>
      </c>
      <c r="AJ204" s="40">
        <v>0</v>
      </c>
      <c r="AK204" s="41"/>
      <c r="AL204" s="41"/>
      <c r="AM204" s="41"/>
      <c r="AN204" s="40">
        <v>0</v>
      </c>
      <c r="AO204" s="40">
        <v>0</v>
      </c>
    </row>
    <row r="205" spans="1:41" x14ac:dyDescent="0.2">
      <c r="A205" s="21">
        <v>800212422</v>
      </c>
      <c r="B205" s="22" t="s">
        <v>15</v>
      </c>
      <c r="C205" s="22" t="s">
        <v>16</v>
      </c>
      <c r="D205" s="22">
        <v>1209852</v>
      </c>
      <c r="E205" s="32" t="str">
        <f>+CONCATENATE(C205,D205)</f>
        <v>CLFR1209852</v>
      </c>
      <c r="F205" s="32" t="str">
        <f>+CONCATENATE(A205,"_",E205)</f>
        <v>800212422_CLFR1209852</v>
      </c>
      <c r="G205" s="23">
        <v>45407</v>
      </c>
      <c r="H205" s="23">
        <v>45411</v>
      </c>
      <c r="I205" s="24">
        <v>60000</v>
      </c>
      <c r="J205" s="25">
        <v>55500</v>
      </c>
      <c r="K205" s="26" t="s">
        <v>13</v>
      </c>
      <c r="L205" s="42" t="e">
        <v>#N/A</v>
      </c>
      <c r="M205" s="21" t="s">
        <v>72</v>
      </c>
      <c r="N205" s="40">
        <v>0</v>
      </c>
      <c r="O205" s="45"/>
      <c r="P205" s="21"/>
      <c r="Q205" s="21"/>
      <c r="R205" s="40">
        <v>0</v>
      </c>
      <c r="S205" s="40">
        <v>0</v>
      </c>
      <c r="T205" s="21"/>
      <c r="U205" s="23"/>
      <c r="V205" s="40">
        <v>0</v>
      </c>
      <c r="W205" s="21" t="s">
        <v>23</v>
      </c>
      <c r="X205" s="23">
        <v>45407</v>
      </c>
      <c r="Y205" s="23">
        <v>45414</v>
      </c>
      <c r="Z205" s="23"/>
      <c r="AA205" s="40">
        <v>60000</v>
      </c>
      <c r="AB205" s="40">
        <v>0</v>
      </c>
      <c r="AC205" s="40">
        <v>0</v>
      </c>
      <c r="AD205" s="40">
        <v>0</v>
      </c>
      <c r="AE205" s="40">
        <v>0</v>
      </c>
      <c r="AF205" s="40">
        <v>0</v>
      </c>
      <c r="AG205" s="40">
        <v>0</v>
      </c>
      <c r="AH205" s="40">
        <v>0</v>
      </c>
      <c r="AI205" s="40">
        <v>0</v>
      </c>
      <c r="AJ205" s="40">
        <v>0</v>
      </c>
      <c r="AK205" s="41"/>
      <c r="AL205" s="41"/>
      <c r="AM205" s="41"/>
      <c r="AN205" s="40">
        <v>0</v>
      </c>
      <c r="AO205" s="40">
        <v>0</v>
      </c>
    </row>
    <row r="206" spans="1:41" x14ac:dyDescent="0.2">
      <c r="A206" s="21">
        <v>800212422</v>
      </c>
      <c r="B206" s="22" t="s">
        <v>15</v>
      </c>
      <c r="C206" s="22" t="s">
        <v>16</v>
      </c>
      <c r="D206" s="22">
        <v>1209931</v>
      </c>
      <c r="E206" s="32" t="str">
        <f>+CONCATENATE(C206,D206)</f>
        <v>CLFR1209931</v>
      </c>
      <c r="F206" s="32" t="str">
        <f>+CONCATENATE(A206,"_",E206)</f>
        <v>800212422_CLFR1209931</v>
      </c>
      <c r="G206" s="23">
        <v>45407</v>
      </c>
      <c r="H206" s="23"/>
      <c r="I206" s="24">
        <v>33270929</v>
      </c>
      <c r="J206" s="25">
        <v>33270929</v>
      </c>
      <c r="K206" s="26" t="s">
        <v>13</v>
      </c>
      <c r="L206" s="42" t="e">
        <v>#N/A</v>
      </c>
      <c r="M206" s="21" t="s">
        <v>72</v>
      </c>
      <c r="N206" s="40">
        <v>0</v>
      </c>
      <c r="O206" s="45"/>
      <c r="P206" s="21"/>
      <c r="Q206" s="21"/>
      <c r="R206" s="40">
        <v>0</v>
      </c>
      <c r="S206" s="40">
        <v>0</v>
      </c>
      <c r="T206" s="21"/>
      <c r="U206" s="23"/>
      <c r="V206" s="40">
        <v>0</v>
      </c>
      <c r="W206" s="21" t="s">
        <v>23</v>
      </c>
      <c r="X206" s="23">
        <v>45407</v>
      </c>
      <c r="Y206" s="23">
        <v>45415</v>
      </c>
      <c r="Z206" s="23"/>
      <c r="AA206" s="40">
        <v>33270929</v>
      </c>
      <c r="AB206" s="40">
        <v>0</v>
      </c>
      <c r="AC206" s="40">
        <v>0</v>
      </c>
      <c r="AD206" s="40">
        <v>0</v>
      </c>
      <c r="AE206" s="40">
        <v>0</v>
      </c>
      <c r="AF206" s="40">
        <v>0</v>
      </c>
      <c r="AG206" s="40">
        <v>0</v>
      </c>
      <c r="AH206" s="40">
        <v>0</v>
      </c>
      <c r="AI206" s="40">
        <v>0</v>
      </c>
      <c r="AJ206" s="40">
        <v>0</v>
      </c>
      <c r="AK206" s="41"/>
      <c r="AL206" s="41"/>
      <c r="AM206" s="41"/>
      <c r="AN206" s="40">
        <v>0</v>
      </c>
      <c r="AO206" s="40">
        <v>0</v>
      </c>
    </row>
    <row r="207" spans="1:41" x14ac:dyDescent="0.2">
      <c r="A207" s="21">
        <v>800212422</v>
      </c>
      <c r="B207" s="22" t="s">
        <v>15</v>
      </c>
      <c r="C207" s="22" t="s">
        <v>16</v>
      </c>
      <c r="D207" s="22">
        <v>1209932</v>
      </c>
      <c r="E207" s="32" t="str">
        <f>+CONCATENATE(C207,D207)</f>
        <v>CLFR1209932</v>
      </c>
      <c r="F207" s="32" t="str">
        <f>+CONCATENATE(A207,"_",E207)</f>
        <v>800212422_CLFR1209932</v>
      </c>
      <c r="G207" s="23">
        <v>45407</v>
      </c>
      <c r="H207" s="23"/>
      <c r="I207" s="24">
        <v>45000</v>
      </c>
      <c r="J207" s="25">
        <v>45000</v>
      </c>
      <c r="K207" s="26" t="s">
        <v>14</v>
      </c>
      <c r="L207" s="42" t="e">
        <v>#N/A</v>
      </c>
      <c r="M207" s="21" t="s">
        <v>72</v>
      </c>
      <c r="N207" s="40">
        <v>0</v>
      </c>
      <c r="O207" s="45"/>
      <c r="P207" s="21"/>
      <c r="Q207" s="21"/>
      <c r="R207" s="40">
        <v>0</v>
      </c>
      <c r="S207" s="40">
        <v>0</v>
      </c>
      <c r="T207" s="21"/>
      <c r="U207" s="23"/>
      <c r="V207" s="40">
        <v>0</v>
      </c>
      <c r="W207" s="21" t="s">
        <v>23</v>
      </c>
      <c r="X207" s="23">
        <v>45407</v>
      </c>
      <c r="Y207" s="23">
        <v>45420</v>
      </c>
      <c r="Z207" s="23"/>
      <c r="AA207" s="40">
        <v>45000</v>
      </c>
      <c r="AB207" s="40">
        <v>0</v>
      </c>
      <c r="AC207" s="40">
        <v>0</v>
      </c>
      <c r="AD207" s="40">
        <v>0</v>
      </c>
      <c r="AE207" s="40">
        <v>0</v>
      </c>
      <c r="AF207" s="40">
        <v>0</v>
      </c>
      <c r="AG207" s="40">
        <v>0</v>
      </c>
      <c r="AH207" s="40">
        <v>0</v>
      </c>
      <c r="AI207" s="40">
        <v>0</v>
      </c>
      <c r="AJ207" s="40">
        <v>0</v>
      </c>
      <c r="AK207" s="41"/>
      <c r="AL207" s="41"/>
      <c r="AM207" s="41"/>
      <c r="AN207" s="40">
        <v>0</v>
      </c>
      <c r="AO207" s="40">
        <v>0</v>
      </c>
    </row>
    <row r="208" spans="1:41" x14ac:dyDescent="0.2">
      <c r="A208" s="21">
        <v>800212422</v>
      </c>
      <c r="B208" s="22" t="s">
        <v>15</v>
      </c>
      <c r="C208" s="22" t="s">
        <v>16</v>
      </c>
      <c r="D208" s="22">
        <v>1210218</v>
      </c>
      <c r="E208" s="32" t="str">
        <f>+CONCATENATE(C208,D208)</f>
        <v>CLFR1210218</v>
      </c>
      <c r="F208" s="32" t="str">
        <f>+CONCATENATE(A208,"_",E208)</f>
        <v>800212422_CLFR1210218</v>
      </c>
      <c r="G208" s="23">
        <v>45408</v>
      </c>
      <c r="H208" s="23">
        <v>45411</v>
      </c>
      <c r="I208" s="24">
        <v>327191</v>
      </c>
      <c r="J208" s="25">
        <v>327191</v>
      </c>
      <c r="K208" s="26" t="s">
        <v>13</v>
      </c>
      <c r="L208" s="42" t="e">
        <v>#N/A</v>
      </c>
      <c r="M208" s="21" t="s">
        <v>72</v>
      </c>
      <c r="N208" s="40">
        <v>0</v>
      </c>
      <c r="O208" s="45"/>
      <c r="P208" s="21"/>
      <c r="Q208" s="21"/>
      <c r="R208" s="40">
        <v>0</v>
      </c>
      <c r="S208" s="40">
        <v>0</v>
      </c>
      <c r="T208" s="21"/>
      <c r="U208" s="23"/>
      <c r="V208" s="40">
        <v>0</v>
      </c>
      <c r="W208" s="21" t="s">
        <v>23</v>
      </c>
      <c r="X208" s="23">
        <v>45408</v>
      </c>
      <c r="Y208" s="23">
        <v>45414</v>
      </c>
      <c r="Z208" s="23"/>
      <c r="AA208" s="40">
        <v>327191</v>
      </c>
      <c r="AB208" s="40">
        <v>0</v>
      </c>
      <c r="AC208" s="40">
        <v>0</v>
      </c>
      <c r="AD208" s="40">
        <v>0</v>
      </c>
      <c r="AE208" s="40">
        <v>0</v>
      </c>
      <c r="AF208" s="40">
        <v>0</v>
      </c>
      <c r="AG208" s="40">
        <v>0</v>
      </c>
      <c r="AH208" s="40">
        <v>0</v>
      </c>
      <c r="AI208" s="40">
        <v>0</v>
      </c>
      <c r="AJ208" s="40">
        <v>0</v>
      </c>
      <c r="AK208" s="41"/>
      <c r="AL208" s="41"/>
      <c r="AM208" s="41"/>
      <c r="AN208" s="40">
        <v>0</v>
      </c>
      <c r="AO208" s="40">
        <v>0</v>
      </c>
    </row>
    <row r="209" spans="1:41" x14ac:dyDescent="0.2">
      <c r="A209" s="21">
        <v>800212422</v>
      </c>
      <c r="B209" s="22" t="s">
        <v>15</v>
      </c>
      <c r="C209" s="22" t="s">
        <v>16</v>
      </c>
      <c r="D209" s="22">
        <v>1210317</v>
      </c>
      <c r="E209" s="32" t="str">
        <f>+CONCATENATE(C209,D209)</f>
        <v>CLFR1210317</v>
      </c>
      <c r="F209" s="32" t="str">
        <f>+CONCATENATE(A209,"_",E209)</f>
        <v>800212422_CLFR1210317</v>
      </c>
      <c r="G209" s="23">
        <v>45408</v>
      </c>
      <c r="H209" s="23">
        <v>45411</v>
      </c>
      <c r="I209" s="24">
        <v>7000000</v>
      </c>
      <c r="J209" s="25">
        <v>7000000</v>
      </c>
      <c r="K209" s="26" t="s">
        <v>13</v>
      </c>
      <c r="L209" s="42" t="e">
        <v>#N/A</v>
      </c>
      <c r="M209" s="21" t="s">
        <v>72</v>
      </c>
      <c r="N209" s="40">
        <v>0</v>
      </c>
      <c r="O209" s="45"/>
      <c r="P209" s="21"/>
      <c r="Q209" s="21"/>
      <c r="R209" s="40">
        <v>0</v>
      </c>
      <c r="S209" s="40">
        <v>0</v>
      </c>
      <c r="T209" s="21"/>
      <c r="U209" s="23"/>
      <c r="V209" s="40">
        <v>0</v>
      </c>
      <c r="W209" s="21" t="s">
        <v>23</v>
      </c>
      <c r="X209" s="23">
        <v>45408</v>
      </c>
      <c r="Y209" s="23">
        <v>45414</v>
      </c>
      <c r="Z209" s="23"/>
      <c r="AA209" s="40">
        <v>7000000</v>
      </c>
      <c r="AB209" s="40">
        <v>0</v>
      </c>
      <c r="AC209" s="40">
        <v>0</v>
      </c>
      <c r="AD209" s="40">
        <v>0</v>
      </c>
      <c r="AE209" s="40">
        <v>0</v>
      </c>
      <c r="AF209" s="40">
        <v>0</v>
      </c>
      <c r="AG209" s="40">
        <v>0</v>
      </c>
      <c r="AH209" s="40">
        <v>0</v>
      </c>
      <c r="AI209" s="40">
        <v>0</v>
      </c>
      <c r="AJ209" s="40">
        <v>0</v>
      </c>
      <c r="AK209" s="41"/>
      <c r="AL209" s="41"/>
      <c r="AM209" s="41"/>
      <c r="AN209" s="40">
        <v>0</v>
      </c>
      <c r="AO209" s="40">
        <v>0</v>
      </c>
    </row>
    <row r="210" spans="1:41" x14ac:dyDescent="0.2">
      <c r="A210" s="21">
        <v>800212422</v>
      </c>
      <c r="B210" s="22" t="s">
        <v>15</v>
      </c>
      <c r="C210" s="22" t="s">
        <v>16</v>
      </c>
      <c r="D210" s="22">
        <v>1210796</v>
      </c>
      <c r="E210" s="32" t="str">
        <f>+CONCATENATE(C210,D210)</f>
        <v>CLFR1210796</v>
      </c>
      <c r="F210" s="32" t="str">
        <f>+CONCATENATE(A210,"_",E210)</f>
        <v>800212422_CLFR1210796</v>
      </c>
      <c r="G210" s="23">
        <v>45411</v>
      </c>
      <c r="H210" s="23">
        <v>45412</v>
      </c>
      <c r="I210" s="24">
        <v>922682</v>
      </c>
      <c r="J210" s="25">
        <v>922682</v>
      </c>
      <c r="K210" s="26" t="s">
        <v>13</v>
      </c>
      <c r="L210" s="42" t="e">
        <v>#N/A</v>
      </c>
      <c r="M210" s="21" t="s">
        <v>72</v>
      </c>
      <c r="N210" s="40">
        <v>0</v>
      </c>
      <c r="O210" s="45"/>
      <c r="P210" s="21"/>
      <c r="Q210" s="21"/>
      <c r="R210" s="40">
        <v>0</v>
      </c>
      <c r="S210" s="40">
        <v>0</v>
      </c>
      <c r="T210" s="21"/>
      <c r="U210" s="23"/>
      <c r="V210" s="40">
        <v>0</v>
      </c>
      <c r="W210" s="21" t="s">
        <v>23</v>
      </c>
      <c r="X210" s="23">
        <v>45411</v>
      </c>
      <c r="Y210" s="23">
        <v>45414</v>
      </c>
      <c r="Z210" s="23"/>
      <c r="AA210" s="40">
        <v>922682</v>
      </c>
      <c r="AB210" s="40">
        <v>0</v>
      </c>
      <c r="AC210" s="40">
        <v>0</v>
      </c>
      <c r="AD210" s="40">
        <v>0</v>
      </c>
      <c r="AE210" s="40">
        <v>0</v>
      </c>
      <c r="AF210" s="40">
        <v>0</v>
      </c>
      <c r="AG210" s="40">
        <v>0</v>
      </c>
      <c r="AH210" s="40">
        <v>0</v>
      </c>
      <c r="AI210" s="40">
        <v>0</v>
      </c>
      <c r="AJ210" s="40">
        <v>0</v>
      </c>
      <c r="AK210" s="41"/>
      <c r="AL210" s="41"/>
      <c r="AM210" s="41"/>
      <c r="AN210" s="40">
        <v>0</v>
      </c>
      <c r="AO210" s="40">
        <v>0</v>
      </c>
    </row>
    <row r="211" spans="1:41" x14ac:dyDescent="0.2">
      <c r="A211" s="21">
        <v>800212422</v>
      </c>
      <c r="B211" s="22" t="s">
        <v>15</v>
      </c>
      <c r="C211" s="22" t="s">
        <v>16</v>
      </c>
      <c r="D211" s="22">
        <v>1210896</v>
      </c>
      <c r="E211" s="32" t="str">
        <f>+CONCATENATE(C211,D211)</f>
        <v>CLFR1210896</v>
      </c>
      <c r="F211" s="32" t="str">
        <f>+CONCATENATE(A211,"_",E211)</f>
        <v>800212422_CLFR1210896</v>
      </c>
      <c r="G211" s="23">
        <v>45411</v>
      </c>
      <c r="H211" s="23">
        <v>45412</v>
      </c>
      <c r="I211" s="24">
        <v>64479</v>
      </c>
      <c r="J211" s="25">
        <v>59979</v>
      </c>
      <c r="K211" s="26" t="s">
        <v>13</v>
      </c>
      <c r="L211" s="42" t="e">
        <v>#N/A</v>
      </c>
      <c r="M211" s="21" t="s">
        <v>72</v>
      </c>
      <c r="N211" s="40">
        <v>0</v>
      </c>
      <c r="O211" s="45"/>
      <c r="P211" s="21"/>
      <c r="Q211" s="21"/>
      <c r="R211" s="40">
        <v>0</v>
      </c>
      <c r="S211" s="40">
        <v>0</v>
      </c>
      <c r="T211" s="21"/>
      <c r="U211" s="23"/>
      <c r="V211" s="40">
        <v>0</v>
      </c>
      <c r="W211" s="21" t="s">
        <v>23</v>
      </c>
      <c r="X211" s="23">
        <v>45411</v>
      </c>
      <c r="Y211" s="23">
        <v>45414</v>
      </c>
      <c r="Z211" s="23"/>
      <c r="AA211" s="40">
        <v>64479</v>
      </c>
      <c r="AB211" s="40">
        <v>0</v>
      </c>
      <c r="AC211" s="40">
        <v>0</v>
      </c>
      <c r="AD211" s="40">
        <v>0</v>
      </c>
      <c r="AE211" s="40">
        <v>0</v>
      </c>
      <c r="AF211" s="40">
        <v>0</v>
      </c>
      <c r="AG211" s="40">
        <v>0</v>
      </c>
      <c r="AH211" s="40">
        <v>0</v>
      </c>
      <c r="AI211" s="40">
        <v>0</v>
      </c>
      <c r="AJ211" s="40">
        <v>0</v>
      </c>
      <c r="AK211" s="41"/>
      <c r="AL211" s="41"/>
      <c r="AM211" s="41"/>
      <c r="AN211" s="40">
        <v>0</v>
      </c>
      <c r="AO211" s="40">
        <v>0</v>
      </c>
    </row>
    <row r="212" spans="1:41" x14ac:dyDescent="0.2">
      <c r="A212" s="21">
        <v>800212422</v>
      </c>
      <c r="B212" s="22" t="s">
        <v>15</v>
      </c>
      <c r="C212" s="22" t="s">
        <v>16</v>
      </c>
      <c r="D212" s="22">
        <v>1211080</v>
      </c>
      <c r="E212" s="32" t="str">
        <f>+CONCATENATE(C212,D212)</f>
        <v>CLFR1211080</v>
      </c>
      <c r="F212" s="32" t="str">
        <f>+CONCATENATE(A212,"_",E212)</f>
        <v>800212422_CLFR1211080</v>
      </c>
      <c r="G212" s="23">
        <v>45411</v>
      </c>
      <c r="H212" s="23">
        <v>45412</v>
      </c>
      <c r="I212" s="24">
        <v>545201</v>
      </c>
      <c r="J212" s="25">
        <v>545201</v>
      </c>
      <c r="K212" s="26" t="s">
        <v>13</v>
      </c>
      <c r="L212" s="42" t="e">
        <v>#N/A</v>
      </c>
      <c r="M212" s="21" t="s">
        <v>72</v>
      </c>
      <c r="N212" s="40">
        <v>0</v>
      </c>
      <c r="O212" s="45"/>
      <c r="P212" s="21"/>
      <c r="Q212" s="21"/>
      <c r="R212" s="40">
        <v>0</v>
      </c>
      <c r="S212" s="40">
        <v>0</v>
      </c>
      <c r="T212" s="21"/>
      <c r="U212" s="23"/>
      <c r="V212" s="40">
        <v>0</v>
      </c>
      <c r="W212" s="21" t="s">
        <v>23</v>
      </c>
      <c r="X212" s="23">
        <v>45411</v>
      </c>
      <c r="Y212" s="23">
        <v>45414</v>
      </c>
      <c r="Z212" s="23"/>
      <c r="AA212" s="40">
        <v>545201</v>
      </c>
      <c r="AB212" s="40">
        <v>0</v>
      </c>
      <c r="AC212" s="40">
        <v>0</v>
      </c>
      <c r="AD212" s="40">
        <v>0</v>
      </c>
      <c r="AE212" s="40">
        <v>0</v>
      </c>
      <c r="AF212" s="40">
        <v>0</v>
      </c>
      <c r="AG212" s="40">
        <v>0</v>
      </c>
      <c r="AH212" s="40">
        <v>0</v>
      </c>
      <c r="AI212" s="40">
        <v>0</v>
      </c>
      <c r="AJ212" s="40">
        <v>0</v>
      </c>
      <c r="AK212" s="41"/>
      <c r="AL212" s="41"/>
      <c r="AM212" s="41"/>
      <c r="AN212" s="40">
        <v>0</v>
      </c>
      <c r="AO212" s="40">
        <v>0</v>
      </c>
    </row>
    <row r="213" spans="1:41" x14ac:dyDescent="0.2">
      <c r="A213" s="21">
        <v>800212422</v>
      </c>
      <c r="B213" s="22" t="s">
        <v>15</v>
      </c>
      <c r="C213" s="22" t="s">
        <v>16</v>
      </c>
      <c r="D213" s="22">
        <v>1211094</v>
      </c>
      <c r="E213" s="32" t="str">
        <f>+CONCATENATE(C213,D213)</f>
        <v>CLFR1211094</v>
      </c>
      <c r="F213" s="32" t="str">
        <f>+CONCATENATE(A213,"_",E213)</f>
        <v>800212422_CLFR1211094</v>
      </c>
      <c r="G213" s="23">
        <v>45411</v>
      </c>
      <c r="H213" s="23">
        <v>45412</v>
      </c>
      <c r="I213" s="24">
        <v>60000</v>
      </c>
      <c r="J213" s="25">
        <v>55500</v>
      </c>
      <c r="K213" s="26" t="s">
        <v>13</v>
      </c>
      <c r="L213" s="42" t="e">
        <v>#N/A</v>
      </c>
      <c r="M213" s="21" t="s">
        <v>72</v>
      </c>
      <c r="N213" s="40">
        <v>0</v>
      </c>
      <c r="O213" s="45"/>
      <c r="P213" s="21"/>
      <c r="Q213" s="21"/>
      <c r="R213" s="40">
        <v>0</v>
      </c>
      <c r="S213" s="40">
        <v>0</v>
      </c>
      <c r="T213" s="21"/>
      <c r="U213" s="23"/>
      <c r="V213" s="40">
        <v>0</v>
      </c>
      <c r="W213" s="21" t="s">
        <v>23</v>
      </c>
      <c r="X213" s="23">
        <v>45411</v>
      </c>
      <c r="Y213" s="23">
        <v>45414</v>
      </c>
      <c r="Z213" s="23"/>
      <c r="AA213" s="40">
        <v>60000</v>
      </c>
      <c r="AB213" s="40">
        <v>0</v>
      </c>
      <c r="AC213" s="40">
        <v>0</v>
      </c>
      <c r="AD213" s="40">
        <v>0</v>
      </c>
      <c r="AE213" s="40">
        <v>0</v>
      </c>
      <c r="AF213" s="40">
        <v>0</v>
      </c>
      <c r="AG213" s="40">
        <v>0</v>
      </c>
      <c r="AH213" s="40">
        <v>0</v>
      </c>
      <c r="AI213" s="40">
        <v>0</v>
      </c>
      <c r="AJ213" s="40">
        <v>0</v>
      </c>
      <c r="AK213" s="41"/>
      <c r="AL213" s="41"/>
      <c r="AM213" s="41"/>
      <c r="AN213" s="40">
        <v>0</v>
      </c>
      <c r="AO213" s="40">
        <v>0</v>
      </c>
    </row>
    <row r="214" spans="1:41" x14ac:dyDescent="0.2">
      <c r="A214" s="21">
        <v>800212422</v>
      </c>
      <c r="B214" s="22" t="s">
        <v>15</v>
      </c>
      <c r="C214" s="22" t="s">
        <v>16</v>
      </c>
      <c r="D214" s="22">
        <v>1211109</v>
      </c>
      <c r="E214" s="32" t="str">
        <f>+CONCATENATE(C214,D214)</f>
        <v>CLFR1211109</v>
      </c>
      <c r="F214" s="32" t="str">
        <f>+CONCATENATE(A214,"_",E214)</f>
        <v>800212422_CLFR1211109</v>
      </c>
      <c r="G214" s="23">
        <v>45411</v>
      </c>
      <c r="H214" s="23">
        <v>45412</v>
      </c>
      <c r="I214" s="24">
        <v>60000</v>
      </c>
      <c r="J214" s="25">
        <v>55900</v>
      </c>
      <c r="K214" s="26" t="s">
        <v>13</v>
      </c>
      <c r="L214" s="42" t="e">
        <v>#N/A</v>
      </c>
      <c r="M214" s="21" t="s">
        <v>72</v>
      </c>
      <c r="N214" s="40">
        <v>0</v>
      </c>
      <c r="O214" s="45"/>
      <c r="P214" s="21"/>
      <c r="Q214" s="21"/>
      <c r="R214" s="40">
        <v>0</v>
      </c>
      <c r="S214" s="40">
        <v>0</v>
      </c>
      <c r="T214" s="21"/>
      <c r="U214" s="23"/>
      <c r="V214" s="40">
        <v>0</v>
      </c>
      <c r="W214" s="21" t="s">
        <v>23</v>
      </c>
      <c r="X214" s="23">
        <v>45411</v>
      </c>
      <c r="Y214" s="23">
        <v>45414</v>
      </c>
      <c r="Z214" s="23"/>
      <c r="AA214" s="40">
        <v>60000</v>
      </c>
      <c r="AB214" s="40">
        <v>0</v>
      </c>
      <c r="AC214" s="40">
        <v>0</v>
      </c>
      <c r="AD214" s="40">
        <v>0</v>
      </c>
      <c r="AE214" s="40">
        <v>0</v>
      </c>
      <c r="AF214" s="40">
        <v>0</v>
      </c>
      <c r="AG214" s="40">
        <v>0</v>
      </c>
      <c r="AH214" s="40">
        <v>0</v>
      </c>
      <c r="AI214" s="40">
        <v>0</v>
      </c>
      <c r="AJ214" s="40">
        <v>0</v>
      </c>
      <c r="AK214" s="41"/>
      <c r="AL214" s="41"/>
      <c r="AM214" s="41"/>
      <c r="AN214" s="40">
        <v>0</v>
      </c>
      <c r="AO214" s="40">
        <v>0</v>
      </c>
    </row>
    <row r="215" spans="1:41" x14ac:dyDescent="0.2">
      <c r="A215" s="21">
        <v>800212422</v>
      </c>
      <c r="B215" s="22" t="s">
        <v>15</v>
      </c>
      <c r="C215" s="22" t="s">
        <v>16</v>
      </c>
      <c r="D215" s="22">
        <v>1211478</v>
      </c>
      <c r="E215" s="32" t="str">
        <f>+CONCATENATE(C215,D215)</f>
        <v>CLFR1211478</v>
      </c>
      <c r="F215" s="32" t="str">
        <f>+CONCATENATE(A215,"_",E215)</f>
        <v>800212422_CLFR1211478</v>
      </c>
      <c r="G215" s="23">
        <v>45412</v>
      </c>
      <c r="H215" s="23"/>
      <c r="I215" s="24">
        <v>9800000</v>
      </c>
      <c r="J215" s="25">
        <v>9800000</v>
      </c>
      <c r="K215" s="26" t="s">
        <v>13</v>
      </c>
      <c r="L215" s="42" t="e">
        <v>#N/A</v>
      </c>
      <c r="M215" s="21" t="s">
        <v>72</v>
      </c>
      <c r="N215" s="40">
        <v>0</v>
      </c>
      <c r="O215" s="45"/>
      <c r="P215" s="21"/>
      <c r="Q215" s="21"/>
      <c r="R215" s="40">
        <v>0</v>
      </c>
      <c r="S215" s="40">
        <v>0</v>
      </c>
      <c r="T215" s="21"/>
      <c r="U215" s="23"/>
      <c r="V215" s="40">
        <v>0</v>
      </c>
      <c r="W215" s="21" t="s">
        <v>23</v>
      </c>
      <c r="X215" s="23">
        <v>45412</v>
      </c>
      <c r="Y215" s="23">
        <v>45414</v>
      </c>
      <c r="Z215" s="23"/>
      <c r="AA215" s="40">
        <v>9800000</v>
      </c>
      <c r="AB215" s="40">
        <v>0</v>
      </c>
      <c r="AC215" s="40">
        <v>0</v>
      </c>
      <c r="AD215" s="40">
        <v>0</v>
      </c>
      <c r="AE215" s="40">
        <v>0</v>
      </c>
      <c r="AF215" s="40">
        <v>0</v>
      </c>
      <c r="AG215" s="40">
        <v>0</v>
      </c>
      <c r="AH215" s="40">
        <v>0</v>
      </c>
      <c r="AI215" s="40">
        <v>0</v>
      </c>
      <c r="AJ215" s="40">
        <v>0</v>
      </c>
      <c r="AK215" s="41"/>
      <c r="AL215" s="41"/>
      <c r="AM215" s="41"/>
      <c r="AN215" s="40">
        <v>0</v>
      </c>
      <c r="AO215" s="40">
        <v>0</v>
      </c>
    </row>
    <row r="216" spans="1:41" x14ac:dyDescent="0.2">
      <c r="A216" s="21">
        <v>800212422</v>
      </c>
      <c r="B216" s="22" t="s">
        <v>15</v>
      </c>
      <c r="C216" s="22" t="s">
        <v>16</v>
      </c>
      <c r="D216" s="22">
        <v>1211542</v>
      </c>
      <c r="E216" s="32" t="str">
        <f>+CONCATENATE(C216,D216)</f>
        <v>CLFR1211542</v>
      </c>
      <c r="F216" s="32" t="str">
        <f>+CONCATENATE(A216,"_",E216)</f>
        <v>800212422_CLFR1211542</v>
      </c>
      <c r="G216" s="23">
        <v>45412</v>
      </c>
      <c r="H216" s="23"/>
      <c r="I216" s="24">
        <v>1910360</v>
      </c>
      <c r="J216" s="25">
        <v>1910360</v>
      </c>
      <c r="K216" s="26" t="s">
        <v>13</v>
      </c>
      <c r="L216" s="42" t="e">
        <v>#N/A</v>
      </c>
      <c r="M216" s="21" t="s">
        <v>72</v>
      </c>
      <c r="N216" s="40">
        <v>0</v>
      </c>
      <c r="O216" s="45"/>
      <c r="P216" s="21"/>
      <c r="Q216" s="21"/>
      <c r="R216" s="40">
        <v>0</v>
      </c>
      <c r="S216" s="40">
        <v>0</v>
      </c>
      <c r="T216" s="21"/>
      <c r="U216" s="23"/>
      <c r="V216" s="40">
        <v>0</v>
      </c>
      <c r="W216" s="21" t="s">
        <v>23</v>
      </c>
      <c r="X216" s="23">
        <v>45412</v>
      </c>
      <c r="Y216" s="23">
        <v>45414</v>
      </c>
      <c r="Z216" s="23"/>
      <c r="AA216" s="40">
        <v>1910360</v>
      </c>
      <c r="AB216" s="40">
        <v>0</v>
      </c>
      <c r="AC216" s="40">
        <v>0</v>
      </c>
      <c r="AD216" s="40">
        <v>0</v>
      </c>
      <c r="AE216" s="40">
        <v>0</v>
      </c>
      <c r="AF216" s="40">
        <v>0</v>
      </c>
      <c r="AG216" s="40">
        <v>0</v>
      </c>
      <c r="AH216" s="40">
        <v>0</v>
      </c>
      <c r="AI216" s="40">
        <v>0</v>
      </c>
      <c r="AJ216" s="40">
        <v>0</v>
      </c>
      <c r="AK216" s="41"/>
      <c r="AL216" s="41"/>
      <c r="AM216" s="41"/>
      <c r="AN216" s="40">
        <v>0</v>
      </c>
      <c r="AO216" s="40">
        <v>0</v>
      </c>
    </row>
    <row r="217" spans="1:41" x14ac:dyDescent="0.2">
      <c r="A217" s="21">
        <v>800212422</v>
      </c>
      <c r="B217" s="22" t="s">
        <v>15</v>
      </c>
      <c r="C217" s="22" t="s">
        <v>16</v>
      </c>
      <c r="D217" s="22">
        <v>1201671</v>
      </c>
      <c r="E217" s="32" t="str">
        <f>+CONCATENATE(C217,D217)</f>
        <v>CLFR1201671</v>
      </c>
      <c r="F217" s="32" t="str">
        <f>+CONCATENATE(A217,"_",E217)</f>
        <v>800212422_CLFR1201671</v>
      </c>
      <c r="G217" s="23">
        <v>45385</v>
      </c>
      <c r="H217" s="23"/>
      <c r="I217" s="24">
        <v>150000</v>
      </c>
      <c r="J217" s="25">
        <v>150000</v>
      </c>
      <c r="K217" s="26" t="s">
        <v>13</v>
      </c>
      <c r="L217" s="42" t="e">
        <v>#N/A</v>
      </c>
      <c r="M217" s="42" t="s">
        <v>54</v>
      </c>
      <c r="N217" s="40">
        <v>0</v>
      </c>
      <c r="O217" s="45"/>
      <c r="P217" s="21"/>
      <c r="Q217" s="21"/>
      <c r="R217" s="40">
        <v>0</v>
      </c>
      <c r="S217" s="40">
        <v>0</v>
      </c>
      <c r="T217" s="21"/>
      <c r="U217" s="23"/>
      <c r="V217" s="40">
        <v>0</v>
      </c>
      <c r="W217" s="21" t="s">
        <v>24</v>
      </c>
      <c r="X217" s="23">
        <v>45385</v>
      </c>
      <c r="Y217" s="23"/>
      <c r="Z217" s="23"/>
      <c r="AA217" s="40">
        <v>150000</v>
      </c>
      <c r="AB217" s="40">
        <v>0</v>
      </c>
      <c r="AC217" s="40">
        <v>0</v>
      </c>
      <c r="AD217" s="40">
        <v>0</v>
      </c>
      <c r="AE217" s="40">
        <v>0</v>
      </c>
      <c r="AF217" s="40">
        <v>0</v>
      </c>
      <c r="AG217" s="40">
        <v>0</v>
      </c>
      <c r="AH217" s="40">
        <v>0</v>
      </c>
      <c r="AI217" s="40">
        <v>0</v>
      </c>
      <c r="AJ217" s="40">
        <v>0</v>
      </c>
      <c r="AK217" s="41"/>
      <c r="AL217" s="41"/>
      <c r="AM217" s="41"/>
      <c r="AN217" s="40">
        <v>0</v>
      </c>
      <c r="AO217" s="40">
        <v>0</v>
      </c>
    </row>
    <row r="218" spans="1:41" x14ac:dyDescent="0.2">
      <c r="A218" s="21">
        <v>800212422</v>
      </c>
      <c r="B218" s="22" t="s">
        <v>15</v>
      </c>
      <c r="C218" s="22" t="s">
        <v>16</v>
      </c>
      <c r="D218" s="22">
        <v>1207806</v>
      </c>
      <c r="E218" s="32" t="str">
        <f>+CONCATENATE(C218,D218)</f>
        <v>CLFR1207806</v>
      </c>
      <c r="F218" s="32" t="str">
        <f>+CONCATENATE(A218,"_",E218)</f>
        <v>800212422_CLFR1207806</v>
      </c>
      <c r="G218" s="23">
        <v>45401</v>
      </c>
      <c r="H218" s="23"/>
      <c r="I218" s="24">
        <v>376423</v>
      </c>
      <c r="J218" s="25">
        <v>376423</v>
      </c>
      <c r="K218" s="26" t="s">
        <v>13</v>
      </c>
      <c r="L218" s="42" t="e">
        <v>#N/A</v>
      </c>
      <c r="M218" s="42" t="s">
        <v>54</v>
      </c>
      <c r="N218" s="40">
        <v>0</v>
      </c>
      <c r="O218" s="45"/>
      <c r="P218" s="21"/>
      <c r="Q218" s="21"/>
      <c r="R218" s="40">
        <v>0</v>
      </c>
      <c r="S218" s="40">
        <v>0</v>
      </c>
      <c r="T218" s="21"/>
      <c r="U218" s="23"/>
      <c r="V218" s="40">
        <v>0</v>
      </c>
      <c r="W218" s="21" t="s">
        <v>24</v>
      </c>
      <c r="X218" s="23">
        <v>45401</v>
      </c>
      <c r="Y218" s="23"/>
      <c r="Z218" s="23"/>
      <c r="AA218" s="40">
        <v>376423</v>
      </c>
      <c r="AB218" s="40">
        <v>0</v>
      </c>
      <c r="AC218" s="40">
        <v>0</v>
      </c>
      <c r="AD218" s="40">
        <v>0</v>
      </c>
      <c r="AE218" s="40">
        <v>0</v>
      </c>
      <c r="AF218" s="40">
        <v>0</v>
      </c>
      <c r="AG218" s="40">
        <v>0</v>
      </c>
      <c r="AH218" s="40">
        <v>0</v>
      </c>
      <c r="AI218" s="40">
        <v>0</v>
      </c>
      <c r="AJ218" s="40">
        <v>0</v>
      </c>
      <c r="AK218" s="41"/>
      <c r="AL218" s="41"/>
      <c r="AM218" s="41"/>
      <c r="AN218" s="40">
        <v>0</v>
      </c>
      <c r="AO218" s="40">
        <v>0</v>
      </c>
    </row>
    <row r="219" spans="1:41" x14ac:dyDescent="0.2">
      <c r="A219" s="21">
        <v>800212422</v>
      </c>
      <c r="B219" s="22" t="s">
        <v>15</v>
      </c>
      <c r="C219" s="22" t="s">
        <v>16</v>
      </c>
      <c r="D219" s="22">
        <v>1180557</v>
      </c>
      <c r="E219" s="32" t="str">
        <f>+CONCATENATE(C219,D219)</f>
        <v>CLFR1180557</v>
      </c>
      <c r="F219" s="32" t="str">
        <f>+CONCATENATE(A219,"_",E219)</f>
        <v>800212422_CLFR1180557</v>
      </c>
      <c r="G219" s="23">
        <v>45324</v>
      </c>
      <c r="H219" s="23">
        <v>45327</v>
      </c>
      <c r="I219" s="24">
        <v>70735</v>
      </c>
      <c r="J219" s="25">
        <v>800</v>
      </c>
      <c r="K219" s="26" t="s">
        <v>13</v>
      </c>
      <c r="L219" s="42" t="s">
        <v>112</v>
      </c>
      <c r="M219" s="21" t="s">
        <v>59</v>
      </c>
      <c r="N219" s="40">
        <v>0</v>
      </c>
      <c r="O219" s="45"/>
      <c r="P219" s="21"/>
      <c r="Q219" s="21"/>
      <c r="R219" s="40">
        <v>69935</v>
      </c>
      <c r="S219" s="40">
        <v>0</v>
      </c>
      <c r="T219" s="21">
        <v>2201500394</v>
      </c>
      <c r="U219" s="23">
        <v>45394</v>
      </c>
      <c r="V219" s="40">
        <v>300468103</v>
      </c>
      <c r="W219" s="21" t="s">
        <v>21</v>
      </c>
      <c r="X219" s="23">
        <v>45324</v>
      </c>
      <c r="Y219" s="23">
        <v>45327</v>
      </c>
      <c r="Z219" s="23"/>
      <c r="AA219" s="40">
        <v>74835</v>
      </c>
      <c r="AB219" s="40">
        <v>70335</v>
      </c>
      <c r="AC219" s="40">
        <v>74435</v>
      </c>
      <c r="AD219" s="40">
        <v>4500</v>
      </c>
      <c r="AE219" s="40">
        <v>74835</v>
      </c>
      <c r="AF219" s="40">
        <v>0</v>
      </c>
      <c r="AG219" s="40">
        <v>0</v>
      </c>
      <c r="AH219" s="40">
        <v>400</v>
      </c>
      <c r="AI219" s="40">
        <v>0</v>
      </c>
      <c r="AJ219" s="40">
        <v>400</v>
      </c>
      <c r="AK219" s="41" t="s">
        <v>56</v>
      </c>
      <c r="AL219" s="41" t="s">
        <v>113</v>
      </c>
      <c r="AM219" s="41" t="s">
        <v>114</v>
      </c>
      <c r="AN219" s="40">
        <v>0</v>
      </c>
      <c r="AO219" s="40">
        <v>69935</v>
      </c>
    </row>
    <row r="220" spans="1:41" x14ac:dyDescent="0.2">
      <c r="A220" s="21">
        <v>800212422</v>
      </c>
      <c r="B220" s="22" t="s">
        <v>15</v>
      </c>
      <c r="C220" s="22" t="s">
        <v>16</v>
      </c>
      <c r="D220" s="22">
        <v>1181199</v>
      </c>
      <c r="E220" s="32" t="str">
        <f>+CONCATENATE(C220,D220)</f>
        <v>CLFR1181199</v>
      </c>
      <c r="F220" s="32" t="str">
        <f>+CONCATENATE(A220,"_",E220)</f>
        <v>800212422_CLFR1181199</v>
      </c>
      <c r="G220" s="23">
        <v>45327</v>
      </c>
      <c r="H220" s="23">
        <v>45366</v>
      </c>
      <c r="I220" s="24">
        <v>135000</v>
      </c>
      <c r="J220" s="25">
        <v>9500</v>
      </c>
      <c r="K220" s="26" t="s">
        <v>13</v>
      </c>
      <c r="L220" s="42" t="s">
        <v>112</v>
      </c>
      <c r="M220" s="21" t="s">
        <v>59</v>
      </c>
      <c r="N220" s="40">
        <v>0</v>
      </c>
      <c r="O220" s="45"/>
      <c r="P220" s="21"/>
      <c r="Q220" s="21"/>
      <c r="R220" s="40">
        <v>109100</v>
      </c>
      <c r="S220" s="40">
        <v>0</v>
      </c>
      <c r="T220" s="21">
        <v>2201500394</v>
      </c>
      <c r="U220" s="23">
        <v>45394</v>
      </c>
      <c r="V220" s="40">
        <v>300468103</v>
      </c>
      <c r="W220" s="21" t="s">
        <v>21</v>
      </c>
      <c r="X220" s="23">
        <v>45327</v>
      </c>
      <c r="Y220" s="23">
        <v>45366</v>
      </c>
      <c r="Z220" s="23"/>
      <c r="AA220" s="40">
        <v>135000</v>
      </c>
      <c r="AB220" s="40">
        <v>118600</v>
      </c>
      <c r="AC220" s="40">
        <v>125500</v>
      </c>
      <c r="AD220" s="40">
        <v>16400</v>
      </c>
      <c r="AE220" s="40">
        <v>125500</v>
      </c>
      <c r="AF220" s="40">
        <v>0</v>
      </c>
      <c r="AG220" s="40">
        <v>0</v>
      </c>
      <c r="AH220" s="40">
        <v>9500</v>
      </c>
      <c r="AI220" s="40">
        <v>0</v>
      </c>
      <c r="AJ220" s="40">
        <v>9500</v>
      </c>
      <c r="AK220" s="41" t="s">
        <v>56</v>
      </c>
      <c r="AL220" s="41" t="s">
        <v>115</v>
      </c>
      <c r="AM220" s="41" t="s">
        <v>65</v>
      </c>
      <c r="AN220" s="40">
        <v>0</v>
      </c>
      <c r="AO220" s="40">
        <v>109100</v>
      </c>
    </row>
    <row r="221" spans="1:41" x14ac:dyDescent="0.2">
      <c r="A221" s="21">
        <v>800212422</v>
      </c>
      <c r="B221" s="22" t="s">
        <v>15</v>
      </c>
      <c r="C221" s="22" t="s">
        <v>16</v>
      </c>
      <c r="D221" s="22">
        <v>1186740</v>
      </c>
      <c r="E221" s="32" t="str">
        <f>+CONCATENATE(C221,D221)</f>
        <v>CLFR1186740</v>
      </c>
      <c r="F221" s="32" t="str">
        <f>+CONCATENATE(A221,"_",E221)</f>
        <v>800212422_CLFR1186740</v>
      </c>
      <c r="G221" s="23">
        <v>45341</v>
      </c>
      <c r="H221" s="23">
        <v>45356</v>
      </c>
      <c r="I221" s="24">
        <v>1149557</v>
      </c>
      <c r="J221" s="25">
        <v>440557</v>
      </c>
      <c r="K221" s="26" t="s">
        <v>13</v>
      </c>
      <c r="L221" s="42" t="s">
        <v>112</v>
      </c>
      <c r="M221" s="21" t="s">
        <v>59</v>
      </c>
      <c r="N221" s="40">
        <v>0</v>
      </c>
      <c r="O221" s="45"/>
      <c r="P221" s="21"/>
      <c r="Q221" s="21"/>
      <c r="R221" s="40">
        <v>694820</v>
      </c>
      <c r="S221" s="40">
        <v>0</v>
      </c>
      <c r="T221" s="21">
        <v>2201500394</v>
      </c>
      <c r="U221" s="23">
        <v>45394</v>
      </c>
      <c r="V221" s="40">
        <v>300468103</v>
      </c>
      <c r="W221" s="21" t="s">
        <v>21</v>
      </c>
      <c r="X221" s="23">
        <v>45341</v>
      </c>
      <c r="Y221" s="23">
        <v>45356</v>
      </c>
      <c r="Z221" s="23"/>
      <c r="AA221" s="40">
        <v>1149557</v>
      </c>
      <c r="AB221" s="40">
        <v>1149557</v>
      </c>
      <c r="AC221" s="40">
        <v>709000</v>
      </c>
      <c r="AD221" s="40">
        <v>0</v>
      </c>
      <c r="AE221" s="40">
        <v>709000</v>
      </c>
      <c r="AF221" s="40">
        <v>14180</v>
      </c>
      <c r="AG221" s="40">
        <v>0</v>
      </c>
      <c r="AH221" s="40">
        <v>440557</v>
      </c>
      <c r="AI221" s="40">
        <v>0</v>
      </c>
      <c r="AJ221" s="40">
        <v>440557</v>
      </c>
      <c r="AK221" s="41" t="s">
        <v>56</v>
      </c>
      <c r="AL221" s="41" t="s">
        <v>121</v>
      </c>
      <c r="AM221" s="41" t="s">
        <v>122</v>
      </c>
      <c r="AN221" s="40">
        <v>0</v>
      </c>
      <c r="AO221" s="40">
        <v>709000</v>
      </c>
    </row>
    <row r="222" spans="1:41" x14ac:dyDescent="0.2">
      <c r="A222" s="21">
        <v>800212422</v>
      </c>
      <c r="B222" s="22" t="s">
        <v>15</v>
      </c>
      <c r="C222" s="22" t="s">
        <v>16</v>
      </c>
      <c r="D222" s="22">
        <v>1190284</v>
      </c>
      <c r="E222" s="32" t="str">
        <f>+CONCATENATE(C222,D222)</f>
        <v>CLFR1190284</v>
      </c>
      <c r="F222" s="32" t="str">
        <f>+CONCATENATE(A222,"_",E222)</f>
        <v>800212422_CLFR1190284</v>
      </c>
      <c r="G222" s="23">
        <v>45350</v>
      </c>
      <c r="H222" s="23">
        <v>45356</v>
      </c>
      <c r="I222" s="24">
        <v>521821</v>
      </c>
      <c r="J222" s="25">
        <v>111563</v>
      </c>
      <c r="K222" s="26" t="s">
        <v>13</v>
      </c>
      <c r="L222" s="42" t="s">
        <v>112</v>
      </c>
      <c r="M222" s="21" t="s">
        <v>59</v>
      </c>
      <c r="N222" s="40">
        <v>0</v>
      </c>
      <c r="O222" s="45"/>
      <c r="P222" s="21"/>
      <c r="Q222" s="21"/>
      <c r="R222" s="40">
        <v>354873</v>
      </c>
      <c r="S222" s="40">
        <v>0</v>
      </c>
      <c r="T222" s="21">
        <v>2201500394</v>
      </c>
      <c r="U222" s="23">
        <v>45394</v>
      </c>
      <c r="V222" s="40">
        <v>300468103</v>
      </c>
      <c r="W222" s="21" t="s">
        <v>21</v>
      </c>
      <c r="X222" s="23">
        <v>45350</v>
      </c>
      <c r="Y222" s="23">
        <v>45356</v>
      </c>
      <c r="Z222" s="23"/>
      <c r="AA222" s="40">
        <v>521821</v>
      </c>
      <c r="AB222" s="40">
        <v>474641</v>
      </c>
      <c r="AC222" s="40">
        <v>410258</v>
      </c>
      <c r="AD222" s="40">
        <v>47180</v>
      </c>
      <c r="AE222" s="40">
        <v>410258</v>
      </c>
      <c r="AF222" s="40">
        <v>8205</v>
      </c>
      <c r="AG222" s="40">
        <v>0</v>
      </c>
      <c r="AH222" s="40">
        <v>111563</v>
      </c>
      <c r="AI222" s="40">
        <v>0</v>
      </c>
      <c r="AJ222" s="40">
        <v>111563</v>
      </c>
      <c r="AK222" s="41" t="s">
        <v>56</v>
      </c>
      <c r="AL222" s="41" t="s">
        <v>133</v>
      </c>
      <c r="AM222" s="41" t="s">
        <v>65</v>
      </c>
      <c r="AN222" s="40">
        <v>0</v>
      </c>
      <c r="AO222" s="40">
        <v>363078</v>
      </c>
    </row>
    <row r="223" spans="1:41" x14ac:dyDescent="0.2">
      <c r="A223" s="21">
        <v>800212422</v>
      </c>
      <c r="B223" s="22" t="s">
        <v>15</v>
      </c>
      <c r="C223" s="22" t="s">
        <v>17</v>
      </c>
      <c r="D223" s="22">
        <v>101581</v>
      </c>
      <c r="E223" s="32" t="str">
        <f>+CONCATENATE(C223,D223)</f>
        <v>CLV101581</v>
      </c>
      <c r="F223" s="32" t="str">
        <f>+CONCATENATE(A223,"_",E223)</f>
        <v>800212422_CLV101581</v>
      </c>
      <c r="G223" s="23">
        <v>45363</v>
      </c>
      <c r="H223" s="23">
        <v>45364</v>
      </c>
      <c r="I223" s="24">
        <v>2544882</v>
      </c>
      <c r="J223" s="25">
        <v>1494550</v>
      </c>
      <c r="K223" s="26" t="s">
        <v>13</v>
      </c>
      <c r="L223" s="42" t="s">
        <v>112</v>
      </c>
      <c r="M223" s="21" t="s">
        <v>59</v>
      </c>
      <c r="N223" s="40">
        <v>0</v>
      </c>
      <c r="O223" s="45"/>
      <c r="P223" s="21"/>
      <c r="Q223" s="21"/>
      <c r="R223" s="40">
        <v>1024915</v>
      </c>
      <c r="S223" s="40">
        <v>0</v>
      </c>
      <c r="T223" s="21">
        <v>2201500394</v>
      </c>
      <c r="U223" s="23">
        <v>45394</v>
      </c>
      <c r="V223" s="40">
        <v>300468103</v>
      </c>
      <c r="W223" s="21" t="s">
        <v>21</v>
      </c>
      <c r="X223" s="23">
        <v>45363</v>
      </c>
      <c r="Y223" s="23">
        <v>45364</v>
      </c>
      <c r="Z223" s="23"/>
      <c r="AA223" s="40">
        <v>2544882</v>
      </c>
      <c r="AB223" s="40">
        <v>2544882</v>
      </c>
      <c r="AC223" s="40">
        <v>1045832</v>
      </c>
      <c r="AD223" s="40">
        <v>0</v>
      </c>
      <c r="AE223" s="40">
        <v>1045832</v>
      </c>
      <c r="AF223" s="40">
        <v>20917</v>
      </c>
      <c r="AG223" s="40">
        <v>0</v>
      </c>
      <c r="AH223" s="40">
        <v>1499050</v>
      </c>
      <c r="AI223" s="40">
        <v>0</v>
      </c>
      <c r="AJ223" s="40">
        <v>1499050</v>
      </c>
      <c r="AK223" s="41" t="s">
        <v>56</v>
      </c>
      <c r="AL223" s="41" t="s">
        <v>141</v>
      </c>
      <c r="AM223" s="41" t="s">
        <v>122</v>
      </c>
      <c r="AN223" s="40">
        <v>0</v>
      </c>
      <c r="AO223" s="40">
        <v>1045832</v>
      </c>
    </row>
    <row r="224" spans="1:41" x14ac:dyDescent="0.2">
      <c r="A224" s="21">
        <v>800212422</v>
      </c>
      <c r="B224" s="22" t="s">
        <v>15</v>
      </c>
      <c r="C224" s="22" t="s">
        <v>16</v>
      </c>
      <c r="D224" s="22">
        <v>1194942</v>
      </c>
      <c r="E224" s="32" t="str">
        <f>+CONCATENATE(C224,D224)</f>
        <v>CLFR1194942</v>
      </c>
      <c r="F224" s="32" t="str">
        <f>+CONCATENATE(A224,"_",E224)</f>
        <v>800212422_CLFR1194942</v>
      </c>
      <c r="G224" s="23">
        <v>45363</v>
      </c>
      <c r="H224" s="23">
        <v>45364</v>
      </c>
      <c r="I224" s="24">
        <v>2527517</v>
      </c>
      <c r="J224" s="25">
        <v>1149475</v>
      </c>
      <c r="K224" s="26" t="s">
        <v>13</v>
      </c>
      <c r="L224" s="42" t="s">
        <v>112</v>
      </c>
      <c r="M224" s="21" t="s">
        <v>59</v>
      </c>
      <c r="N224" s="40">
        <v>0</v>
      </c>
      <c r="O224" s="45"/>
      <c r="P224" s="21"/>
      <c r="Q224" s="21"/>
      <c r="R224" s="40">
        <v>1350481</v>
      </c>
      <c r="S224" s="40">
        <v>0</v>
      </c>
      <c r="T224" s="21">
        <v>2201500394</v>
      </c>
      <c r="U224" s="23">
        <v>45394</v>
      </c>
      <c r="V224" s="40">
        <v>300468103</v>
      </c>
      <c r="W224" s="21" t="s">
        <v>21</v>
      </c>
      <c r="X224" s="23">
        <v>45363</v>
      </c>
      <c r="Y224" s="23">
        <v>45364</v>
      </c>
      <c r="Z224" s="23"/>
      <c r="AA224" s="40">
        <v>2527517</v>
      </c>
      <c r="AB224" s="40">
        <v>2527517</v>
      </c>
      <c r="AC224" s="40">
        <v>1378042</v>
      </c>
      <c r="AD224" s="40">
        <v>0</v>
      </c>
      <c r="AE224" s="40">
        <v>1378042</v>
      </c>
      <c r="AF224" s="40">
        <v>27561</v>
      </c>
      <c r="AG224" s="40">
        <v>0</v>
      </c>
      <c r="AH224" s="40">
        <v>1149475</v>
      </c>
      <c r="AI224" s="40">
        <v>0</v>
      </c>
      <c r="AJ224" s="40">
        <v>1149475</v>
      </c>
      <c r="AK224" s="41" t="s">
        <v>56</v>
      </c>
      <c r="AL224" s="41" t="s">
        <v>142</v>
      </c>
      <c r="AM224" s="41" t="s">
        <v>65</v>
      </c>
      <c r="AN224" s="40">
        <v>0</v>
      </c>
      <c r="AO224" s="40">
        <v>1378042</v>
      </c>
    </row>
    <row r="225" spans="1:41" x14ac:dyDescent="0.2">
      <c r="A225" s="21">
        <v>800212422</v>
      </c>
      <c r="B225" s="22" t="s">
        <v>15</v>
      </c>
      <c r="C225" s="22" t="s">
        <v>16</v>
      </c>
      <c r="D225" s="22">
        <v>1195092</v>
      </c>
      <c r="E225" s="32" t="str">
        <f>+CONCATENATE(C225,D225)</f>
        <v>CLFR1195092</v>
      </c>
      <c r="F225" s="32" t="str">
        <f>+CONCATENATE(A225,"_",E225)</f>
        <v>800212422_CLFR1195092</v>
      </c>
      <c r="G225" s="23">
        <v>45363</v>
      </c>
      <c r="H225" s="23">
        <v>45365</v>
      </c>
      <c r="I225" s="24">
        <v>2527517</v>
      </c>
      <c r="J225" s="25">
        <v>1149475</v>
      </c>
      <c r="K225" s="26" t="s">
        <v>13</v>
      </c>
      <c r="L225" s="42" t="s">
        <v>112</v>
      </c>
      <c r="M225" s="21" t="s">
        <v>59</v>
      </c>
      <c r="N225" s="40">
        <v>0</v>
      </c>
      <c r="O225" s="45"/>
      <c r="P225" s="21"/>
      <c r="Q225" s="21"/>
      <c r="R225" s="40">
        <v>1350481</v>
      </c>
      <c r="S225" s="40">
        <v>0</v>
      </c>
      <c r="T225" s="21">
        <v>2201500394</v>
      </c>
      <c r="U225" s="23">
        <v>45394</v>
      </c>
      <c r="V225" s="40">
        <v>300468103</v>
      </c>
      <c r="W225" s="21" t="s">
        <v>21</v>
      </c>
      <c r="X225" s="23">
        <v>45363</v>
      </c>
      <c r="Y225" s="23">
        <v>45365</v>
      </c>
      <c r="Z225" s="23"/>
      <c r="AA225" s="40">
        <v>2527517</v>
      </c>
      <c r="AB225" s="40">
        <v>2527517</v>
      </c>
      <c r="AC225" s="40">
        <v>1378042</v>
      </c>
      <c r="AD225" s="40">
        <v>0</v>
      </c>
      <c r="AE225" s="40">
        <v>1378042</v>
      </c>
      <c r="AF225" s="40">
        <v>27561</v>
      </c>
      <c r="AG225" s="40">
        <v>0</v>
      </c>
      <c r="AH225" s="40">
        <v>1149475</v>
      </c>
      <c r="AI225" s="40">
        <v>0</v>
      </c>
      <c r="AJ225" s="40">
        <v>1149475</v>
      </c>
      <c r="AK225" s="41" t="s">
        <v>56</v>
      </c>
      <c r="AL225" s="41" t="s">
        <v>144</v>
      </c>
      <c r="AM225" s="41" t="s">
        <v>65</v>
      </c>
      <c r="AN225" s="40">
        <v>0</v>
      </c>
      <c r="AO225" s="40">
        <v>1378042</v>
      </c>
    </row>
    <row r="226" spans="1:41" x14ac:dyDescent="0.2">
      <c r="A226" s="21">
        <v>800212422</v>
      </c>
      <c r="B226" s="22" t="s">
        <v>15</v>
      </c>
      <c r="C226" s="22" t="s">
        <v>16</v>
      </c>
      <c r="D226" s="22">
        <v>1200161</v>
      </c>
      <c r="E226" s="32" t="str">
        <f>+CONCATENATE(C226,D226)</f>
        <v>CLFR1200161</v>
      </c>
      <c r="F226" s="32" t="str">
        <f>+CONCATENATE(A226,"_",E226)</f>
        <v>800212422_CLFR1200161</v>
      </c>
      <c r="G226" s="23">
        <v>45378</v>
      </c>
      <c r="H226" s="23">
        <v>45392</v>
      </c>
      <c r="I226" s="24">
        <v>139968793</v>
      </c>
      <c r="J226" s="25">
        <v>139968793</v>
      </c>
      <c r="K226" s="26" t="s">
        <v>13</v>
      </c>
      <c r="L226" s="42" t="s">
        <v>55</v>
      </c>
      <c r="M226" s="21" t="s">
        <v>191</v>
      </c>
      <c r="N226" s="40">
        <v>98125687</v>
      </c>
      <c r="O226" s="45">
        <v>1222438740</v>
      </c>
      <c r="P226" s="21"/>
      <c r="Q226" s="21"/>
      <c r="R226" s="40">
        <v>0</v>
      </c>
      <c r="S226" s="40">
        <v>0</v>
      </c>
      <c r="T226" s="21"/>
      <c r="U226" s="23"/>
      <c r="V226" s="40">
        <v>0</v>
      </c>
      <c r="W226" s="21" t="s">
        <v>21</v>
      </c>
      <c r="X226" s="23">
        <v>45378</v>
      </c>
      <c r="Y226" s="23">
        <v>45392</v>
      </c>
      <c r="Z226" s="23"/>
      <c r="AA226" s="40">
        <v>139968793</v>
      </c>
      <c r="AB226" s="40">
        <v>139968793</v>
      </c>
      <c r="AC226" s="40">
        <v>100128252</v>
      </c>
      <c r="AD226" s="40">
        <v>0</v>
      </c>
      <c r="AE226" s="40">
        <v>139968793</v>
      </c>
      <c r="AF226" s="40">
        <v>2002565</v>
      </c>
      <c r="AG226" s="40">
        <v>0</v>
      </c>
      <c r="AH226" s="40">
        <v>39840541</v>
      </c>
      <c r="AI226" s="40">
        <v>0</v>
      </c>
      <c r="AJ226" s="40">
        <v>39840541</v>
      </c>
      <c r="AK226" s="41" t="s">
        <v>56</v>
      </c>
      <c r="AL226" s="41" t="s">
        <v>166</v>
      </c>
      <c r="AM226" s="41" t="s">
        <v>65</v>
      </c>
      <c r="AN226" s="40">
        <v>0</v>
      </c>
      <c r="AO226" s="40">
        <v>100128252</v>
      </c>
    </row>
    <row r="227" spans="1:41" x14ac:dyDescent="0.2">
      <c r="A227" s="21">
        <v>800212422</v>
      </c>
      <c r="B227" s="22" t="s">
        <v>15</v>
      </c>
      <c r="C227" s="22" t="s">
        <v>16</v>
      </c>
      <c r="D227" s="22">
        <v>791547</v>
      </c>
      <c r="E227" s="48" t="str">
        <f>+CONCATENATE(C227,D227)</f>
        <v>CLFR791547</v>
      </c>
      <c r="F227" s="32" t="str">
        <f>+CONCATENATE(A227,"_",E227)</f>
        <v>800212422_CLFR791547</v>
      </c>
      <c r="G227" s="23">
        <v>44929</v>
      </c>
      <c r="H227" s="23">
        <v>44977</v>
      </c>
      <c r="I227" s="24">
        <v>24068996</v>
      </c>
      <c r="J227" s="25">
        <v>199950</v>
      </c>
      <c r="K227" s="26" t="s">
        <v>11</v>
      </c>
      <c r="L227" s="42" t="s">
        <v>59</v>
      </c>
      <c r="M227" s="42" t="s">
        <v>59</v>
      </c>
      <c r="N227" s="40">
        <v>0</v>
      </c>
      <c r="O227" s="45"/>
      <c r="P227" s="21"/>
      <c r="Q227" s="21"/>
      <c r="R227" s="40">
        <v>0</v>
      </c>
      <c r="S227" s="40">
        <v>0</v>
      </c>
      <c r="T227" s="21"/>
      <c r="U227" s="23"/>
      <c r="V227" s="40">
        <v>0</v>
      </c>
      <c r="W227" s="21" t="s">
        <v>21</v>
      </c>
      <c r="X227" s="23">
        <v>44929</v>
      </c>
      <c r="Y227" s="23">
        <v>44977</v>
      </c>
      <c r="Z227" s="23"/>
      <c r="AA227" s="40">
        <v>24068996</v>
      </c>
      <c r="AB227" s="40">
        <v>24068996</v>
      </c>
      <c r="AC227" s="40">
        <v>0</v>
      </c>
      <c r="AD227" s="40">
        <v>0</v>
      </c>
      <c r="AE227" s="40">
        <v>44001758</v>
      </c>
      <c r="AF227" s="40">
        <v>0</v>
      </c>
      <c r="AG227" s="40">
        <v>0</v>
      </c>
      <c r="AH227" s="40">
        <v>1969789</v>
      </c>
      <c r="AI227" s="40">
        <v>0</v>
      </c>
      <c r="AJ227" s="40">
        <v>1969789</v>
      </c>
      <c r="AK227" s="41" t="s">
        <v>56</v>
      </c>
      <c r="AL227" s="41" t="s">
        <v>60</v>
      </c>
      <c r="AM227" s="41" t="s">
        <v>61</v>
      </c>
      <c r="AN227" s="40">
        <v>0</v>
      </c>
      <c r="AO227" s="40">
        <v>0</v>
      </c>
    </row>
    <row r="228" spans="1:41" x14ac:dyDescent="0.2">
      <c r="A228" s="21">
        <v>800212422</v>
      </c>
      <c r="B228" s="22" t="s">
        <v>15</v>
      </c>
      <c r="C228" s="22" t="s">
        <v>16</v>
      </c>
      <c r="D228" s="22">
        <v>886891</v>
      </c>
      <c r="E228" s="32" t="str">
        <f>+CONCATENATE(C228,D228)</f>
        <v>CLFR886891</v>
      </c>
      <c r="F228" s="32" t="str">
        <f>+CONCATENATE(A228,"_",E228)</f>
        <v>800212422_CLFR886891</v>
      </c>
      <c r="G228" s="23">
        <v>45095</v>
      </c>
      <c r="H228" s="23">
        <v>45180</v>
      </c>
      <c r="I228" s="24">
        <v>448523</v>
      </c>
      <c r="J228" s="25">
        <v>238642</v>
      </c>
      <c r="K228" s="26" t="s">
        <v>13</v>
      </c>
      <c r="L228" s="42" t="s">
        <v>59</v>
      </c>
      <c r="M228" s="21" t="s">
        <v>59</v>
      </c>
      <c r="N228" s="40">
        <v>0</v>
      </c>
      <c r="O228" s="45"/>
      <c r="P228" s="21"/>
      <c r="Q228" s="21"/>
      <c r="R228" s="40">
        <v>0</v>
      </c>
      <c r="S228" s="40">
        <v>0</v>
      </c>
      <c r="T228" s="21"/>
      <c r="U228" s="23"/>
      <c r="V228" s="40">
        <v>0</v>
      </c>
      <c r="W228" s="21" t="s">
        <v>21</v>
      </c>
      <c r="X228" s="23">
        <v>45095</v>
      </c>
      <c r="Y228" s="23">
        <v>45177</v>
      </c>
      <c r="Z228" s="23"/>
      <c r="AA228" s="40">
        <v>448523</v>
      </c>
      <c r="AB228" s="40">
        <v>448523</v>
      </c>
      <c r="AC228" s="40">
        <v>209881</v>
      </c>
      <c r="AD228" s="40">
        <v>0</v>
      </c>
      <c r="AE228" s="40">
        <v>209881</v>
      </c>
      <c r="AF228" s="40">
        <v>4198</v>
      </c>
      <c r="AG228" s="40">
        <v>0</v>
      </c>
      <c r="AH228" s="40">
        <v>238642</v>
      </c>
      <c r="AI228" s="40">
        <v>0</v>
      </c>
      <c r="AJ228" s="40">
        <v>238642</v>
      </c>
      <c r="AK228" s="41" t="s">
        <v>56</v>
      </c>
      <c r="AL228" s="41" t="s">
        <v>71</v>
      </c>
      <c r="AM228" s="41" t="s">
        <v>65</v>
      </c>
      <c r="AN228" s="40">
        <v>0</v>
      </c>
      <c r="AO228" s="40">
        <v>209881</v>
      </c>
    </row>
    <row r="229" spans="1:41" x14ac:dyDescent="0.2">
      <c r="A229" s="21">
        <v>800212422</v>
      </c>
      <c r="B229" s="22" t="s">
        <v>15</v>
      </c>
      <c r="C229" s="22" t="s">
        <v>16</v>
      </c>
      <c r="D229" s="22">
        <v>1174095</v>
      </c>
      <c r="E229" s="32" t="str">
        <f>+CONCATENATE(C229,D229)</f>
        <v>CLFR1174095</v>
      </c>
      <c r="F229" s="32" t="str">
        <f>+CONCATENATE(A229,"_",E229)</f>
        <v>800212422_CLFR1174095</v>
      </c>
      <c r="G229" s="23">
        <v>45308</v>
      </c>
      <c r="H229" s="23">
        <v>45330</v>
      </c>
      <c r="I229" s="24">
        <v>96271759</v>
      </c>
      <c r="J229" s="25">
        <v>95933760</v>
      </c>
      <c r="K229" s="26" t="s">
        <v>13</v>
      </c>
      <c r="L229" s="42" t="s">
        <v>55</v>
      </c>
      <c r="M229" s="21" t="s">
        <v>191</v>
      </c>
      <c r="N229" s="40">
        <v>88746478</v>
      </c>
      <c r="O229" s="45">
        <v>1222394180</v>
      </c>
      <c r="P229" s="21"/>
      <c r="Q229" s="21"/>
      <c r="R229" s="40">
        <v>0</v>
      </c>
      <c r="S229" s="40">
        <v>0</v>
      </c>
      <c r="T229" s="21"/>
      <c r="U229" s="23"/>
      <c r="V229" s="40">
        <v>0</v>
      </c>
      <c r="W229" s="21" t="s">
        <v>21</v>
      </c>
      <c r="X229" s="23">
        <v>45308</v>
      </c>
      <c r="Y229" s="23">
        <v>45330</v>
      </c>
      <c r="Z229" s="23"/>
      <c r="AA229" s="40">
        <v>96271759</v>
      </c>
      <c r="AB229" s="40">
        <v>95933760</v>
      </c>
      <c r="AC229" s="40">
        <v>90902528</v>
      </c>
      <c r="AD229" s="40">
        <v>337999</v>
      </c>
      <c r="AE229" s="40">
        <v>95933760</v>
      </c>
      <c r="AF229" s="40">
        <v>1818051</v>
      </c>
      <c r="AG229" s="40">
        <v>0</v>
      </c>
      <c r="AH229" s="40">
        <v>5369231</v>
      </c>
      <c r="AI229" s="40">
        <v>0</v>
      </c>
      <c r="AJ229" s="40">
        <v>5369231</v>
      </c>
      <c r="AK229" s="41" t="s">
        <v>56</v>
      </c>
      <c r="AL229" s="41" t="s">
        <v>107</v>
      </c>
      <c r="AM229" s="41" t="s">
        <v>65</v>
      </c>
      <c r="AN229" s="40">
        <v>0</v>
      </c>
      <c r="AO229" s="40">
        <v>90564529</v>
      </c>
    </row>
    <row r="230" spans="1:41" x14ac:dyDescent="0.2">
      <c r="A230" s="21">
        <v>800212422</v>
      </c>
      <c r="B230" s="22" t="s">
        <v>15</v>
      </c>
      <c r="C230" s="22" t="s">
        <v>16</v>
      </c>
      <c r="D230" s="22">
        <v>1204691</v>
      </c>
      <c r="E230" s="32" t="str">
        <f>+CONCATENATE(C230,D230)</f>
        <v>CLFR1204691</v>
      </c>
      <c r="F230" s="32" t="str">
        <f>+CONCATENATE(A230,"_",E230)</f>
        <v>800212422_CLFR1204691</v>
      </c>
      <c r="G230" s="23">
        <v>45393</v>
      </c>
      <c r="H230" s="23">
        <v>45394</v>
      </c>
      <c r="I230" s="24">
        <v>86272471</v>
      </c>
      <c r="J230" s="25">
        <v>86272471</v>
      </c>
      <c r="K230" s="26" t="s">
        <v>13</v>
      </c>
      <c r="L230" s="42" t="e">
        <v>#N/A</v>
      </c>
      <c r="M230" s="21" t="s">
        <v>191</v>
      </c>
      <c r="N230" s="40">
        <v>81564901</v>
      </c>
      <c r="O230" s="45">
        <v>1222440664</v>
      </c>
      <c r="P230" s="21"/>
      <c r="Q230" s="21"/>
      <c r="R230" s="40">
        <v>0</v>
      </c>
      <c r="S230" s="40">
        <v>0</v>
      </c>
      <c r="T230" s="21"/>
      <c r="U230" s="23"/>
      <c r="V230" s="40">
        <v>0</v>
      </c>
      <c r="W230" s="21" t="s">
        <v>21</v>
      </c>
      <c r="X230" s="23">
        <v>45393</v>
      </c>
      <c r="Y230" s="23">
        <v>45394</v>
      </c>
      <c r="Z230" s="23"/>
      <c r="AA230" s="40">
        <v>86272471</v>
      </c>
      <c r="AB230" s="40">
        <v>86272471</v>
      </c>
      <c r="AC230" s="40">
        <v>83229491</v>
      </c>
      <c r="AD230" s="40">
        <v>0</v>
      </c>
      <c r="AE230" s="40">
        <v>88227320</v>
      </c>
      <c r="AF230" s="40">
        <v>1664590</v>
      </c>
      <c r="AG230" s="40">
        <v>0</v>
      </c>
      <c r="AH230" s="40">
        <v>3042980</v>
      </c>
      <c r="AI230" s="40">
        <v>0</v>
      </c>
      <c r="AJ230" s="40">
        <v>3042980</v>
      </c>
      <c r="AK230" s="41" t="s">
        <v>56</v>
      </c>
      <c r="AL230" s="41" t="s">
        <v>171</v>
      </c>
      <c r="AM230" s="41" t="s">
        <v>122</v>
      </c>
      <c r="AN230" s="40">
        <v>0</v>
      </c>
      <c r="AO230" s="40">
        <v>83229491</v>
      </c>
    </row>
    <row r="231" spans="1:41" x14ac:dyDescent="0.2">
      <c r="A231" s="21">
        <v>800212422</v>
      </c>
      <c r="B231" s="22" t="s">
        <v>15</v>
      </c>
      <c r="C231" s="22" t="s">
        <v>16</v>
      </c>
      <c r="D231" s="22">
        <v>1110132</v>
      </c>
      <c r="E231" s="32" t="str">
        <f>+CONCATENATE(C231,D231)</f>
        <v>CLFR1110132</v>
      </c>
      <c r="F231" s="32" t="str">
        <f>+CONCATENATE(A231,"_",E231)</f>
        <v>800212422_CLFR1110132</v>
      </c>
      <c r="G231" s="23">
        <v>45154</v>
      </c>
      <c r="H231" s="23">
        <v>45176</v>
      </c>
      <c r="I231" s="24">
        <v>2730140</v>
      </c>
      <c r="J231" s="25">
        <v>147000</v>
      </c>
      <c r="K231" s="26" t="s">
        <v>13</v>
      </c>
      <c r="L231" s="42" t="s">
        <v>59</v>
      </c>
      <c r="M231" s="21" t="s">
        <v>59</v>
      </c>
      <c r="N231" s="40">
        <v>0</v>
      </c>
      <c r="O231" s="45"/>
      <c r="P231" s="21"/>
      <c r="Q231" s="21"/>
      <c r="R231" s="40">
        <v>0</v>
      </c>
      <c r="S231" s="40">
        <v>0</v>
      </c>
      <c r="T231" s="21"/>
      <c r="U231" s="23"/>
      <c r="V231" s="40">
        <v>0</v>
      </c>
      <c r="W231" s="21" t="s">
        <v>21</v>
      </c>
      <c r="X231" s="23">
        <v>45154</v>
      </c>
      <c r="Y231" s="23">
        <v>45175</v>
      </c>
      <c r="Z231" s="23"/>
      <c r="AA231" s="40">
        <v>2730140</v>
      </c>
      <c r="AB231" s="40">
        <v>2479867</v>
      </c>
      <c r="AC231" s="40">
        <v>2583140</v>
      </c>
      <c r="AD231" s="40">
        <v>250273</v>
      </c>
      <c r="AE231" s="40">
        <v>3731279</v>
      </c>
      <c r="AF231" s="40">
        <v>51663</v>
      </c>
      <c r="AG231" s="40">
        <v>0</v>
      </c>
      <c r="AH231" s="40">
        <v>147000</v>
      </c>
      <c r="AI231" s="40">
        <v>0</v>
      </c>
      <c r="AJ231" s="40">
        <v>147000</v>
      </c>
      <c r="AK231" s="41" t="s">
        <v>56</v>
      </c>
      <c r="AL231" s="41" t="s">
        <v>76</v>
      </c>
      <c r="AM231" s="41" t="s">
        <v>58</v>
      </c>
      <c r="AN231" s="40">
        <v>0</v>
      </c>
      <c r="AO231" s="40">
        <v>2332867</v>
      </c>
    </row>
    <row r="232" spans="1:41" x14ac:dyDescent="0.2">
      <c r="A232" s="21">
        <v>800212422</v>
      </c>
      <c r="B232" s="22" t="s">
        <v>15</v>
      </c>
      <c r="C232" s="22" t="s">
        <v>16</v>
      </c>
      <c r="D232" s="22">
        <v>1110828</v>
      </c>
      <c r="E232" s="32" t="str">
        <f>+CONCATENATE(C232,D232)</f>
        <v>CLFR1110828</v>
      </c>
      <c r="F232" s="32" t="str">
        <f>+CONCATENATE(A232,"_",E232)</f>
        <v>800212422_CLFR1110828</v>
      </c>
      <c r="G232" s="23">
        <v>45155</v>
      </c>
      <c r="H232" s="23">
        <v>45176</v>
      </c>
      <c r="I232" s="24">
        <v>471102</v>
      </c>
      <c r="J232" s="25">
        <v>147000</v>
      </c>
      <c r="K232" s="26" t="s">
        <v>13</v>
      </c>
      <c r="L232" s="42" t="s">
        <v>59</v>
      </c>
      <c r="M232" s="21" t="s">
        <v>59</v>
      </c>
      <c r="N232" s="40">
        <v>0</v>
      </c>
      <c r="O232" s="45"/>
      <c r="P232" s="21"/>
      <c r="Q232" s="21"/>
      <c r="R232" s="40">
        <v>0</v>
      </c>
      <c r="S232" s="40">
        <v>0</v>
      </c>
      <c r="T232" s="21"/>
      <c r="U232" s="23"/>
      <c r="V232" s="40">
        <v>0</v>
      </c>
      <c r="W232" s="21" t="s">
        <v>21</v>
      </c>
      <c r="X232" s="23">
        <v>45155</v>
      </c>
      <c r="Y232" s="23">
        <v>45175</v>
      </c>
      <c r="Z232" s="23"/>
      <c r="AA232" s="40">
        <v>471102</v>
      </c>
      <c r="AB232" s="40">
        <v>471102</v>
      </c>
      <c r="AC232" s="40">
        <v>324102</v>
      </c>
      <c r="AD232" s="40">
        <v>0</v>
      </c>
      <c r="AE232" s="40">
        <v>324102</v>
      </c>
      <c r="AF232" s="40">
        <v>6482</v>
      </c>
      <c r="AG232" s="40">
        <v>0</v>
      </c>
      <c r="AH232" s="40">
        <v>147000</v>
      </c>
      <c r="AI232" s="40">
        <v>0</v>
      </c>
      <c r="AJ232" s="40">
        <v>147000</v>
      </c>
      <c r="AK232" s="41" t="s">
        <v>56</v>
      </c>
      <c r="AL232" s="41" t="s">
        <v>77</v>
      </c>
      <c r="AM232" s="41" t="s">
        <v>58</v>
      </c>
      <c r="AN232" s="40">
        <v>0</v>
      </c>
      <c r="AO232" s="40">
        <v>324102</v>
      </c>
    </row>
    <row r="233" spans="1:41" x14ac:dyDescent="0.2">
      <c r="A233" s="21">
        <v>800212422</v>
      </c>
      <c r="B233" s="22" t="s">
        <v>15</v>
      </c>
      <c r="C233" s="22" t="s">
        <v>16</v>
      </c>
      <c r="D233" s="22">
        <v>1112154</v>
      </c>
      <c r="E233" s="32" t="str">
        <f>+CONCATENATE(C233,D233)</f>
        <v>CLFR1112154</v>
      </c>
      <c r="F233" s="32" t="str">
        <f>+CONCATENATE(A233,"_",E233)</f>
        <v>800212422_CLFR1112154</v>
      </c>
      <c r="G233" s="23">
        <v>45157</v>
      </c>
      <c r="H233" s="23">
        <v>45176</v>
      </c>
      <c r="I233" s="24">
        <v>635818</v>
      </c>
      <c r="J233" s="25">
        <v>167699</v>
      </c>
      <c r="K233" s="26" t="s">
        <v>13</v>
      </c>
      <c r="L233" s="42" t="s">
        <v>59</v>
      </c>
      <c r="M233" s="21" t="s">
        <v>59</v>
      </c>
      <c r="N233" s="40">
        <v>0</v>
      </c>
      <c r="O233" s="45"/>
      <c r="P233" s="21"/>
      <c r="Q233" s="21"/>
      <c r="R233" s="40">
        <v>0</v>
      </c>
      <c r="S233" s="40">
        <v>0</v>
      </c>
      <c r="T233" s="21"/>
      <c r="U233" s="23"/>
      <c r="V233" s="40">
        <v>0</v>
      </c>
      <c r="W233" s="21" t="s">
        <v>21</v>
      </c>
      <c r="X233" s="23">
        <v>45157</v>
      </c>
      <c r="Y233" s="23">
        <v>45175</v>
      </c>
      <c r="Z233" s="23"/>
      <c r="AA233" s="40">
        <v>635818</v>
      </c>
      <c r="AB233" s="40">
        <v>635818</v>
      </c>
      <c r="AC233" s="40">
        <v>468119</v>
      </c>
      <c r="AD233" s="40">
        <v>0</v>
      </c>
      <c r="AE233" s="40">
        <v>468119</v>
      </c>
      <c r="AF233" s="40">
        <v>9362</v>
      </c>
      <c r="AG233" s="40">
        <v>0</v>
      </c>
      <c r="AH233" s="40">
        <v>167699</v>
      </c>
      <c r="AI233" s="40">
        <v>0</v>
      </c>
      <c r="AJ233" s="40">
        <v>167699</v>
      </c>
      <c r="AK233" s="41" t="s">
        <v>56</v>
      </c>
      <c r="AL233" s="41" t="s">
        <v>78</v>
      </c>
      <c r="AM233" s="41" t="s">
        <v>65</v>
      </c>
      <c r="AN233" s="40">
        <v>0</v>
      </c>
      <c r="AO233" s="40">
        <v>468119</v>
      </c>
    </row>
    <row r="234" spans="1:41" x14ac:dyDescent="0.2">
      <c r="A234" s="21">
        <v>800212422</v>
      </c>
      <c r="B234" s="22" t="s">
        <v>15</v>
      </c>
      <c r="C234" s="22" t="s">
        <v>16</v>
      </c>
      <c r="D234" s="22">
        <v>1116943</v>
      </c>
      <c r="E234" s="48" t="str">
        <f>+CONCATENATE(C234,D234)</f>
        <v>CLFR1116943</v>
      </c>
      <c r="F234" s="32" t="str">
        <f>+CONCATENATE(A234,"_",E234)</f>
        <v>800212422_CLFR1116943</v>
      </c>
      <c r="G234" s="23">
        <v>45167</v>
      </c>
      <c r="H234" s="23">
        <v>45180</v>
      </c>
      <c r="I234" s="24">
        <v>64208066</v>
      </c>
      <c r="J234" s="25">
        <v>1987013</v>
      </c>
      <c r="K234" s="26" t="s">
        <v>13</v>
      </c>
      <c r="L234" s="42" t="s">
        <v>59</v>
      </c>
      <c r="M234" s="42" t="s">
        <v>59</v>
      </c>
      <c r="N234" s="40">
        <v>0</v>
      </c>
      <c r="O234" s="45"/>
      <c r="P234" s="21"/>
      <c r="Q234" s="21"/>
      <c r="R234" s="40">
        <v>0</v>
      </c>
      <c r="S234" s="40">
        <v>0</v>
      </c>
      <c r="T234" s="21"/>
      <c r="U234" s="23"/>
      <c r="V234" s="40">
        <v>0</v>
      </c>
      <c r="W234" s="21" t="s">
        <v>21</v>
      </c>
      <c r="X234" s="23">
        <v>45167</v>
      </c>
      <c r="Y234" s="23">
        <v>45177</v>
      </c>
      <c r="Z234" s="23"/>
      <c r="AA234" s="40">
        <v>64208066</v>
      </c>
      <c r="AB234" s="40">
        <v>64208066</v>
      </c>
      <c r="AC234" s="40">
        <v>58873053</v>
      </c>
      <c r="AD234" s="40">
        <v>0</v>
      </c>
      <c r="AE234" s="40">
        <v>64208066</v>
      </c>
      <c r="AF234" s="40">
        <v>1177461</v>
      </c>
      <c r="AG234" s="40">
        <v>0</v>
      </c>
      <c r="AH234" s="40">
        <v>5335013</v>
      </c>
      <c r="AI234" s="40">
        <v>0</v>
      </c>
      <c r="AJ234" s="40">
        <v>5335013</v>
      </c>
      <c r="AK234" s="41" t="s">
        <v>56</v>
      </c>
      <c r="AL234" s="41" t="s">
        <v>80</v>
      </c>
      <c r="AM234" s="41" t="s">
        <v>61</v>
      </c>
      <c r="AN234" s="40">
        <v>0</v>
      </c>
      <c r="AO234" s="40">
        <v>58873053</v>
      </c>
    </row>
    <row r="235" spans="1:41" x14ac:dyDescent="0.2">
      <c r="A235" s="21">
        <v>800212422</v>
      </c>
      <c r="B235" s="22" t="s">
        <v>15</v>
      </c>
      <c r="C235" s="22" t="s">
        <v>16</v>
      </c>
      <c r="D235" s="22">
        <v>1126906</v>
      </c>
      <c r="E235" s="32" t="str">
        <f>+CONCATENATE(C235,D235)</f>
        <v>CLFR1126906</v>
      </c>
      <c r="F235" s="32" t="str">
        <f>+CONCATENATE(A235,"_",E235)</f>
        <v>800212422_CLFR1126906</v>
      </c>
      <c r="G235" s="23">
        <v>45185</v>
      </c>
      <c r="H235" s="23">
        <v>45201</v>
      </c>
      <c r="I235" s="24">
        <v>382607</v>
      </c>
      <c r="J235" s="25">
        <v>25607</v>
      </c>
      <c r="K235" s="26" t="s">
        <v>13</v>
      </c>
      <c r="L235" s="42" t="s">
        <v>59</v>
      </c>
      <c r="M235" s="21" t="s">
        <v>59</v>
      </c>
      <c r="N235" s="40">
        <v>0</v>
      </c>
      <c r="O235" s="45"/>
      <c r="P235" s="21"/>
      <c r="Q235" s="21"/>
      <c r="R235" s="40">
        <v>0</v>
      </c>
      <c r="S235" s="40">
        <v>0</v>
      </c>
      <c r="T235" s="21"/>
      <c r="U235" s="23"/>
      <c r="V235" s="40">
        <v>0</v>
      </c>
      <c r="W235" s="21" t="s">
        <v>21</v>
      </c>
      <c r="X235" s="23">
        <v>45185</v>
      </c>
      <c r="Y235" s="23">
        <v>45201</v>
      </c>
      <c r="Z235" s="23"/>
      <c r="AA235" s="40">
        <v>382607</v>
      </c>
      <c r="AB235" s="40">
        <v>382607</v>
      </c>
      <c r="AC235" s="40">
        <v>357000</v>
      </c>
      <c r="AD235" s="40">
        <v>0</v>
      </c>
      <c r="AE235" s="40">
        <v>357000</v>
      </c>
      <c r="AF235" s="40">
        <v>7140</v>
      </c>
      <c r="AG235" s="40">
        <v>0</v>
      </c>
      <c r="AH235" s="40">
        <v>25607</v>
      </c>
      <c r="AI235" s="40">
        <v>0</v>
      </c>
      <c r="AJ235" s="40">
        <v>25607</v>
      </c>
      <c r="AK235" s="41" t="s">
        <v>56</v>
      </c>
      <c r="AL235" s="41" t="s">
        <v>86</v>
      </c>
      <c r="AM235" s="41" t="s">
        <v>58</v>
      </c>
      <c r="AN235" s="40">
        <v>0</v>
      </c>
      <c r="AO235" s="40">
        <v>357000</v>
      </c>
    </row>
    <row r="236" spans="1:41" x14ac:dyDescent="0.2">
      <c r="A236" s="21">
        <v>800212422</v>
      </c>
      <c r="B236" s="22" t="s">
        <v>15</v>
      </c>
      <c r="C236" s="22" t="s">
        <v>16</v>
      </c>
      <c r="D236" s="22">
        <v>1155367</v>
      </c>
      <c r="E236" s="32" t="str">
        <f>+CONCATENATE(C236,D236)</f>
        <v>CLFR1155367</v>
      </c>
      <c r="F236" s="32" t="str">
        <f>+CONCATENATE(A236,"_",E236)</f>
        <v>800212422_CLFR1155367</v>
      </c>
      <c r="G236" s="23">
        <v>45253</v>
      </c>
      <c r="H236" s="23">
        <v>45274</v>
      </c>
      <c r="I236" s="24">
        <v>83375639</v>
      </c>
      <c r="J236" s="25">
        <v>83375639</v>
      </c>
      <c r="K236" s="26" t="s">
        <v>13</v>
      </c>
      <c r="L236" s="42" t="s">
        <v>55</v>
      </c>
      <c r="M236" s="21" t="s">
        <v>191</v>
      </c>
      <c r="N236" s="40">
        <v>78268243</v>
      </c>
      <c r="O236" s="45">
        <v>1222383346</v>
      </c>
      <c r="P236" s="21"/>
      <c r="Q236" s="21"/>
      <c r="R236" s="40">
        <v>0</v>
      </c>
      <c r="S236" s="40">
        <v>0</v>
      </c>
      <c r="T236" s="21"/>
      <c r="U236" s="23"/>
      <c r="V236" s="40">
        <v>0</v>
      </c>
      <c r="W236" s="21" t="s">
        <v>21</v>
      </c>
      <c r="X236" s="23">
        <v>45253</v>
      </c>
      <c r="Y236" s="23">
        <v>45273</v>
      </c>
      <c r="Z236" s="23"/>
      <c r="AA236" s="40">
        <v>83375639</v>
      </c>
      <c r="AB236" s="40">
        <v>83375639</v>
      </c>
      <c r="AC236" s="40">
        <v>79865554</v>
      </c>
      <c r="AD236" s="40">
        <v>0</v>
      </c>
      <c r="AE236" s="40">
        <v>83375639</v>
      </c>
      <c r="AF236" s="40">
        <v>1597311</v>
      </c>
      <c r="AG236" s="40">
        <v>0</v>
      </c>
      <c r="AH236" s="40">
        <v>3510085</v>
      </c>
      <c r="AI236" s="40">
        <v>0</v>
      </c>
      <c r="AJ236" s="40">
        <v>3510085</v>
      </c>
      <c r="AK236" s="41" t="s">
        <v>56</v>
      </c>
      <c r="AL236" s="41" t="s">
        <v>90</v>
      </c>
      <c r="AM236" s="41" t="s">
        <v>61</v>
      </c>
      <c r="AN236" s="40">
        <v>0</v>
      </c>
      <c r="AO236" s="40">
        <v>79865554</v>
      </c>
    </row>
    <row r="237" spans="1:41" x14ac:dyDescent="0.2">
      <c r="A237" s="21">
        <v>800212422</v>
      </c>
      <c r="B237" s="22" t="s">
        <v>15</v>
      </c>
      <c r="C237" s="22" t="s">
        <v>16</v>
      </c>
      <c r="D237" s="22">
        <v>1193421</v>
      </c>
      <c r="E237" s="32" t="str">
        <f>+CONCATENATE(C237,D237)</f>
        <v>CLFR1193421</v>
      </c>
      <c r="F237" s="32" t="str">
        <f>+CONCATENATE(A237,"_",E237)</f>
        <v>800212422_CLFR1193421</v>
      </c>
      <c r="G237" s="23">
        <v>45358</v>
      </c>
      <c r="H237" s="23">
        <v>45362</v>
      </c>
      <c r="I237" s="24">
        <v>74910588</v>
      </c>
      <c r="J237" s="25">
        <v>74606005</v>
      </c>
      <c r="K237" s="26" t="s">
        <v>13</v>
      </c>
      <c r="L237" s="42" t="s">
        <v>55</v>
      </c>
      <c r="M237" s="21" t="s">
        <v>191</v>
      </c>
      <c r="N237" s="40">
        <v>69897266</v>
      </c>
      <c r="O237" s="45">
        <v>1222422184</v>
      </c>
      <c r="P237" s="21"/>
      <c r="Q237" s="21"/>
      <c r="R237" s="40">
        <v>0</v>
      </c>
      <c r="S237" s="40">
        <v>0</v>
      </c>
      <c r="T237" s="21"/>
      <c r="U237" s="23"/>
      <c r="V237" s="40">
        <v>0</v>
      </c>
      <c r="W237" s="21" t="s">
        <v>21</v>
      </c>
      <c r="X237" s="23">
        <v>45358</v>
      </c>
      <c r="Y237" s="23">
        <v>45362</v>
      </c>
      <c r="Z237" s="23"/>
      <c r="AA237" s="40">
        <v>74910588</v>
      </c>
      <c r="AB237" s="40">
        <v>74910588</v>
      </c>
      <c r="AC237" s="40">
        <v>71323741</v>
      </c>
      <c r="AD237" s="40">
        <v>0</v>
      </c>
      <c r="AE237" s="40">
        <v>74257408</v>
      </c>
      <c r="AF237" s="40">
        <v>1426475</v>
      </c>
      <c r="AG237" s="40">
        <v>0</v>
      </c>
      <c r="AH237" s="40">
        <v>3586847</v>
      </c>
      <c r="AI237" s="40">
        <v>0</v>
      </c>
      <c r="AJ237" s="40">
        <v>3586847</v>
      </c>
      <c r="AK237" s="41" t="s">
        <v>56</v>
      </c>
      <c r="AL237" s="41" t="s">
        <v>136</v>
      </c>
      <c r="AM237" s="41" t="s">
        <v>61</v>
      </c>
      <c r="AN237" s="40">
        <v>0</v>
      </c>
      <c r="AO237" s="40">
        <v>71323741</v>
      </c>
    </row>
    <row r="238" spans="1:41" x14ac:dyDescent="0.2">
      <c r="A238" s="21">
        <v>800212422</v>
      </c>
      <c r="B238" s="22" t="s">
        <v>15</v>
      </c>
      <c r="C238" s="22" t="s">
        <v>16</v>
      </c>
      <c r="D238" s="22">
        <v>1166665</v>
      </c>
      <c r="E238" s="32" t="str">
        <f>+CONCATENATE(C238,D238)</f>
        <v>CLFR1166665</v>
      </c>
      <c r="F238" s="32" t="str">
        <f>+CONCATENATE(A238,"_",E238)</f>
        <v>800212422_CLFR1166665</v>
      </c>
      <c r="G238" s="23">
        <v>45286</v>
      </c>
      <c r="H238" s="23">
        <v>45295</v>
      </c>
      <c r="I238" s="24">
        <v>232638</v>
      </c>
      <c r="J238" s="25">
        <v>80950</v>
      </c>
      <c r="K238" s="26" t="s">
        <v>13</v>
      </c>
      <c r="L238" s="42" t="s">
        <v>59</v>
      </c>
      <c r="M238" s="21" t="s">
        <v>59</v>
      </c>
      <c r="N238" s="40">
        <v>0</v>
      </c>
      <c r="O238" s="45"/>
      <c r="P238" s="21"/>
      <c r="Q238" s="21"/>
      <c r="R238" s="40">
        <v>0</v>
      </c>
      <c r="S238" s="40">
        <v>0</v>
      </c>
      <c r="T238" s="21"/>
      <c r="U238" s="23"/>
      <c r="V238" s="40">
        <v>0</v>
      </c>
      <c r="W238" s="21" t="s">
        <v>21</v>
      </c>
      <c r="X238" s="23">
        <v>45286</v>
      </c>
      <c r="Y238" s="23">
        <v>45295</v>
      </c>
      <c r="Z238" s="23"/>
      <c r="AA238" s="40">
        <v>232638</v>
      </c>
      <c r="AB238" s="40">
        <v>232638</v>
      </c>
      <c r="AC238" s="40">
        <v>151688</v>
      </c>
      <c r="AD238" s="40">
        <v>0</v>
      </c>
      <c r="AE238" s="40">
        <v>151688</v>
      </c>
      <c r="AF238" s="40">
        <v>3034</v>
      </c>
      <c r="AG238" s="40">
        <v>0</v>
      </c>
      <c r="AH238" s="40">
        <v>80950</v>
      </c>
      <c r="AI238" s="40">
        <v>0</v>
      </c>
      <c r="AJ238" s="40">
        <v>80950</v>
      </c>
      <c r="AK238" s="41" t="s">
        <v>56</v>
      </c>
      <c r="AL238" s="41" t="s">
        <v>97</v>
      </c>
      <c r="AM238" s="41" t="s">
        <v>65</v>
      </c>
      <c r="AN238" s="40">
        <v>0</v>
      </c>
      <c r="AO238" s="40">
        <v>151688</v>
      </c>
    </row>
    <row r="239" spans="1:41" x14ac:dyDescent="0.2">
      <c r="A239" s="21">
        <v>800212422</v>
      </c>
      <c r="B239" s="22" t="s">
        <v>15</v>
      </c>
      <c r="C239" s="22" t="s">
        <v>16</v>
      </c>
      <c r="D239" s="22">
        <v>1198474</v>
      </c>
      <c r="E239" s="32" t="str">
        <f>+CONCATENATE(C239,D239)</f>
        <v>CLFR1198474</v>
      </c>
      <c r="F239" s="32" t="str">
        <f>+CONCATENATE(A239,"_",E239)</f>
        <v>800212422_CLFR1198474</v>
      </c>
      <c r="G239" s="23">
        <v>45372</v>
      </c>
      <c r="H239" s="23">
        <v>45392</v>
      </c>
      <c r="I239" s="24">
        <v>68157435</v>
      </c>
      <c r="J239" s="25">
        <v>68157435</v>
      </c>
      <c r="K239" s="26" t="s">
        <v>13</v>
      </c>
      <c r="L239" s="42" t="s">
        <v>55</v>
      </c>
      <c r="M239" s="21" t="s">
        <v>191</v>
      </c>
      <c r="N239" s="40">
        <v>63415041</v>
      </c>
      <c r="O239" s="45">
        <v>1222441293</v>
      </c>
      <c r="P239" s="21"/>
      <c r="Q239" s="21"/>
      <c r="R239" s="40">
        <v>0</v>
      </c>
      <c r="S239" s="40">
        <v>0</v>
      </c>
      <c r="T239" s="21"/>
      <c r="U239" s="23"/>
      <c r="V239" s="40">
        <v>0</v>
      </c>
      <c r="W239" s="21" t="s">
        <v>21</v>
      </c>
      <c r="X239" s="23">
        <v>45372</v>
      </c>
      <c r="Y239" s="23">
        <v>45392</v>
      </c>
      <c r="Z239" s="23"/>
      <c r="AA239" s="40">
        <v>68157435</v>
      </c>
      <c r="AB239" s="40">
        <v>68157435</v>
      </c>
      <c r="AC239" s="40">
        <v>64709226</v>
      </c>
      <c r="AD239" s="40">
        <v>0</v>
      </c>
      <c r="AE239" s="40">
        <v>68157435</v>
      </c>
      <c r="AF239" s="40">
        <v>1294185</v>
      </c>
      <c r="AG239" s="40">
        <v>0</v>
      </c>
      <c r="AH239" s="40">
        <v>3448209</v>
      </c>
      <c r="AI239" s="40">
        <v>0</v>
      </c>
      <c r="AJ239" s="40">
        <v>3448209</v>
      </c>
      <c r="AK239" s="41" t="s">
        <v>56</v>
      </c>
      <c r="AL239" s="41" t="s">
        <v>161</v>
      </c>
      <c r="AM239" s="41" t="s">
        <v>65</v>
      </c>
      <c r="AN239" s="40">
        <v>0</v>
      </c>
      <c r="AO239" s="40">
        <v>64709226</v>
      </c>
    </row>
    <row r="240" spans="1:41" x14ac:dyDescent="0.2">
      <c r="A240" s="21">
        <v>800212422</v>
      </c>
      <c r="B240" s="22" t="s">
        <v>15</v>
      </c>
      <c r="C240" s="22" t="s">
        <v>17</v>
      </c>
      <c r="D240" s="22">
        <v>29456</v>
      </c>
      <c r="E240" s="32" t="str">
        <f>+CONCATENATE(C240,D240)</f>
        <v>CLV29456</v>
      </c>
      <c r="F240" s="32" t="str">
        <f>+CONCATENATE(A240,"_",E240)</f>
        <v>800212422_CLV29456</v>
      </c>
      <c r="G240" s="23">
        <v>45288</v>
      </c>
      <c r="H240" s="23">
        <v>45295</v>
      </c>
      <c r="I240" s="24">
        <v>646078</v>
      </c>
      <c r="J240" s="25">
        <v>167984</v>
      </c>
      <c r="K240" s="26" t="s">
        <v>13</v>
      </c>
      <c r="L240" s="42" t="s">
        <v>59</v>
      </c>
      <c r="M240" s="21" t="s">
        <v>59</v>
      </c>
      <c r="N240" s="40">
        <v>0</v>
      </c>
      <c r="O240" s="45"/>
      <c r="P240" s="21"/>
      <c r="Q240" s="21"/>
      <c r="R240" s="40">
        <v>0</v>
      </c>
      <c r="S240" s="40">
        <v>0</v>
      </c>
      <c r="T240" s="21"/>
      <c r="U240" s="23"/>
      <c r="V240" s="40">
        <v>0</v>
      </c>
      <c r="W240" s="21" t="s">
        <v>21</v>
      </c>
      <c r="X240" s="23">
        <v>45288</v>
      </c>
      <c r="Y240" s="23">
        <v>45295</v>
      </c>
      <c r="Z240" s="23"/>
      <c r="AA240" s="40">
        <v>646078</v>
      </c>
      <c r="AB240" s="40">
        <v>646078</v>
      </c>
      <c r="AC240" s="40">
        <v>478094</v>
      </c>
      <c r="AD240" s="40">
        <v>0</v>
      </c>
      <c r="AE240" s="40">
        <v>540000</v>
      </c>
      <c r="AF240" s="40">
        <v>9562</v>
      </c>
      <c r="AG240" s="40">
        <v>0</v>
      </c>
      <c r="AH240" s="40">
        <v>167984</v>
      </c>
      <c r="AI240" s="40">
        <v>0</v>
      </c>
      <c r="AJ240" s="40">
        <v>167984</v>
      </c>
      <c r="AK240" s="41" t="s">
        <v>56</v>
      </c>
      <c r="AL240" s="41" t="s">
        <v>99</v>
      </c>
      <c r="AM240" s="41" t="s">
        <v>58</v>
      </c>
      <c r="AN240" s="40">
        <v>0</v>
      </c>
      <c r="AO240" s="40">
        <v>478094</v>
      </c>
    </row>
    <row r="241" spans="1:41" x14ac:dyDescent="0.2">
      <c r="A241" s="21">
        <v>800212422</v>
      </c>
      <c r="B241" s="22" t="s">
        <v>15</v>
      </c>
      <c r="C241" s="22" t="s">
        <v>16</v>
      </c>
      <c r="D241" s="22">
        <v>1196382</v>
      </c>
      <c r="E241" s="32" t="str">
        <f>+CONCATENATE(C241,D241)</f>
        <v>CLFR1196382</v>
      </c>
      <c r="F241" s="32" t="str">
        <f>+CONCATENATE(A241,"_",E241)</f>
        <v>800212422_CLFR1196382</v>
      </c>
      <c r="G241" s="23">
        <v>45366</v>
      </c>
      <c r="H241" s="23">
        <v>45372</v>
      </c>
      <c r="I241" s="24">
        <v>64572586</v>
      </c>
      <c r="J241" s="25">
        <v>64572586</v>
      </c>
      <c r="K241" s="26" t="s">
        <v>13</v>
      </c>
      <c r="L241" s="42" t="s">
        <v>55</v>
      </c>
      <c r="M241" s="21" t="s">
        <v>191</v>
      </c>
      <c r="N241" s="40">
        <v>44024778</v>
      </c>
      <c r="O241" s="45">
        <v>1222436254</v>
      </c>
      <c r="P241" s="21"/>
      <c r="Q241" s="21"/>
      <c r="R241" s="40">
        <v>0</v>
      </c>
      <c r="S241" s="40">
        <v>0</v>
      </c>
      <c r="T241" s="21"/>
      <c r="U241" s="23"/>
      <c r="V241" s="40">
        <v>0</v>
      </c>
      <c r="W241" s="21" t="s">
        <v>21</v>
      </c>
      <c r="X241" s="23">
        <v>45366</v>
      </c>
      <c r="Y241" s="23">
        <v>45383</v>
      </c>
      <c r="Z241" s="23"/>
      <c r="AA241" s="40">
        <v>64572586</v>
      </c>
      <c r="AB241" s="40">
        <v>64572586</v>
      </c>
      <c r="AC241" s="40">
        <v>44923243</v>
      </c>
      <c r="AD241" s="40">
        <v>0</v>
      </c>
      <c r="AE241" s="40">
        <v>64572586</v>
      </c>
      <c r="AF241" s="40">
        <v>898465</v>
      </c>
      <c r="AG241" s="40">
        <v>0</v>
      </c>
      <c r="AH241" s="40">
        <v>19649343</v>
      </c>
      <c r="AI241" s="40">
        <v>0</v>
      </c>
      <c r="AJ241" s="40">
        <v>19649343</v>
      </c>
      <c r="AK241" s="41" t="s">
        <v>56</v>
      </c>
      <c r="AL241" s="41" t="s">
        <v>150</v>
      </c>
      <c r="AM241" s="41" t="s">
        <v>65</v>
      </c>
      <c r="AN241" s="40">
        <v>0</v>
      </c>
      <c r="AO241" s="40">
        <v>44923243</v>
      </c>
    </row>
    <row r="242" spans="1:41" x14ac:dyDescent="0.2">
      <c r="A242" s="21">
        <v>800212422</v>
      </c>
      <c r="B242" s="22" t="s">
        <v>15</v>
      </c>
      <c r="C242" s="22" t="s">
        <v>16</v>
      </c>
      <c r="D242" s="22">
        <v>1167545</v>
      </c>
      <c r="E242" s="32" t="str">
        <f>+CONCATENATE(C242,D242)</f>
        <v>CLFR1167545</v>
      </c>
      <c r="F242" s="32" t="str">
        <f>+CONCATENATE(A242,"_",E242)</f>
        <v>800212422_CLFR1167545</v>
      </c>
      <c r="G242" s="23">
        <v>45287</v>
      </c>
      <c r="H242" s="23">
        <v>45295</v>
      </c>
      <c r="I242" s="24">
        <v>42043130</v>
      </c>
      <c r="J242" s="25">
        <v>42043130</v>
      </c>
      <c r="K242" s="26" t="s">
        <v>13</v>
      </c>
      <c r="L242" s="42" t="s">
        <v>55</v>
      </c>
      <c r="M242" s="21" t="s">
        <v>191</v>
      </c>
      <c r="N242" s="40">
        <v>40792496</v>
      </c>
      <c r="O242" s="45">
        <v>1222398574</v>
      </c>
      <c r="P242" s="21"/>
      <c r="Q242" s="21"/>
      <c r="R242" s="40">
        <v>0</v>
      </c>
      <c r="S242" s="40">
        <v>0</v>
      </c>
      <c r="T242" s="21"/>
      <c r="U242" s="23"/>
      <c r="V242" s="40">
        <v>0</v>
      </c>
      <c r="W242" s="21" t="s">
        <v>21</v>
      </c>
      <c r="X242" s="23">
        <v>45287</v>
      </c>
      <c r="Y242" s="23">
        <v>45295</v>
      </c>
      <c r="Z242" s="23"/>
      <c r="AA242" s="40">
        <v>42043130</v>
      </c>
      <c r="AB242" s="40">
        <v>42043130</v>
      </c>
      <c r="AC242" s="40">
        <v>41624996</v>
      </c>
      <c r="AD242" s="40">
        <v>0</v>
      </c>
      <c r="AE242" s="40">
        <v>42043130</v>
      </c>
      <c r="AF242" s="40">
        <v>832500</v>
      </c>
      <c r="AG242" s="40">
        <v>0</v>
      </c>
      <c r="AH242" s="40">
        <v>418134</v>
      </c>
      <c r="AI242" s="40">
        <v>0</v>
      </c>
      <c r="AJ242" s="40">
        <v>418134</v>
      </c>
      <c r="AK242" s="41" t="s">
        <v>56</v>
      </c>
      <c r="AL242" s="41" t="s">
        <v>98</v>
      </c>
      <c r="AM242" s="41" t="s">
        <v>65</v>
      </c>
      <c r="AN242" s="40">
        <v>0</v>
      </c>
      <c r="AO242" s="40">
        <v>41624996</v>
      </c>
    </row>
    <row r="243" spans="1:41" x14ac:dyDescent="0.2">
      <c r="A243" s="21">
        <v>800212422</v>
      </c>
      <c r="B243" s="22" t="s">
        <v>15</v>
      </c>
      <c r="C243" s="22" t="s">
        <v>16</v>
      </c>
      <c r="D243" s="22">
        <v>1188638</v>
      </c>
      <c r="E243" s="32" t="str">
        <f>+CONCATENATE(C243,D243)</f>
        <v>CLFR1188638</v>
      </c>
      <c r="F243" s="32" t="str">
        <f>+CONCATENATE(A243,"_",E243)</f>
        <v>800212422_CLFR1188638</v>
      </c>
      <c r="G243" s="23">
        <v>45345</v>
      </c>
      <c r="H243" s="23">
        <v>45363</v>
      </c>
      <c r="I243" s="24">
        <v>36356635</v>
      </c>
      <c r="J243" s="25">
        <v>36356635</v>
      </c>
      <c r="K243" s="26" t="s">
        <v>13</v>
      </c>
      <c r="L243" s="42" t="s">
        <v>55</v>
      </c>
      <c r="M243" s="21" t="s">
        <v>191</v>
      </c>
      <c r="N243" s="40">
        <v>34122416</v>
      </c>
      <c r="O243" s="45">
        <v>1222432552</v>
      </c>
      <c r="P243" s="21"/>
      <c r="Q243" s="21"/>
      <c r="R243" s="40">
        <v>0</v>
      </c>
      <c r="S243" s="40">
        <v>0</v>
      </c>
      <c r="T243" s="21"/>
      <c r="U243" s="23"/>
      <c r="V243" s="40">
        <v>0</v>
      </c>
      <c r="W243" s="21" t="s">
        <v>21</v>
      </c>
      <c r="X243" s="23">
        <v>45345</v>
      </c>
      <c r="Y243" s="23">
        <v>45363</v>
      </c>
      <c r="Z243" s="23"/>
      <c r="AA243" s="40">
        <v>36356635</v>
      </c>
      <c r="AB243" s="40">
        <v>36356635</v>
      </c>
      <c r="AC243" s="40">
        <v>34818792</v>
      </c>
      <c r="AD243" s="40">
        <v>0</v>
      </c>
      <c r="AE243" s="40">
        <v>36356635</v>
      </c>
      <c r="AF243" s="40">
        <v>696376</v>
      </c>
      <c r="AG243" s="40">
        <v>0</v>
      </c>
      <c r="AH243" s="40">
        <v>1537843</v>
      </c>
      <c r="AI243" s="40">
        <v>0</v>
      </c>
      <c r="AJ243" s="40">
        <v>1537843</v>
      </c>
      <c r="AK243" s="41" t="s">
        <v>56</v>
      </c>
      <c r="AL243" s="41" t="s">
        <v>128</v>
      </c>
      <c r="AM243" s="41" t="s">
        <v>65</v>
      </c>
      <c r="AN243" s="40">
        <v>0</v>
      </c>
      <c r="AO243" s="40">
        <v>34818792</v>
      </c>
    </row>
    <row r="244" spans="1:41" x14ac:dyDescent="0.2">
      <c r="A244" s="21">
        <v>800212422</v>
      </c>
      <c r="B244" s="22" t="s">
        <v>15</v>
      </c>
      <c r="C244" s="22" t="s">
        <v>16</v>
      </c>
      <c r="D244" s="22">
        <v>1193743</v>
      </c>
      <c r="E244" s="32" t="str">
        <f>+CONCATENATE(C244,D244)</f>
        <v>CLFR1193743</v>
      </c>
      <c r="F244" s="32" t="str">
        <f>+CONCATENATE(A244,"_",E244)</f>
        <v>800212422_CLFR1193743</v>
      </c>
      <c r="G244" s="23">
        <v>45359</v>
      </c>
      <c r="H244" s="23">
        <v>45378</v>
      </c>
      <c r="I244" s="24">
        <v>41179074</v>
      </c>
      <c r="J244" s="25">
        <v>41179074</v>
      </c>
      <c r="K244" s="26" t="s">
        <v>13</v>
      </c>
      <c r="L244" s="42" t="s">
        <v>55</v>
      </c>
      <c r="M244" s="21" t="s">
        <v>191</v>
      </c>
      <c r="N244" s="40">
        <v>32125560</v>
      </c>
      <c r="O244" s="45">
        <v>1222439326</v>
      </c>
      <c r="P244" s="21"/>
      <c r="Q244" s="21"/>
      <c r="R244" s="40">
        <v>0</v>
      </c>
      <c r="S244" s="40">
        <v>0</v>
      </c>
      <c r="T244" s="21"/>
      <c r="U244" s="23"/>
      <c r="V244" s="40">
        <v>0</v>
      </c>
      <c r="W244" s="21" t="s">
        <v>21</v>
      </c>
      <c r="X244" s="23">
        <v>45359</v>
      </c>
      <c r="Y244" s="23">
        <v>45383</v>
      </c>
      <c r="Z244" s="23"/>
      <c r="AA244" s="40">
        <v>41179074</v>
      </c>
      <c r="AB244" s="40">
        <v>41179074</v>
      </c>
      <c r="AC244" s="40">
        <v>32781184</v>
      </c>
      <c r="AD244" s="40">
        <v>0</v>
      </c>
      <c r="AE244" s="40">
        <v>41179074</v>
      </c>
      <c r="AF244" s="40">
        <v>655624</v>
      </c>
      <c r="AG244" s="40">
        <v>0</v>
      </c>
      <c r="AH244" s="40">
        <v>8397890</v>
      </c>
      <c r="AI244" s="40">
        <v>0</v>
      </c>
      <c r="AJ244" s="40">
        <v>8397890</v>
      </c>
      <c r="AK244" s="41" t="s">
        <v>56</v>
      </c>
      <c r="AL244" s="41" t="s">
        <v>139</v>
      </c>
      <c r="AM244" s="41" t="s">
        <v>65</v>
      </c>
      <c r="AN244" s="40">
        <v>0</v>
      </c>
      <c r="AO244" s="40">
        <v>32781184</v>
      </c>
    </row>
    <row r="245" spans="1:41" x14ac:dyDescent="0.2">
      <c r="A245" s="21">
        <v>800212422</v>
      </c>
      <c r="B245" s="22" t="s">
        <v>15</v>
      </c>
      <c r="C245" s="22" t="s">
        <v>16</v>
      </c>
      <c r="D245" s="22">
        <v>1196373</v>
      </c>
      <c r="E245" s="32" t="str">
        <f>+CONCATENATE(C245,D245)</f>
        <v>CLFR1196373</v>
      </c>
      <c r="F245" s="32" t="str">
        <f>+CONCATENATE(A245,"_",E245)</f>
        <v>800212422_CLFR1196373</v>
      </c>
      <c r="G245" s="23">
        <v>45366</v>
      </c>
      <c r="H245" s="23">
        <v>45373</v>
      </c>
      <c r="I245" s="24">
        <v>37488805</v>
      </c>
      <c r="J245" s="25">
        <v>37488805</v>
      </c>
      <c r="K245" s="26" t="s">
        <v>13</v>
      </c>
      <c r="L245" s="42" t="s">
        <v>72</v>
      </c>
      <c r="M245" s="21" t="s">
        <v>191</v>
      </c>
      <c r="N245" s="40">
        <v>28760066</v>
      </c>
      <c r="O245" s="45">
        <v>1222442267</v>
      </c>
      <c r="P245" s="21"/>
      <c r="Q245" s="21"/>
      <c r="R245" s="40">
        <v>0</v>
      </c>
      <c r="S245" s="40">
        <v>0</v>
      </c>
      <c r="T245" s="21"/>
      <c r="U245" s="23"/>
      <c r="V245" s="40">
        <v>0</v>
      </c>
      <c r="W245" s="21" t="s">
        <v>21</v>
      </c>
      <c r="X245" s="23">
        <v>45366</v>
      </c>
      <c r="Y245" s="23">
        <v>45383</v>
      </c>
      <c r="Z245" s="23"/>
      <c r="AA245" s="40">
        <v>37488805</v>
      </c>
      <c r="AB245" s="40">
        <v>37488805</v>
      </c>
      <c r="AC245" s="40">
        <v>29347006</v>
      </c>
      <c r="AD245" s="40">
        <v>0</v>
      </c>
      <c r="AE245" s="40">
        <v>37488805</v>
      </c>
      <c r="AF245" s="40">
        <v>586940</v>
      </c>
      <c r="AG245" s="40">
        <v>0</v>
      </c>
      <c r="AH245" s="40">
        <v>8141799</v>
      </c>
      <c r="AI245" s="40">
        <v>0</v>
      </c>
      <c r="AJ245" s="40">
        <v>8141799</v>
      </c>
      <c r="AK245" s="41" t="s">
        <v>56</v>
      </c>
      <c r="AL245" s="41" t="s">
        <v>148</v>
      </c>
      <c r="AM245" s="41" t="s">
        <v>114</v>
      </c>
      <c r="AN245" s="40">
        <v>0</v>
      </c>
      <c r="AO245" s="40">
        <v>29347006</v>
      </c>
    </row>
    <row r="246" spans="1:41" x14ac:dyDescent="0.2">
      <c r="A246" s="21">
        <v>800212422</v>
      </c>
      <c r="B246" s="22" t="s">
        <v>15</v>
      </c>
      <c r="C246" s="22" t="s">
        <v>16</v>
      </c>
      <c r="D246" s="22">
        <v>1196490</v>
      </c>
      <c r="E246" s="32" t="str">
        <f>+CONCATENATE(C246,D246)</f>
        <v>CLFR1196490</v>
      </c>
      <c r="F246" s="32" t="str">
        <f>+CONCATENATE(A246,"_",E246)</f>
        <v>800212422_CLFR1196490</v>
      </c>
      <c r="G246" s="23">
        <v>45366</v>
      </c>
      <c r="H246" s="23">
        <v>45392</v>
      </c>
      <c r="I246" s="24">
        <v>36220119</v>
      </c>
      <c r="J246" s="25">
        <v>36220119</v>
      </c>
      <c r="K246" s="26" t="s">
        <v>13</v>
      </c>
      <c r="L246" s="42" t="s">
        <v>72</v>
      </c>
      <c r="M246" s="21" t="s">
        <v>191</v>
      </c>
      <c r="N246" s="40">
        <v>27070187</v>
      </c>
      <c r="O246" s="45">
        <v>1222442307</v>
      </c>
      <c r="P246" s="21"/>
      <c r="Q246" s="21"/>
      <c r="R246" s="40">
        <v>0</v>
      </c>
      <c r="S246" s="40">
        <v>0</v>
      </c>
      <c r="T246" s="21"/>
      <c r="U246" s="23"/>
      <c r="V246" s="40">
        <v>0</v>
      </c>
      <c r="W246" s="21" t="s">
        <v>21</v>
      </c>
      <c r="X246" s="23">
        <v>45366</v>
      </c>
      <c r="Y246" s="23">
        <v>45392</v>
      </c>
      <c r="Z246" s="23"/>
      <c r="AA246" s="40">
        <v>36220119</v>
      </c>
      <c r="AB246" s="40">
        <v>36220119</v>
      </c>
      <c r="AC246" s="40">
        <v>27622640</v>
      </c>
      <c r="AD246" s="40">
        <v>0</v>
      </c>
      <c r="AE246" s="40">
        <v>36220119</v>
      </c>
      <c r="AF246" s="40">
        <v>552453</v>
      </c>
      <c r="AG246" s="40">
        <v>0</v>
      </c>
      <c r="AH246" s="40">
        <v>8597479</v>
      </c>
      <c r="AI246" s="40">
        <v>0</v>
      </c>
      <c r="AJ246" s="40">
        <v>8597479</v>
      </c>
      <c r="AK246" s="41" t="s">
        <v>56</v>
      </c>
      <c r="AL246" s="41" t="s">
        <v>152</v>
      </c>
      <c r="AM246" s="41" t="s">
        <v>114</v>
      </c>
      <c r="AN246" s="40">
        <v>0</v>
      </c>
      <c r="AO246" s="40">
        <v>27622640</v>
      </c>
    </row>
    <row r="247" spans="1:41" x14ac:dyDescent="0.2">
      <c r="A247" s="21">
        <v>800212422</v>
      </c>
      <c r="B247" s="22" t="s">
        <v>15</v>
      </c>
      <c r="C247" s="22" t="s">
        <v>16</v>
      </c>
      <c r="D247" s="22">
        <v>1196323</v>
      </c>
      <c r="E247" s="32" t="str">
        <f>+CONCATENATE(C247,D247)</f>
        <v>CLFR1196323</v>
      </c>
      <c r="F247" s="32" t="str">
        <f>+CONCATENATE(A247,"_",E247)</f>
        <v>800212422_CLFR1196323</v>
      </c>
      <c r="G247" s="23">
        <v>45366</v>
      </c>
      <c r="H247" s="23">
        <v>45372</v>
      </c>
      <c r="I247" s="24">
        <v>35430241</v>
      </c>
      <c r="J247" s="25">
        <v>35430241</v>
      </c>
      <c r="K247" s="26" t="s">
        <v>13</v>
      </c>
      <c r="L247" s="42" t="s">
        <v>72</v>
      </c>
      <c r="M247" s="21" t="s">
        <v>191</v>
      </c>
      <c r="N247" s="40">
        <v>25471229</v>
      </c>
      <c r="O247" s="45">
        <v>1222442326</v>
      </c>
      <c r="P247" s="21"/>
      <c r="Q247" s="21"/>
      <c r="R247" s="40">
        <v>0</v>
      </c>
      <c r="S247" s="40">
        <v>0</v>
      </c>
      <c r="T247" s="21"/>
      <c r="U247" s="23"/>
      <c r="V247" s="40">
        <v>0</v>
      </c>
      <c r="W247" s="21" t="s">
        <v>21</v>
      </c>
      <c r="X247" s="23">
        <v>45366</v>
      </c>
      <c r="Y247" s="23">
        <v>45383</v>
      </c>
      <c r="Z247" s="23"/>
      <c r="AA247" s="40">
        <v>35430241</v>
      </c>
      <c r="AB247" s="40">
        <v>35430241</v>
      </c>
      <c r="AC247" s="40">
        <v>25991050</v>
      </c>
      <c r="AD247" s="40">
        <v>0</v>
      </c>
      <c r="AE247" s="40">
        <v>35430241</v>
      </c>
      <c r="AF247" s="40">
        <v>519821</v>
      </c>
      <c r="AG247" s="40">
        <v>0</v>
      </c>
      <c r="AH247" s="40">
        <v>9439191</v>
      </c>
      <c r="AI247" s="40">
        <v>0</v>
      </c>
      <c r="AJ247" s="40">
        <v>9439191</v>
      </c>
      <c r="AK247" s="41" t="s">
        <v>56</v>
      </c>
      <c r="AL247" s="41" t="s">
        <v>146</v>
      </c>
      <c r="AM247" s="41" t="s">
        <v>65</v>
      </c>
      <c r="AN247" s="40">
        <v>0</v>
      </c>
      <c r="AO247" s="40">
        <v>25991050</v>
      </c>
    </row>
    <row r="248" spans="1:41" x14ac:dyDescent="0.2">
      <c r="A248" s="21">
        <v>800212422</v>
      </c>
      <c r="B248" s="22" t="s">
        <v>15</v>
      </c>
      <c r="C248" s="22" t="s">
        <v>16</v>
      </c>
      <c r="D248" s="22">
        <v>1168048</v>
      </c>
      <c r="E248" s="32" t="str">
        <f>+CONCATENATE(C248,D248)</f>
        <v>CLFR1168048</v>
      </c>
      <c r="F248" s="32" t="str">
        <f>+CONCATENATE(A248,"_",E248)</f>
        <v>800212422_CLFR1168048</v>
      </c>
      <c r="G248" s="23">
        <v>45289</v>
      </c>
      <c r="H248" s="23">
        <v>45295</v>
      </c>
      <c r="I248" s="24">
        <v>33902880</v>
      </c>
      <c r="J248" s="25">
        <v>33616978</v>
      </c>
      <c r="K248" s="26" t="s">
        <v>13</v>
      </c>
      <c r="L248" s="42" t="s">
        <v>62</v>
      </c>
      <c r="M248" s="21" t="s">
        <v>191</v>
      </c>
      <c r="N248" s="40">
        <v>25465469</v>
      </c>
      <c r="O248" s="45">
        <v>1222442350</v>
      </c>
      <c r="P248" s="21"/>
      <c r="Q248" s="21"/>
      <c r="R248" s="40">
        <v>0</v>
      </c>
      <c r="S248" s="40">
        <v>0</v>
      </c>
      <c r="T248" s="21"/>
      <c r="U248" s="23"/>
      <c r="V248" s="40">
        <v>0</v>
      </c>
      <c r="W248" s="21" t="s">
        <v>21</v>
      </c>
      <c r="X248" s="23">
        <v>45289</v>
      </c>
      <c r="Y248" s="23">
        <v>45392</v>
      </c>
      <c r="Z248" s="23"/>
      <c r="AA248" s="40">
        <v>33902880</v>
      </c>
      <c r="AB248" s="40">
        <v>33902880</v>
      </c>
      <c r="AC248" s="40">
        <v>25985172</v>
      </c>
      <c r="AD248" s="40">
        <v>0</v>
      </c>
      <c r="AE248" s="40">
        <v>33902880</v>
      </c>
      <c r="AF248" s="40">
        <v>519703</v>
      </c>
      <c r="AG248" s="40">
        <v>0</v>
      </c>
      <c r="AH248" s="40">
        <v>7917708</v>
      </c>
      <c r="AI248" s="40">
        <v>0</v>
      </c>
      <c r="AJ248" s="40">
        <v>7917708</v>
      </c>
      <c r="AK248" s="41" t="s">
        <v>56</v>
      </c>
      <c r="AL248" s="41" t="s">
        <v>100</v>
      </c>
      <c r="AM248" s="41" t="s">
        <v>65</v>
      </c>
      <c r="AN248" s="40">
        <v>0</v>
      </c>
      <c r="AO248" s="40">
        <v>25985172</v>
      </c>
    </row>
    <row r="249" spans="1:41" x14ac:dyDescent="0.2">
      <c r="A249" s="21">
        <v>800212422</v>
      </c>
      <c r="B249" s="22" t="s">
        <v>15</v>
      </c>
      <c r="C249" s="22" t="s">
        <v>16</v>
      </c>
      <c r="D249" s="22">
        <v>1198375</v>
      </c>
      <c r="E249" s="32" t="str">
        <f>+CONCATENATE(C249,D249)</f>
        <v>CLFR1198375</v>
      </c>
      <c r="F249" s="32" t="str">
        <f>+CONCATENATE(A249,"_",E249)</f>
        <v>800212422_CLFR1198375</v>
      </c>
      <c r="G249" s="23">
        <v>45372</v>
      </c>
      <c r="H249" s="23">
        <v>45373</v>
      </c>
      <c r="I249" s="24">
        <v>28935019</v>
      </c>
      <c r="J249" s="25">
        <v>27580669</v>
      </c>
      <c r="K249" s="26" t="s">
        <v>13</v>
      </c>
      <c r="L249" s="42" t="s">
        <v>72</v>
      </c>
      <c r="M249" s="21" t="s">
        <v>191</v>
      </c>
      <c r="N249" s="40">
        <v>23916245</v>
      </c>
      <c r="O249" s="45">
        <v>1222442505</v>
      </c>
      <c r="P249" s="21"/>
      <c r="Q249" s="21"/>
      <c r="R249" s="40">
        <v>0</v>
      </c>
      <c r="S249" s="40">
        <v>0</v>
      </c>
      <c r="T249" s="21"/>
      <c r="U249" s="23"/>
      <c r="V249" s="40">
        <v>0</v>
      </c>
      <c r="W249" s="21" t="s">
        <v>21</v>
      </c>
      <c r="X249" s="23">
        <v>45372</v>
      </c>
      <c r="Y249" s="23">
        <v>45383</v>
      </c>
      <c r="Z249" s="23"/>
      <c r="AA249" s="40">
        <v>28935019</v>
      </c>
      <c r="AB249" s="40">
        <v>27580669</v>
      </c>
      <c r="AC249" s="40">
        <v>25786321</v>
      </c>
      <c r="AD249" s="40">
        <v>1354350</v>
      </c>
      <c r="AE249" s="40">
        <v>27580669</v>
      </c>
      <c r="AF249" s="40">
        <v>515726</v>
      </c>
      <c r="AG249" s="40">
        <v>0</v>
      </c>
      <c r="AH249" s="40">
        <v>3148698</v>
      </c>
      <c r="AI249" s="40">
        <v>0</v>
      </c>
      <c r="AJ249" s="40">
        <v>3148698</v>
      </c>
      <c r="AK249" s="41" t="s">
        <v>56</v>
      </c>
      <c r="AL249" s="41" t="s">
        <v>157</v>
      </c>
      <c r="AM249" s="41" t="s">
        <v>158</v>
      </c>
      <c r="AN249" s="40">
        <v>0</v>
      </c>
      <c r="AO249" s="40">
        <v>24431971</v>
      </c>
    </row>
    <row r="250" spans="1:41" x14ac:dyDescent="0.2">
      <c r="A250" s="21">
        <v>800212422</v>
      </c>
      <c r="B250" s="22" t="s">
        <v>15</v>
      </c>
      <c r="C250" s="22" t="s">
        <v>16</v>
      </c>
      <c r="D250" s="22">
        <v>1199903</v>
      </c>
      <c r="E250" s="32" t="str">
        <f>+CONCATENATE(C250,D250)</f>
        <v>CLFR1199903</v>
      </c>
      <c r="F250" s="32" t="str">
        <f>+CONCATENATE(A250,"_",E250)</f>
        <v>800212422_CLFR1199903</v>
      </c>
      <c r="G250" s="23">
        <v>45378</v>
      </c>
      <c r="H250" s="23">
        <v>45392</v>
      </c>
      <c r="I250" s="24">
        <v>29018117</v>
      </c>
      <c r="J250" s="25">
        <v>29018117</v>
      </c>
      <c r="K250" s="26" t="s">
        <v>13</v>
      </c>
      <c r="L250" s="42" t="s">
        <v>72</v>
      </c>
      <c r="M250" s="21" t="s">
        <v>191</v>
      </c>
      <c r="N250" s="40">
        <v>22851908</v>
      </c>
      <c r="O250" s="45">
        <v>1222442412</v>
      </c>
      <c r="P250" s="21"/>
      <c r="Q250" s="21"/>
      <c r="R250" s="40">
        <v>0</v>
      </c>
      <c r="S250" s="40">
        <v>0</v>
      </c>
      <c r="T250" s="21"/>
      <c r="U250" s="23"/>
      <c r="V250" s="40">
        <v>0</v>
      </c>
      <c r="W250" s="21" t="s">
        <v>21</v>
      </c>
      <c r="X250" s="23">
        <v>45378</v>
      </c>
      <c r="Y250" s="23">
        <v>45392</v>
      </c>
      <c r="Z250" s="23"/>
      <c r="AA250" s="40">
        <v>29018117</v>
      </c>
      <c r="AB250" s="40">
        <v>29018117</v>
      </c>
      <c r="AC250" s="40">
        <v>23318273</v>
      </c>
      <c r="AD250" s="40">
        <v>0</v>
      </c>
      <c r="AE250" s="40">
        <v>29018117</v>
      </c>
      <c r="AF250" s="40">
        <v>466365</v>
      </c>
      <c r="AG250" s="40">
        <v>0</v>
      </c>
      <c r="AH250" s="40">
        <v>5699844</v>
      </c>
      <c r="AI250" s="40">
        <v>0</v>
      </c>
      <c r="AJ250" s="40">
        <v>5699844</v>
      </c>
      <c r="AK250" s="41" t="s">
        <v>56</v>
      </c>
      <c r="AL250" s="41" t="s">
        <v>165</v>
      </c>
      <c r="AM250" s="41" t="s">
        <v>65</v>
      </c>
      <c r="AN250" s="40">
        <v>0</v>
      </c>
      <c r="AO250" s="40">
        <v>23318273</v>
      </c>
    </row>
    <row r="251" spans="1:41" x14ac:dyDescent="0.2">
      <c r="A251" s="21">
        <v>800212422</v>
      </c>
      <c r="B251" s="22" t="s">
        <v>15</v>
      </c>
      <c r="C251" s="22" t="s">
        <v>16</v>
      </c>
      <c r="D251" s="22">
        <v>1195031</v>
      </c>
      <c r="E251" s="32" t="str">
        <f>+CONCATENATE(C251,D251)</f>
        <v>CLFR1195031</v>
      </c>
      <c r="F251" s="32" t="str">
        <f>+CONCATENATE(A251,"_",E251)</f>
        <v>800212422_CLFR1195031</v>
      </c>
      <c r="G251" s="23">
        <v>45363</v>
      </c>
      <c r="H251" s="23">
        <v>45372</v>
      </c>
      <c r="I251" s="24">
        <v>23195478</v>
      </c>
      <c r="J251" s="25">
        <v>23195478</v>
      </c>
      <c r="K251" s="26" t="s">
        <v>13</v>
      </c>
      <c r="L251" s="42" t="s">
        <v>55</v>
      </c>
      <c r="M251" s="21" t="s">
        <v>191</v>
      </c>
      <c r="N251" s="40">
        <v>21982040</v>
      </c>
      <c r="O251" s="45">
        <v>1222433080</v>
      </c>
      <c r="P251" s="21"/>
      <c r="Q251" s="21"/>
      <c r="R251" s="40">
        <v>0</v>
      </c>
      <c r="S251" s="40">
        <v>0</v>
      </c>
      <c r="T251" s="21"/>
      <c r="U251" s="23"/>
      <c r="V251" s="40">
        <v>0</v>
      </c>
      <c r="W251" s="21" t="s">
        <v>21</v>
      </c>
      <c r="X251" s="23">
        <v>45363</v>
      </c>
      <c r="Y251" s="23">
        <v>45383</v>
      </c>
      <c r="Z251" s="23"/>
      <c r="AA251" s="40">
        <v>23195478</v>
      </c>
      <c r="AB251" s="40">
        <v>23195478</v>
      </c>
      <c r="AC251" s="40">
        <v>22430653</v>
      </c>
      <c r="AD251" s="40">
        <v>0</v>
      </c>
      <c r="AE251" s="40">
        <v>23195478</v>
      </c>
      <c r="AF251" s="40">
        <v>448613</v>
      </c>
      <c r="AG251" s="40">
        <v>0</v>
      </c>
      <c r="AH251" s="40">
        <v>764825</v>
      </c>
      <c r="AI251" s="40">
        <v>0</v>
      </c>
      <c r="AJ251" s="40">
        <v>764825</v>
      </c>
      <c r="AK251" s="41" t="s">
        <v>56</v>
      </c>
      <c r="AL251" s="41" t="s">
        <v>143</v>
      </c>
      <c r="AM251" s="41" t="s">
        <v>65</v>
      </c>
      <c r="AN251" s="40">
        <v>0</v>
      </c>
      <c r="AO251" s="40">
        <v>22430653</v>
      </c>
    </row>
    <row r="252" spans="1:41" x14ac:dyDescent="0.2">
      <c r="A252" s="21">
        <v>800212422</v>
      </c>
      <c r="B252" s="22" t="s">
        <v>15</v>
      </c>
      <c r="C252" s="22" t="s">
        <v>16</v>
      </c>
      <c r="D252" s="22">
        <v>1201184</v>
      </c>
      <c r="E252" s="32" t="str">
        <f>+CONCATENATE(C252,D252)</f>
        <v>CLFR1201184</v>
      </c>
      <c r="F252" s="32" t="str">
        <f>+CONCATENATE(A252,"_",E252)</f>
        <v>800212422_CLFR1201184</v>
      </c>
      <c r="G252" s="23">
        <v>45384</v>
      </c>
      <c r="H252" s="23">
        <v>45394</v>
      </c>
      <c r="I252" s="24">
        <v>35555524</v>
      </c>
      <c r="J252" s="25">
        <v>35555524</v>
      </c>
      <c r="K252" s="26" t="s">
        <v>13</v>
      </c>
      <c r="L252" s="42" t="e">
        <v>#N/A</v>
      </c>
      <c r="M252" s="21" t="s">
        <v>191</v>
      </c>
      <c r="N252" s="40">
        <v>21458565</v>
      </c>
      <c r="O252" s="45">
        <v>1222442310</v>
      </c>
      <c r="P252" s="21"/>
      <c r="Q252" s="21"/>
      <c r="R252" s="40">
        <v>0</v>
      </c>
      <c r="S252" s="40">
        <v>0</v>
      </c>
      <c r="T252" s="21"/>
      <c r="U252" s="23"/>
      <c r="V252" s="40">
        <v>0</v>
      </c>
      <c r="W252" s="21" t="s">
        <v>21</v>
      </c>
      <c r="X252" s="23">
        <v>45384</v>
      </c>
      <c r="Y252" s="23">
        <v>45394</v>
      </c>
      <c r="Z252" s="23"/>
      <c r="AA252" s="40">
        <v>35555524</v>
      </c>
      <c r="AB252" s="40">
        <v>35555524</v>
      </c>
      <c r="AC252" s="40">
        <v>21896495</v>
      </c>
      <c r="AD252" s="40">
        <v>0</v>
      </c>
      <c r="AE252" s="40">
        <v>35689383</v>
      </c>
      <c r="AF252" s="40">
        <v>437930</v>
      </c>
      <c r="AG252" s="40">
        <v>0</v>
      </c>
      <c r="AH252" s="40">
        <v>13659029</v>
      </c>
      <c r="AI252" s="40">
        <v>0</v>
      </c>
      <c r="AJ252" s="40">
        <v>13659029</v>
      </c>
      <c r="AK252" s="41" t="s">
        <v>56</v>
      </c>
      <c r="AL252" s="41" t="s">
        <v>168</v>
      </c>
      <c r="AM252" s="41" t="s">
        <v>122</v>
      </c>
      <c r="AN252" s="40">
        <v>0</v>
      </c>
      <c r="AO252" s="40">
        <v>21896495</v>
      </c>
    </row>
    <row r="253" spans="1:41" x14ac:dyDescent="0.2">
      <c r="A253" s="21">
        <v>800212422</v>
      </c>
      <c r="B253" s="22" t="s">
        <v>15</v>
      </c>
      <c r="C253" s="22" t="s">
        <v>16</v>
      </c>
      <c r="D253" s="22">
        <v>1172537</v>
      </c>
      <c r="E253" s="32" t="str">
        <f>+CONCATENATE(C253,D253)</f>
        <v>CLFR1172537</v>
      </c>
      <c r="F253" s="32" t="str">
        <f>+CONCATENATE(A253,"_",E253)</f>
        <v>800212422_CLFR1172537</v>
      </c>
      <c r="G253" s="23">
        <v>45303</v>
      </c>
      <c r="H253" s="23">
        <v>45306</v>
      </c>
      <c r="I253" s="24">
        <v>28639451</v>
      </c>
      <c r="J253" s="25">
        <v>28639451</v>
      </c>
      <c r="K253" s="26" t="s">
        <v>13</v>
      </c>
      <c r="L253" s="42" t="s">
        <v>72</v>
      </c>
      <c r="M253" s="21" t="s">
        <v>191</v>
      </c>
      <c r="N253" s="40">
        <v>21383243</v>
      </c>
      <c r="O253" s="45">
        <v>1222442464</v>
      </c>
      <c r="P253" s="21"/>
      <c r="Q253" s="21"/>
      <c r="R253" s="40">
        <v>0</v>
      </c>
      <c r="S253" s="40">
        <v>0</v>
      </c>
      <c r="T253" s="21"/>
      <c r="U253" s="23"/>
      <c r="V253" s="40">
        <v>0</v>
      </c>
      <c r="W253" s="21" t="s">
        <v>21</v>
      </c>
      <c r="X253" s="23">
        <v>45303</v>
      </c>
      <c r="Y253" s="23">
        <v>45392</v>
      </c>
      <c r="Z253" s="23"/>
      <c r="AA253" s="40">
        <v>28639451</v>
      </c>
      <c r="AB253" s="40">
        <v>28639451</v>
      </c>
      <c r="AC253" s="40">
        <v>21819636</v>
      </c>
      <c r="AD253" s="40">
        <v>0</v>
      </c>
      <c r="AE253" s="40">
        <v>28639451</v>
      </c>
      <c r="AF253" s="40">
        <v>436393</v>
      </c>
      <c r="AG253" s="40">
        <v>0</v>
      </c>
      <c r="AH253" s="40">
        <v>6819815</v>
      </c>
      <c r="AI253" s="40">
        <v>0</v>
      </c>
      <c r="AJ253" s="40">
        <v>6819815</v>
      </c>
      <c r="AK253" s="41" t="s">
        <v>56</v>
      </c>
      <c r="AL253" s="41" t="s">
        <v>106</v>
      </c>
      <c r="AM253" s="41" t="s">
        <v>65</v>
      </c>
      <c r="AN253" s="40">
        <v>0</v>
      </c>
      <c r="AO253" s="40">
        <v>21819636</v>
      </c>
    </row>
    <row r="254" spans="1:41" x14ac:dyDescent="0.2">
      <c r="A254" s="21">
        <v>800212422</v>
      </c>
      <c r="B254" s="22" t="s">
        <v>15</v>
      </c>
      <c r="C254" s="22" t="s">
        <v>16</v>
      </c>
      <c r="D254" s="22">
        <v>1179208</v>
      </c>
      <c r="E254" s="32" t="str">
        <f>+CONCATENATE(C254,D254)</f>
        <v>CLFR1179208</v>
      </c>
      <c r="F254" s="32" t="str">
        <f>+CONCATENATE(A254,"_",E254)</f>
        <v>800212422_CLFR1179208</v>
      </c>
      <c r="G254" s="23">
        <v>45321</v>
      </c>
      <c r="H254" s="23">
        <v>45337</v>
      </c>
      <c r="I254" s="24">
        <v>27833581</v>
      </c>
      <c r="J254" s="25">
        <v>27583581</v>
      </c>
      <c r="K254" s="26" t="s">
        <v>13</v>
      </c>
      <c r="L254" s="42" t="s">
        <v>62</v>
      </c>
      <c r="M254" s="21" t="s">
        <v>191</v>
      </c>
      <c r="N254" s="40">
        <v>18218551</v>
      </c>
      <c r="O254" s="45">
        <v>1222442503</v>
      </c>
      <c r="P254" s="21"/>
      <c r="Q254" s="21"/>
      <c r="R254" s="40">
        <v>0</v>
      </c>
      <c r="S254" s="40">
        <v>0</v>
      </c>
      <c r="T254" s="21"/>
      <c r="U254" s="23"/>
      <c r="V254" s="40">
        <v>0</v>
      </c>
      <c r="W254" s="21" t="s">
        <v>21</v>
      </c>
      <c r="X254" s="23">
        <v>45321</v>
      </c>
      <c r="Y254" s="23">
        <v>45392</v>
      </c>
      <c r="Z254" s="23"/>
      <c r="AA254" s="40">
        <v>27833581</v>
      </c>
      <c r="AB254" s="40">
        <v>27583581</v>
      </c>
      <c r="AC254" s="40">
        <v>18845460</v>
      </c>
      <c r="AD254" s="40">
        <v>250000</v>
      </c>
      <c r="AE254" s="40">
        <v>27833581</v>
      </c>
      <c r="AF254" s="40">
        <v>376909</v>
      </c>
      <c r="AG254" s="40">
        <v>0</v>
      </c>
      <c r="AH254" s="40">
        <v>8988121</v>
      </c>
      <c r="AI254" s="40">
        <v>0</v>
      </c>
      <c r="AJ254" s="40">
        <v>8988121</v>
      </c>
      <c r="AK254" s="41" t="s">
        <v>56</v>
      </c>
      <c r="AL254" s="41" t="s">
        <v>110</v>
      </c>
      <c r="AM254" s="41" t="s">
        <v>65</v>
      </c>
      <c r="AN254" s="40">
        <v>0</v>
      </c>
      <c r="AO254" s="40">
        <v>18595460</v>
      </c>
    </row>
    <row r="255" spans="1:41" x14ac:dyDescent="0.2">
      <c r="A255" s="21">
        <v>800212422</v>
      </c>
      <c r="B255" s="22" t="s">
        <v>15</v>
      </c>
      <c r="C255" s="22" t="s">
        <v>16</v>
      </c>
      <c r="D255" s="22">
        <v>1199758</v>
      </c>
      <c r="E255" s="32" t="str">
        <f>+CONCATENATE(C255,D255)</f>
        <v>CLFR1199758</v>
      </c>
      <c r="F255" s="32" t="str">
        <f>+CONCATENATE(A255,"_",E255)</f>
        <v>800212422_CLFR1199758</v>
      </c>
      <c r="G255" s="23">
        <v>45378</v>
      </c>
      <c r="H255" s="23">
        <v>45392</v>
      </c>
      <c r="I255" s="24">
        <v>20727267</v>
      </c>
      <c r="J255" s="25">
        <v>20389268</v>
      </c>
      <c r="K255" s="26" t="s">
        <v>13</v>
      </c>
      <c r="L255" s="42" t="s">
        <v>72</v>
      </c>
      <c r="M255" s="21" t="s">
        <v>191</v>
      </c>
      <c r="N255" s="40">
        <v>14135511</v>
      </c>
      <c r="O255" s="45">
        <v>1222442611</v>
      </c>
      <c r="P255" s="21"/>
      <c r="Q255" s="21"/>
      <c r="R255" s="40">
        <v>0</v>
      </c>
      <c r="S255" s="40">
        <v>0</v>
      </c>
      <c r="T255" s="21"/>
      <c r="U255" s="23"/>
      <c r="V255" s="40">
        <v>0</v>
      </c>
      <c r="W255" s="21" t="s">
        <v>21</v>
      </c>
      <c r="X255" s="23">
        <v>45378</v>
      </c>
      <c r="Y255" s="23">
        <v>45392</v>
      </c>
      <c r="Z255" s="23"/>
      <c r="AA255" s="40">
        <v>20727267</v>
      </c>
      <c r="AB255" s="40">
        <v>20389268</v>
      </c>
      <c r="AC255" s="40">
        <v>14768888</v>
      </c>
      <c r="AD255" s="40">
        <v>337999</v>
      </c>
      <c r="AE255" s="40">
        <v>20389268</v>
      </c>
      <c r="AF255" s="40">
        <v>295378</v>
      </c>
      <c r="AG255" s="40">
        <v>0</v>
      </c>
      <c r="AH255" s="40">
        <v>5958379</v>
      </c>
      <c r="AI255" s="40">
        <v>0</v>
      </c>
      <c r="AJ255" s="40">
        <v>5958379</v>
      </c>
      <c r="AK255" s="41" t="s">
        <v>56</v>
      </c>
      <c r="AL255" s="41" t="s">
        <v>164</v>
      </c>
      <c r="AM255" s="41" t="s">
        <v>65</v>
      </c>
      <c r="AN255" s="40">
        <v>0</v>
      </c>
      <c r="AO255" s="40">
        <v>14430889</v>
      </c>
    </row>
    <row r="256" spans="1:41" x14ac:dyDescent="0.2">
      <c r="A256" s="21">
        <v>800212422</v>
      </c>
      <c r="B256" s="22" t="s">
        <v>15</v>
      </c>
      <c r="C256" s="22" t="s">
        <v>16</v>
      </c>
      <c r="D256" s="22">
        <v>1199757</v>
      </c>
      <c r="E256" s="32" t="str">
        <f>+CONCATENATE(C256,D256)</f>
        <v>CLFR1199757</v>
      </c>
      <c r="F256" s="32" t="str">
        <f>+CONCATENATE(A256,"_",E256)</f>
        <v>800212422_CLFR1199757</v>
      </c>
      <c r="G256" s="23">
        <v>45378</v>
      </c>
      <c r="H256" s="23">
        <v>45379</v>
      </c>
      <c r="I256" s="24">
        <v>11958185</v>
      </c>
      <c r="J256" s="25">
        <v>11958185</v>
      </c>
      <c r="K256" s="26" t="s">
        <v>13</v>
      </c>
      <c r="L256" s="42" t="s">
        <v>55</v>
      </c>
      <c r="M256" s="21" t="s">
        <v>191</v>
      </c>
      <c r="N256" s="40">
        <v>11687563</v>
      </c>
      <c r="O256" s="45">
        <v>1222433085</v>
      </c>
      <c r="P256" s="21"/>
      <c r="Q256" s="21"/>
      <c r="R256" s="40">
        <v>0</v>
      </c>
      <c r="S256" s="40">
        <v>0</v>
      </c>
      <c r="T256" s="21"/>
      <c r="U256" s="23"/>
      <c r="V256" s="40">
        <v>0</v>
      </c>
      <c r="W256" s="21" t="s">
        <v>21</v>
      </c>
      <c r="X256" s="23">
        <v>45378</v>
      </c>
      <c r="Y256" s="23">
        <v>45383</v>
      </c>
      <c r="Z256" s="23"/>
      <c r="AA256" s="40">
        <v>11958185</v>
      </c>
      <c r="AB256" s="40">
        <v>11958185</v>
      </c>
      <c r="AC256" s="40">
        <v>11926085</v>
      </c>
      <c r="AD256" s="40">
        <v>0</v>
      </c>
      <c r="AE256" s="40">
        <v>35718</v>
      </c>
      <c r="AF256" s="40">
        <v>238522</v>
      </c>
      <c r="AG256" s="40">
        <v>0</v>
      </c>
      <c r="AH256" s="40">
        <v>32100</v>
      </c>
      <c r="AI256" s="40">
        <v>0</v>
      </c>
      <c r="AJ256" s="40">
        <v>32100</v>
      </c>
      <c r="AK256" s="41" t="s">
        <v>56</v>
      </c>
      <c r="AL256" s="41" t="s">
        <v>163</v>
      </c>
      <c r="AM256" s="41" t="s">
        <v>58</v>
      </c>
      <c r="AN256" s="40">
        <v>0</v>
      </c>
      <c r="AO256" s="40">
        <v>11926085</v>
      </c>
    </row>
    <row r="257" spans="1:41" x14ac:dyDescent="0.2">
      <c r="A257" s="21">
        <v>800212422</v>
      </c>
      <c r="B257" s="22" t="s">
        <v>15</v>
      </c>
      <c r="C257" s="22" t="s">
        <v>16</v>
      </c>
      <c r="D257" s="22">
        <v>1198126</v>
      </c>
      <c r="E257" s="32" t="str">
        <f>+CONCATENATE(C257,D257)</f>
        <v>CLFR1198126</v>
      </c>
      <c r="F257" s="32" t="str">
        <f>+CONCATENATE(A257,"_",E257)</f>
        <v>800212422_CLFR1198126</v>
      </c>
      <c r="G257" s="23">
        <v>45372</v>
      </c>
      <c r="H257" s="23">
        <v>45392</v>
      </c>
      <c r="I257" s="24">
        <v>11592638</v>
      </c>
      <c r="J257" s="25">
        <v>11592638</v>
      </c>
      <c r="K257" s="26" t="s">
        <v>13</v>
      </c>
      <c r="L257" s="42" t="s">
        <v>55</v>
      </c>
      <c r="M257" s="21" t="s">
        <v>191</v>
      </c>
      <c r="N257" s="40">
        <v>11258427</v>
      </c>
      <c r="O257" s="45">
        <v>1222434444</v>
      </c>
      <c r="P257" s="21"/>
      <c r="Q257" s="21"/>
      <c r="R257" s="40">
        <v>0</v>
      </c>
      <c r="S257" s="40">
        <v>0</v>
      </c>
      <c r="T257" s="21"/>
      <c r="U257" s="23"/>
      <c r="V257" s="40">
        <v>0</v>
      </c>
      <c r="W257" s="21" t="s">
        <v>21</v>
      </c>
      <c r="X257" s="23">
        <v>45372</v>
      </c>
      <c r="Y257" s="23">
        <v>45392</v>
      </c>
      <c r="Z257" s="23"/>
      <c r="AA257" s="40">
        <v>11592638</v>
      </c>
      <c r="AB257" s="40">
        <v>11592638</v>
      </c>
      <c r="AC257" s="40">
        <v>11488191</v>
      </c>
      <c r="AD257" s="40">
        <v>0</v>
      </c>
      <c r="AE257" s="40">
        <v>11592638</v>
      </c>
      <c r="AF257" s="40">
        <v>229764</v>
      </c>
      <c r="AG257" s="40">
        <v>0</v>
      </c>
      <c r="AH257" s="40">
        <v>104447</v>
      </c>
      <c r="AI257" s="40">
        <v>0</v>
      </c>
      <c r="AJ257" s="40">
        <v>104447</v>
      </c>
      <c r="AK257" s="41" t="s">
        <v>56</v>
      </c>
      <c r="AL257" s="41" t="s">
        <v>154</v>
      </c>
      <c r="AM257" s="41" t="s">
        <v>65</v>
      </c>
      <c r="AN257" s="40">
        <v>0</v>
      </c>
      <c r="AO257" s="40">
        <v>11488191</v>
      </c>
    </row>
    <row r="258" spans="1:41" x14ac:dyDescent="0.2">
      <c r="A258" s="21">
        <v>800212422</v>
      </c>
      <c r="B258" s="22" t="s">
        <v>15</v>
      </c>
      <c r="C258" s="22" t="s">
        <v>16</v>
      </c>
      <c r="D258" s="22">
        <v>1162596</v>
      </c>
      <c r="E258" s="32" t="str">
        <f>+CONCATENATE(C258,D258)</f>
        <v>CLFR1162596</v>
      </c>
      <c r="F258" s="32" t="str">
        <f>+CONCATENATE(A258,"_",E258)</f>
        <v>800212422_CLFR1162596</v>
      </c>
      <c r="G258" s="23">
        <v>45273</v>
      </c>
      <c r="H258" s="23">
        <v>45275</v>
      </c>
      <c r="I258" s="24">
        <v>11021176</v>
      </c>
      <c r="J258" s="25">
        <v>10716593</v>
      </c>
      <c r="K258" s="26" t="s">
        <v>13</v>
      </c>
      <c r="L258" s="42" t="s">
        <v>62</v>
      </c>
      <c r="M258" s="21" t="s">
        <v>191</v>
      </c>
      <c r="N258" s="40">
        <v>9228736</v>
      </c>
      <c r="O258" s="45">
        <v>1222442616</v>
      </c>
      <c r="P258" s="21"/>
      <c r="Q258" s="21"/>
      <c r="R258" s="40">
        <v>0</v>
      </c>
      <c r="S258" s="40">
        <v>0</v>
      </c>
      <c r="T258" s="21"/>
      <c r="U258" s="23"/>
      <c r="V258" s="40">
        <v>0</v>
      </c>
      <c r="W258" s="21" t="s">
        <v>21</v>
      </c>
      <c r="X258" s="23">
        <v>45273</v>
      </c>
      <c r="Y258" s="23">
        <v>45392</v>
      </c>
      <c r="Z258" s="23"/>
      <c r="AA258" s="40">
        <v>11021176</v>
      </c>
      <c r="AB258" s="40">
        <v>10716593</v>
      </c>
      <c r="AC258" s="40">
        <v>9727877</v>
      </c>
      <c r="AD258" s="40">
        <v>304583</v>
      </c>
      <c r="AE258" s="40">
        <v>10716593</v>
      </c>
      <c r="AF258" s="40">
        <v>194558</v>
      </c>
      <c r="AG258" s="40">
        <v>0</v>
      </c>
      <c r="AH258" s="40">
        <v>1293299</v>
      </c>
      <c r="AI258" s="40">
        <v>0</v>
      </c>
      <c r="AJ258" s="40">
        <v>1293299</v>
      </c>
      <c r="AK258" s="41" t="s">
        <v>56</v>
      </c>
      <c r="AL258" s="41" t="s">
        <v>94</v>
      </c>
      <c r="AM258" s="41" t="s">
        <v>65</v>
      </c>
      <c r="AN258" s="40">
        <v>0</v>
      </c>
      <c r="AO258" s="40">
        <v>9423294</v>
      </c>
    </row>
    <row r="259" spans="1:41" x14ac:dyDescent="0.2">
      <c r="A259" s="21">
        <v>800212422</v>
      </c>
      <c r="B259" s="22" t="s">
        <v>15</v>
      </c>
      <c r="C259" s="22" t="s">
        <v>16</v>
      </c>
      <c r="D259" s="22">
        <v>1107703</v>
      </c>
      <c r="E259" s="32" t="str">
        <f>+CONCATENATE(C259,D259)</f>
        <v>CLFR1107703</v>
      </c>
      <c r="F259" s="32" t="str">
        <f>+CONCATENATE(A259,"_",E259)</f>
        <v>800212422_CLFR1107703</v>
      </c>
      <c r="G259" s="23">
        <v>45151</v>
      </c>
      <c r="H259" s="23">
        <v>45176</v>
      </c>
      <c r="I259" s="24">
        <v>5755671</v>
      </c>
      <c r="J259" s="25">
        <v>5451560</v>
      </c>
      <c r="K259" s="26" t="s">
        <v>13</v>
      </c>
      <c r="L259" s="42" t="s">
        <v>72</v>
      </c>
      <c r="M259" s="21" t="s">
        <v>191</v>
      </c>
      <c r="N259" s="40">
        <v>5308996</v>
      </c>
      <c r="O259" s="45">
        <v>1222442642</v>
      </c>
      <c r="P259" s="21"/>
      <c r="Q259" s="21"/>
      <c r="R259" s="40">
        <v>0</v>
      </c>
      <c r="S259" s="40">
        <v>0</v>
      </c>
      <c r="T259" s="21"/>
      <c r="U259" s="23"/>
      <c r="V259" s="40">
        <v>0</v>
      </c>
      <c r="W259" s="21" t="s">
        <v>21</v>
      </c>
      <c r="X259" s="23">
        <v>45151</v>
      </c>
      <c r="Y259" s="23">
        <v>45397</v>
      </c>
      <c r="Z259" s="23"/>
      <c r="AA259" s="40">
        <v>5755671</v>
      </c>
      <c r="AB259" s="40">
        <v>5541071</v>
      </c>
      <c r="AC259" s="40">
        <v>5636322</v>
      </c>
      <c r="AD259" s="40">
        <v>214600</v>
      </c>
      <c r="AE259" s="40">
        <v>5541071</v>
      </c>
      <c r="AF259" s="40">
        <v>112726</v>
      </c>
      <c r="AG259" s="40">
        <v>0</v>
      </c>
      <c r="AH259" s="40">
        <v>119349</v>
      </c>
      <c r="AI259" s="40">
        <v>0</v>
      </c>
      <c r="AJ259" s="40">
        <v>119349</v>
      </c>
      <c r="AK259" s="41" t="s">
        <v>56</v>
      </c>
      <c r="AL259" s="41" t="s">
        <v>75</v>
      </c>
      <c r="AM259" s="41" t="s">
        <v>65</v>
      </c>
      <c r="AN259" s="40">
        <v>0</v>
      </c>
      <c r="AO259" s="40">
        <v>5421722</v>
      </c>
    </row>
    <row r="260" spans="1:41" x14ac:dyDescent="0.2">
      <c r="A260" s="21">
        <v>800212422</v>
      </c>
      <c r="B260" s="22" t="s">
        <v>15</v>
      </c>
      <c r="C260" s="22" t="s">
        <v>16</v>
      </c>
      <c r="D260" s="22">
        <v>1106147</v>
      </c>
      <c r="E260" s="32" t="str">
        <f>+CONCATENATE(C260,D260)</f>
        <v>CLFR1106147</v>
      </c>
      <c r="F260" s="32" t="str">
        <f>+CONCATENATE(A260,"_",E260)</f>
        <v>800212422_CLFR1106147</v>
      </c>
      <c r="G260" s="23">
        <v>45149</v>
      </c>
      <c r="H260" s="23">
        <v>45176</v>
      </c>
      <c r="I260" s="24">
        <v>5994597</v>
      </c>
      <c r="J260" s="25">
        <v>5527157</v>
      </c>
      <c r="K260" s="26" t="s">
        <v>13</v>
      </c>
      <c r="L260" s="42" t="s">
        <v>62</v>
      </c>
      <c r="M260" s="21" t="s">
        <v>191</v>
      </c>
      <c r="N260" s="40">
        <v>5039229</v>
      </c>
      <c r="O260" s="45">
        <v>1222442633</v>
      </c>
      <c r="P260" s="21"/>
      <c r="Q260" s="21"/>
      <c r="R260" s="40">
        <v>0</v>
      </c>
      <c r="S260" s="40">
        <v>0</v>
      </c>
      <c r="T260" s="21"/>
      <c r="U260" s="23"/>
      <c r="V260" s="40">
        <v>0</v>
      </c>
      <c r="W260" s="21" t="s">
        <v>21</v>
      </c>
      <c r="X260" s="23">
        <v>45149</v>
      </c>
      <c r="Y260" s="23">
        <v>45397</v>
      </c>
      <c r="Z260" s="23"/>
      <c r="AA260" s="40">
        <v>5994597</v>
      </c>
      <c r="AB260" s="40">
        <v>5994597</v>
      </c>
      <c r="AC260" s="40">
        <v>5142070</v>
      </c>
      <c r="AD260" s="40">
        <v>0</v>
      </c>
      <c r="AE260" s="40">
        <v>6393033</v>
      </c>
      <c r="AF260" s="40">
        <v>102841</v>
      </c>
      <c r="AG260" s="40">
        <v>0</v>
      </c>
      <c r="AH260" s="40">
        <v>852527</v>
      </c>
      <c r="AI260" s="40">
        <v>0</v>
      </c>
      <c r="AJ260" s="40">
        <v>852527</v>
      </c>
      <c r="AK260" s="41" t="s">
        <v>56</v>
      </c>
      <c r="AL260" s="41" t="s">
        <v>74</v>
      </c>
      <c r="AM260" s="41" t="s">
        <v>65</v>
      </c>
      <c r="AN260" s="40">
        <v>0</v>
      </c>
      <c r="AO260" s="40">
        <v>5142070</v>
      </c>
    </row>
    <row r="261" spans="1:41" x14ac:dyDescent="0.2">
      <c r="A261" s="21">
        <v>800212422</v>
      </c>
      <c r="B261" s="22" t="s">
        <v>15</v>
      </c>
      <c r="C261" s="22" t="s">
        <v>16</v>
      </c>
      <c r="D261" s="22">
        <v>1205212</v>
      </c>
      <c r="E261" s="32" t="str">
        <f>+CONCATENATE(C261,D261)</f>
        <v>CLFR1205212</v>
      </c>
      <c r="F261" s="32" t="str">
        <f>+CONCATENATE(A261,"_",E261)</f>
        <v>800212422_CLFR1205212</v>
      </c>
      <c r="G261" s="23">
        <v>45396</v>
      </c>
      <c r="H261" s="23">
        <v>45397</v>
      </c>
      <c r="I261" s="24">
        <v>8604171</v>
      </c>
      <c r="J261" s="25">
        <v>8604171</v>
      </c>
      <c r="K261" s="26" t="s">
        <v>13</v>
      </c>
      <c r="L261" s="42" t="e">
        <v>#N/A</v>
      </c>
      <c r="M261" s="21" t="s">
        <v>191</v>
      </c>
      <c r="N261" s="40">
        <v>2086689</v>
      </c>
      <c r="O261" s="45">
        <v>1222442623</v>
      </c>
      <c r="P261" s="21"/>
      <c r="Q261" s="21"/>
      <c r="R261" s="40">
        <v>0</v>
      </c>
      <c r="S261" s="40">
        <v>0</v>
      </c>
      <c r="T261" s="21"/>
      <c r="U261" s="23"/>
      <c r="V261" s="40">
        <v>0</v>
      </c>
      <c r="W261" s="21" t="s">
        <v>21</v>
      </c>
      <c r="X261" s="23">
        <v>45396</v>
      </c>
      <c r="Y261" s="23">
        <v>45397</v>
      </c>
      <c r="Z261" s="23"/>
      <c r="AA261" s="40">
        <v>9193019</v>
      </c>
      <c r="AB261" s="40">
        <v>8604171</v>
      </c>
      <c r="AC261" s="40">
        <v>2730140</v>
      </c>
      <c r="AD261" s="40">
        <v>588848</v>
      </c>
      <c r="AE261" s="40">
        <v>2583140</v>
      </c>
      <c r="AF261" s="40">
        <v>54603</v>
      </c>
      <c r="AG261" s="40">
        <v>0</v>
      </c>
      <c r="AH261" s="40">
        <v>6462879</v>
      </c>
      <c r="AI261" s="40">
        <v>0</v>
      </c>
      <c r="AJ261" s="40">
        <v>6462879</v>
      </c>
      <c r="AK261" s="41" t="s">
        <v>56</v>
      </c>
      <c r="AL261" s="41" t="s">
        <v>172</v>
      </c>
      <c r="AM261" s="41" t="s">
        <v>158</v>
      </c>
      <c r="AN261" s="40">
        <v>0</v>
      </c>
      <c r="AO261" s="40">
        <v>2141292</v>
      </c>
    </row>
    <row r="262" spans="1:41" x14ac:dyDescent="0.2">
      <c r="A262" s="21">
        <v>800212422</v>
      </c>
      <c r="B262" s="22" t="s">
        <v>15</v>
      </c>
      <c r="C262" s="22" t="s">
        <v>16</v>
      </c>
      <c r="D262" s="22">
        <v>1203131</v>
      </c>
      <c r="E262" s="32" t="str">
        <f>+CONCATENATE(C262,D262)</f>
        <v>CLFR1203131</v>
      </c>
      <c r="F262" s="32" t="str">
        <f>+CONCATENATE(A262,"_",E262)</f>
        <v>800212422_CLFR1203131</v>
      </c>
      <c r="G262" s="23">
        <v>45390</v>
      </c>
      <c r="H262" s="23">
        <v>45392</v>
      </c>
      <c r="I262" s="24">
        <v>2528003</v>
      </c>
      <c r="J262" s="25">
        <v>2528003</v>
      </c>
      <c r="K262" s="26" t="s">
        <v>13</v>
      </c>
      <c r="L262" s="42" t="e">
        <v>#N/A</v>
      </c>
      <c r="M262" s="21" t="s">
        <v>191</v>
      </c>
      <c r="N262" s="40">
        <v>1678786</v>
      </c>
      <c r="O262" s="45">
        <v>1222442089</v>
      </c>
      <c r="P262" s="21"/>
      <c r="Q262" s="21"/>
      <c r="R262" s="40">
        <v>0</v>
      </c>
      <c r="S262" s="40">
        <v>0</v>
      </c>
      <c r="T262" s="21"/>
      <c r="U262" s="23"/>
      <c r="V262" s="40">
        <v>0</v>
      </c>
      <c r="W262" s="21" t="s">
        <v>21</v>
      </c>
      <c r="X262" s="23">
        <v>45390</v>
      </c>
      <c r="Y262" s="23">
        <v>45392</v>
      </c>
      <c r="Z262" s="23"/>
      <c r="AA262" s="40">
        <v>2528003</v>
      </c>
      <c r="AB262" s="40">
        <v>2528003</v>
      </c>
      <c r="AC262" s="40">
        <v>1713047</v>
      </c>
      <c r="AD262" s="40">
        <v>0</v>
      </c>
      <c r="AE262" s="40">
        <v>1713047</v>
      </c>
      <c r="AF262" s="40">
        <v>34261</v>
      </c>
      <c r="AG262" s="40">
        <v>0</v>
      </c>
      <c r="AH262" s="40">
        <v>814956</v>
      </c>
      <c r="AI262" s="40">
        <v>0</v>
      </c>
      <c r="AJ262" s="40">
        <v>814956</v>
      </c>
      <c r="AK262" s="41" t="s">
        <v>56</v>
      </c>
      <c r="AL262" s="41" t="s">
        <v>169</v>
      </c>
      <c r="AM262" s="41" t="s">
        <v>122</v>
      </c>
      <c r="AN262" s="40">
        <v>0</v>
      </c>
      <c r="AO262" s="40">
        <v>1713047</v>
      </c>
    </row>
    <row r="263" spans="1:41" x14ac:dyDescent="0.2">
      <c r="A263" s="21">
        <v>800212422</v>
      </c>
      <c r="B263" s="22" t="s">
        <v>15</v>
      </c>
      <c r="C263" s="22" t="s">
        <v>16</v>
      </c>
      <c r="D263" s="22">
        <v>1203150</v>
      </c>
      <c r="E263" s="32" t="str">
        <f>+CONCATENATE(C263,D263)</f>
        <v>CLFR1203150</v>
      </c>
      <c r="F263" s="32" t="str">
        <f>+CONCATENATE(A263,"_",E263)</f>
        <v>800212422_CLFR1203150</v>
      </c>
      <c r="G263" s="23">
        <v>45390</v>
      </c>
      <c r="H263" s="23">
        <v>45392</v>
      </c>
      <c r="I263" s="24">
        <v>2316457</v>
      </c>
      <c r="J263" s="25">
        <v>2316457</v>
      </c>
      <c r="K263" s="26" t="s">
        <v>13</v>
      </c>
      <c r="L263" s="42" t="e">
        <v>#N/A</v>
      </c>
      <c r="M263" s="21" t="s">
        <v>191</v>
      </c>
      <c r="N263" s="40">
        <v>1471470</v>
      </c>
      <c r="O263" s="45">
        <v>1222442314</v>
      </c>
      <c r="P263" s="21"/>
      <c r="Q263" s="21"/>
      <c r="R263" s="40">
        <v>0</v>
      </c>
      <c r="S263" s="40">
        <v>0</v>
      </c>
      <c r="T263" s="21"/>
      <c r="U263" s="23"/>
      <c r="V263" s="40">
        <v>0</v>
      </c>
      <c r="W263" s="21" t="s">
        <v>21</v>
      </c>
      <c r="X263" s="23">
        <v>45390</v>
      </c>
      <c r="Y263" s="23">
        <v>45392</v>
      </c>
      <c r="Z263" s="23"/>
      <c r="AA263" s="40">
        <v>2316457</v>
      </c>
      <c r="AB263" s="40">
        <v>2316457</v>
      </c>
      <c r="AC263" s="40">
        <v>1501500</v>
      </c>
      <c r="AD263" s="40">
        <v>0</v>
      </c>
      <c r="AE263" s="40">
        <v>1501500</v>
      </c>
      <c r="AF263" s="40">
        <v>30030</v>
      </c>
      <c r="AG263" s="40">
        <v>0</v>
      </c>
      <c r="AH263" s="40">
        <v>814957</v>
      </c>
      <c r="AI263" s="40">
        <v>0</v>
      </c>
      <c r="AJ263" s="40">
        <v>814957</v>
      </c>
      <c r="AK263" s="41" t="s">
        <v>56</v>
      </c>
      <c r="AL263" s="41" t="s">
        <v>170</v>
      </c>
      <c r="AM263" s="41" t="s">
        <v>122</v>
      </c>
      <c r="AN263" s="40">
        <v>0</v>
      </c>
      <c r="AO263" s="40">
        <v>1501500</v>
      </c>
    </row>
    <row r="264" spans="1:41" x14ac:dyDescent="0.2">
      <c r="A264" s="21">
        <v>800212422</v>
      </c>
      <c r="B264" s="22" t="s">
        <v>15</v>
      </c>
      <c r="C264" s="22" t="s">
        <v>16</v>
      </c>
      <c r="D264" s="22">
        <v>1199506</v>
      </c>
      <c r="E264" s="32" t="str">
        <f>+CONCATENATE(C264,D264)</f>
        <v>CLFR1199506</v>
      </c>
      <c r="F264" s="32" t="str">
        <f>+CONCATENATE(A264,"_",E264)</f>
        <v>800212422_CLFR1199506</v>
      </c>
      <c r="G264" s="23">
        <v>45377</v>
      </c>
      <c r="H264" s="23">
        <v>45379</v>
      </c>
      <c r="I264" s="24">
        <v>1673145</v>
      </c>
      <c r="J264" s="25">
        <v>1673145</v>
      </c>
      <c r="K264" s="26" t="s">
        <v>13</v>
      </c>
      <c r="L264" s="42" t="s">
        <v>72</v>
      </c>
      <c r="M264" s="21" t="s">
        <v>191</v>
      </c>
      <c r="N264" s="40">
        <v>1331651</v>
      </c>
      <c r="O264" s="45">
        <v>1222442103</v>
      </c>
      <c r="P264" s="21"/>
      <c r="Q264" s="21"/>
      <c r="R264" s="40">
        <v>0</v>
      </c>
      <c r="S264" s="40">
        <v>0</v>
      </c>
      <c r="T264" s="21"/>
      <c r="U264" s="23"/>
      <c r="V264" s="40">
        <v>0</v>
      </c>
      <c r="W264" s="21" t="s">
        <v>21</v>
      </c>
      <c r="X264" s="23">
        <v>45377</v>
      </c>
      <c r="Y264" s="23">
        <v>45383</v>
      </c>
      <c r="Z264" s="23"/>
      <c r="AA264" s="40">
        <v>1673145</v>
      </c>
      <c r="AB264" s="40">
        <v>1673145</v>
      </c>
      <c r="AC264" s="40">
        <v>1358828</v>
      </c>
      <c r="AD264" s="40">
        <v>0</v>
      </c>
      <c r="AE264" s="40">
        <v>1358828</v>
      </c>
      <c r="AF264" s="40">
        <v>27177</v>
      </c>
      <c r="AG264" s="40">
        <v>0</v>
      </c>
      <c r="AH264" s="40">
        <v>314317</v>
      </c>
      <c r="AI264" s="40">
        <v>0</v>
      </c>
      <c r="AJ264" s="40">
        <v>314317</v>
      </c>
      <c r="AK264" s="41" t="s">
        <v>56</v>
      </c>
      <c r="AL264" s="41" t="s">
        <v>162</v>
      </c>
      <c r="AM264" s="41" t="s">
        <v>122</v>
      </c>
      <c r="AN264" s="40">
        <v>0</v>
      </c>
      <c r="AO264" s="40">
        <v>1358828</v>
      </c>
    </row>
    <row r="265" spans="1:41" x14ac:dyDescent="0.2">
      <c r="A265" s="21">
        <v>800212422</v>
      </c>
      <c r="B265" s="22" t="s">
        <v>15</v>
      </c>
      <c r="C265" s="22" t="s">
        <v>16</v>
      </c>
      <c r="D265" s="22">
        <v>1198432</v>
      </c>
      <c r="E265" s="32" t="str">
        <f>+CONCATENATE(C265,D265)</f>
        <v>CLFR1198432</v>
      </c>
      <c r="F265" s="32" t="str">
        <f>+CONCATENATE(A265,"_",E265)</f>
        <v>800212422_CLFR1198432</v>
      </c>
      <c r="G265" s="23">
        <v>45372</v>
      </c>
      <c r="H265" s="23">
        <v>45377</v>
      </c>
      <c r="I265" s="24">
        <v>96661</v>
      </c>
      <c r="J265" s="25">
        <v>96661</v>
      </c>
      <c r="K265" s="26" t="s">
        <v>13</v>
      </c>
      <c r="L265" s="42" t="s">
        <v>55</v>
      </c>
      <c r="M265" s="21" t="s">
        <v>191</v>
      </c>
      <c r="N265" s="40">
        <v>93872</v>
      </c>
      <c r="O265" s="45">
        <v>1222436323</v>
      </c>
      <c r="P265" s="21"/>
      <c r="Q265" s="21"/>
      <c r="R265" s="40">
        <v>0</v>
      </c>
      <c r="S265" s="40">
        <v>0</v>
      </c>
      <c r="T265" s="21"/>
      <c r="U265" s="23"/>
      <c r="V265" s="40">
        <v>0</v>
      </c>
      <c r="W265" s="21" t="s">
        <v>21</v>
      </c>
      <c r="X265" s="23">
        <v>45372</v>
      </c>
      <c r="Y265" s="23">
        <v>45383</v>
      </c>
      <c r="Z265" s="23"/>
      <c r="AA265" s="40">
        <v>96661</v>
      </c>
      <c r="AB265" s="40">
        <v>96661</v>
      </c>
      <c r="AC265" s="40">
        <v>93872</v>
      </c>
      <c r="AD265" s="40">
        <v>0</v>
      </c>
      <c r="AE265" s="40">
        <v>35718</v>
      </c>
      <c r="AF265" s="40">
        <v>0</v>
      </c>
      <c r="AG265" s="40">
        <v>0</v>
      </c>
      <c r="AH265" s="40">
        <v>2789</v>
      </c>
      <c r="AI265" s="40">
        <v>0</v>
      </c>
      <c r="AJ265" s="40">
        <v>2789</v>
      </c>
      <c r="AK265" s="41" t="s">
        <v>56</v>
      </c>
      <c r="AL265" s="41" t="s">
        <v>160</v>
      </c>
      <c r="AM265" s="41" t="s">
        <v>158</v>
      </c>
      <c r="AN265" s="40">
        <v>0</v>
      </c>
      <c r="AO265" s="40">
        <v>93872</v>
      </c>
    </row>
    <row r="266" spans="1:41" x14ac:dyDescent="0.2">
      <c r="A266" s="21">
        <v>800212422</v>
      </c>
      <c r="B266" s="22" t="s">
        <v>15</v>
      </c>
      <c r="C266" s="22" t="s">
        <v>16</v>
      </c>
      <c r="D266" s="22">
        <v>667848</v>
      </c>
      <c r="E266" s="32" t="str">
        <f>+CONCATENATE(C266,D266)</f>
        <v>CLFR667848</v>
      </c>
      <c r="F266" s="32" t="str">
        <f>+CONCATENATE(A266,"_",E266)</f>
        <v>800212422_CLFR667848</v>
      </c>
      <c r="G266" s="23">
        <v>44666</v>
      </c>
      <c r="H266" s="23">
        <v>44769</v>
      </c>
      <c r="I266" s="24">
        <v>185284858</v>
      </c>
      <c r="J266" s="25">
        <v>6051530</v>
      </c>
      <c r="K266" s="26" t="s">
        <v>11</v>
      </c>
      <c r="L266" s="42" t="s">
        <v>55</v>
      </c>
      <c r="M266" s="21" t="s">
        <v>191</v>
      </c>
      <c r="N266" s="40">
        <v>0</v>
      </c>
      <c r="O266" s="45"/>
      <c r="P266" s="21"/>
      <c r="Q266" s="21"/>
      <c r="R266" s="40">
        <v>0</v>
      </c>
      <c r="S266" s="40">
        <v>0</v>
      </c>
      <c r="T266" s="21"/>
      <c r="U266" s="23"/>
      <c r="V266" s="40">
        <v>0</v>
      </c>
      <c r="W266" s="21" t="s">
        <v>21</v>
      </c>
      <c r="X266" s="23">
        <v>44666</v>
      </c>
      <c r="Y266" s="23">
        <v>44820</v>
      </c>
      <c r="Z266" s="23"/>
      <c r="AA266" s="40">
        <v>185284858</v>
      </c>
      <c r="AB266" s="40">
        <v>185284858</v>
      </c>
      <c r="AC266" s="40">
        <v>0</v>
      </c>
      <c r="AD266" s="40">
        <v>0</v>
      </c>
      <c r="AE266" s="40">
        <v>38478912</v>
      </c>
      <c r="AF266" s="40">
        <v>0</v>
      </c>
      <c r="AG266" s="40">
        <v>0</v>
      </c>
      <c r="AH266" s="40">
        <v>4114651</v>
      </c>
      <c r="AI266" s="40">
        <v>0</v>
      </c>
      <c r="AJ266" s="40">
        <v>4114651</v>
      </c>
      <c r="AK266" s="41" t="s">
        <v>56</v>
      </c>
      <c r="AL266" s="41" t="s">
        <v>57</v>
      </c>
      <c r="AM266" s="41" t="s">
        <v>58</v>
      </c>
      <c r="AN266" s="40">
        <v>0</v>
      </c>
      <c r="AO266" s="40">
        <v>0</v>
      </c>
    </row>
    <row r="267" spans="1:41" x14ac:dyDescent="0.2">
      <c r="A267" s="21">
        <v>800212422</v>
      </c>
      <c r="B267" s="22" t="s">
        <v>15</v>
      </c>
      <c r="C267" s="22" t="s">
        <v>16</v>
      </c>
      <c r="D267" s="22">
        <v>1186003</v>
      </c>
      <c r="E267" s="32" t="str">
        <f>+CONCATENATE(C267,D267)</f>
        <v>CLFR1186003</v>
      </c>
      <c r="F267" s="32" t="str">
        <f>+CONCATENATE(A267,"_",E267)</f>
        <v>800212422_CLFR1186003</v>
      </c>
      <c r="G267" s="23">
        <v>45338</v>
      </c>
      <c r="H267" s="23">
        <v>45362</v>
      </c>
      <c r="I267" s="24">
        <v>36675384</v>
      </c>
      <c r="J267" s="25">
        <v>36675384</v>
      </c>
      <c r="K267" s="26" t="s">
        <v>13</v>
      </c>
      <c r="L267" s="42" t="s">
        <v>55</v>
      </c>
      <c r="M267" s="21" t="s">
        <v>191</v>
      </c>
      <c r="N267" s="40">
        <v>0</v>
      </c>
      <c r="O267" s="45"/>
      <c r="P267" s="21"/>
      <c r="Q267" s="21"/>
      <c r="R267" s="40">
        <v>0</v>
      </c>
      <c r="S267" s="40">
        <v>0</v>
      </c>
      <c r="T267" s="21"/>
      <c r="U267" s="23"/>
      <c r="V267" s="40">
        <v>0</v>
      </c>
      <c r="W267" s="21" t="s">
        <v>21</v>
      </c>
      <c r="X267" s="23">
        <v>45338</v>
      </c>
      <c r="Y267" s="23">
        <v>45362</v>
      </c>
      <c r="Z267" s="23"/>
      <c r="AA267" s="40">
        <v>36675384</v>
      </c>
      <c r="AB267" s="40">
        <v>36675384</v>
      </c>
      <c r="AC267" s="40">
        <v>34502808</v>
      </c>
      <c r="AD267" s="40">
        <v>0</v>
      </c>
      <c r="AE267" s="40">
        <v>36675384</v>
      </c>
      <c r="AF267" s="40">
        <v>690056</v>
      </c>
      <c r="AG267" s="40">
        <v>0</v>
      </c>
      <c r="AH267" s="40">
        <v>2172576</v>
      </c>
      <c r="AI267" s="40">
        <v>0</v>
      </c>
      <c r="AJ267" s="40">
        <v>2172576</v>
      </c>
      <c r="AK267" s="41" t="s">
        <v>56</v>
      </c>
      <c r="AL267" s="41" t="s">
        <v>119</v>
      </c>
      <c r="AM267" s="41" t="s">
        <v>65</v>
      </c>
      <c r="AN267" s="40">
        <v>0</v>
      </c>
      <c r="AO267" s="40">
        <v>34502808</v>
      </c>
    </row>
    <row r="268" spans="1:41" x14ac:dyDescent="0.2">
      <c r="A268" s="21">
        <v>800212422</v>
      </c>
      <c r="B268" s="22" t="s">
        <v>15</v>
      </c>
      <c r="C268" s="22" t="s">
        <v>16</v>
      </c>
      <c r="D268" s="22">
        <v>1187032</v>
      </c>
      <c r="E268" s="32" t="str">
        <f>+CONCATENATE(C268,D268)</f>
        <v>CLFR1187032</v>
      </c>
      <c r="F268" s="32" t="str">
        <f>+CONCATENATE(A268,"_",E268)</f>
        <v>800212422_CLFR1187032</v>
      </c>
      <c r="G268" s="23">
        <v>45342</v>
      </c>
      <c r="H268" s="23">
        <v>45363</v>
      </c>
      <c r="I268" s="24">
        <v>16940471</v>
      </c>
      <c r="J268" s="25">
        <v>16940471</v>
      </c>
      <c r="K268" s="26" t="s">
        <v>13</v>
      </c>
      <c r="L268" s="42" t="s">
        <v>55</v>
      </c>
      <c r="M268" s="21" t="s">
        <v>191</v>
      </c>
      <c r="N268" s="40">
        <v>0</v>
      </c>
      <c r="O268" s="45"/>
      <c r="P268" s="21"/>
      <c r="Q268" s="21"/>
      <c r="R268" s="40">
        <v>0</v>
      </c>
      <c r="S268" s="40">
        <v>0</v>
      </c>
      <c r="T268" s="21"/>
      <c r="U268" s="23"/>
      <c r="V268" s="40">
        <v>0</v>
      </c>
      <c r="W268" s="21" t="s">
        <v>21</v>
      </c>
      <c r="X268" s="23">
        <v>45342</v>
      </c>
      <c r="Y268" s="23">
        <v>45363</v>
      </c>
      <c r="Z268" s="23"/>
      <c r="AA268" s="40">
        <v>16940471</v>
      </c>
      <c r="AB268" s="40">
        <v>16940471</v>
      </c>
      <c r="AC268" s="40">
        <v>15484425</v>
      </c>
      <c r="AD268" s="40">
        <v>0</v>
      </c>
      <c r="AE268" s="40">
        <v>16940471</v>
      </c>
      <c r="AF268" s="40">
        <v>309689</v>
      </c>
      <c r="AG268" s="40">
        <v>0</v>
      </c>
      <c r="AH268" s="40">
        <v>1456046</v>
      </c>
      <c r="AI268" s="40">
        <v>0</v>
      </c>
      <c r="AJ268" s="40">
        <v>1456046</v>
      </c>
      <c r="AK268" s="41" t="s">
        <v>56</v>
      </c>
      <c r="AL268" s="41" t="s">
        <v>124</v>
      </c>
      <c r="AM268" s="41" t="s">
        <v>65</v>
      </c>
      <c r="AN268" s="40">
        <v>0</v>
      </c>
      <c r="AO268" s="40">
        <v>15484425</v>
      </c>
    </row>
    <row r="269" spans="1:41" x14ac:dyDescent="0.2">
      <c r="A269" s="21">
        <v>800212422</v>
      </c>
      <c r="B269" s="22" t="s">
        <v>15</v>
      </c>
      <c r="C269" s="22" t="s">
        <v>16</v>
      </c>
      <c r="D269" s="22">
        <v>1187189</v>
      </c>
      <c r="E269" s="32" t="str">
        <f>+CONCATENATE(C269,D269)</f>
        <v>CLFR1187189</v>
      </c>
      <c r="F269" s="32" t="str">
        <f>+CONCATENATE(A269,"_",E269)</f>
        <v>800212422_CLFR1187189</v>
      </c>
      <c r="G269" s="23">
        <v>45342</v>
      </c>
      <c r="H269" s="23">
        <v>45362</v>
      </c>
      <c r="I269" s="24">
        <v>22845544</v>
      </c>
      <c r="J269" s="25">
        <v>22845544</v>
      </c>
      <c r="K269" s="26" t="s">
        <v>13</v>
      </c>
      <c r="L269" s="42" t="s">
        <v>55</v>
      </c>
      <c r="M269" s="21" t="s">
        <v>191</v>
      </c>
      <c r="N269" s="40">
        <v>0</v>
      </c>
      <c r="O269" s="45"/>
      <c r="P269" s="21"/>
      <c r="Q269" s="21"/>
      <c r="R269" s="40">
        <v>0</v>
      </c>
      <c r="S269" s="40">
        <v>0</v>
      </c>
      <c r="T269" s="21"/>
      <c r="U269" s="23"/>
      <c r="V269" s="40">
        <v>0</v>
      </c>
      <c r="W269" s="21" t="s">
        <v>21</v>
      </c>
      <c r="X269" s="23">
        <v>45342</v>
      </c>
      <c r="Y269" s="23">
        <v>45362</v>
      </c>
      <c r="Z269" s="23"/>
      <c r="AA269" s="40">
        <v>22845544</v>
      </c>
      <c r="AB269" s="40">
        <v>22845544</v>
      </c>
      <c r="AC269" s="40">
        <v>20232196</v>
      </c>
      <c r="AD269" s="40">
        <v>0</v>
      </c>
      <c r="AE269" s="40">
        <v>22845544</v>
      </c>
      <c r="AF269" s="40">
        <v>404644</v>
      </c>
      <c r="AG269" s="40">
        <v>0</v>
      </c>
      <c r="AH269" s="40">
        <v>2613348</v>
      </c>
      <c r="AI269" s="40">
        <v>0</v>
      </c>
      <c r="AJ269" s="40">
        <v>2613348</v>
      </c>
      <c r="AK269" s="41" t="s">
        <v>56</v>
      </c>
      <c r="AL269" s="41" t="s">
        <v>125</v>
      </c>
      <c r="AM269" s="41" t="s">
        <v>61</v>
      </c>
      <c r="AN269" s="40">
        <v>0</v>
      </c>
      <c r="AO269" s="40">
        <v>20232196</v>
      </c>
    </row>
    <row r="270" spans="1:41" x14ac:dyDescent="0.2">
      <c r="A270" s="21">
        <v>800212422</v>
      </c>
      <c r="B270" s="22" t="s">
        <v>15</v>
      </c>
      <c r="C270" s="22" t="s">
        <v>16</v>
      </c>
      <c r="D270" s="22">
        <v>1188119</v>
      </c>
      <c r="E270" s="32" t="str">
        <f>+CONCATENATE(C270,D270)</f>
        <v>CLFR1188119</v>
      </c>
      <c r="F270" s="32" t="str">
        <f>+CONCATENATE(A270,"_",E270)</f>
        <v>800212422_CLFR1188119</v>
      </c>
      <c r="G270" s="23">
        <v>45344</v>
      </c>
      <c r="H270" s="23">
        <v>45363</v>
      </c>
      <c r="I270" s="24">
        <v>33673261</v>
      </c>
      <c r="J270" s="25">
        <v>33673261</v>
      </c>
      <c r="K270" s="26" t="s">
        <v>13</v>
      </c>
      <c r="L270" s="42" t="s">
        <v>55</v>
      </c>
      <c r="M270" s="21" t="s">
        <v>191</v>
      </c>
      <c r="N270" s="40">
        <v>0</v>
      </c>
      <c r="O270" s="45"/>
      <c r="P270" s="21"/>
      <c r="Q270" s="21"/>
      <c r="R270" s="40">
        <v>0</v>
      </c>
      <c r="S270" s="40">
        <v>0</v>
      </c>
      <c r="T270" s="21"/>
      <c r="U270" s="23"/>
      <c r="V270" s="40">
        <v>0</v>
      </c>
      <c r="W270" s="21" t="s">
        <v>21</v>
      </c>
      <c r="X270" s="23">
        <v>45344</v>
      </c>
      <c r="Y270" s="23">
        <v>45363</v>
      </c>
      <c r="Z270" s="23"/>
      <c r="AA270" s="40">
        <v>33673261</v>
      </c>
      <c r="AB270" s="40">
        <v>33673261</v>
      </c>
      <c r="AC270" s="40">
        <v>33042790</v>
      </c>
      <c r="AD270" s="40">
        <v>0</v>
      </c>
      <c r="AE270" s="40">
        <v>33673261</v>
      </c>
      <c r="AF270" s="40">
        <v>660856</v>
      </c>
      <c r="AG270" s="40">
        <v>0</v>
      </c>
      <c r="AH270" s="40">
        <v>630471</v>
      </c>
      <c r="AI270" s="40">
        <v>0</v>
      </c>
      <c r="AJ270" s="40">
        <v>630471</v>
      </c>
      <c r="AK270" s="41" t="s">
        <v>56</v>
      </c>
      <c r="AL270" s="41" t="s">
        <v>126</v>
      </c>
      <c r="AM270" s="41" t="s">
        <v>65</v>
      </c>
      <c r="AN270" s="40">
        <v>0</v>
      </c>
      <c r="AO270" s="40">
        <v>33042790</v>
      </c>
    </row>
    <row r="271" spans="1:41" x14ac:dyDescent="0.2">
      <c r="A271" s="21">
        <v>800212422</v>
      </c>
      <c r="B271" s="22" t="s">
        <v>15</v>
      </c>
      <c r="C271" s="22" t="s">
        <v>16</v>
      </c>
      <c r="D271" s="22">
        <v>1200919</v>
      </c>
      <c r="E271" s="32" t="str">
        <f>+CONCATENATE(C271,D271)</f>
        <v>CLFR1200919</v>
      </c>
      <c r="F271" s="32" t="str">
        <f>+CONCATENATE(A271,"_",E271)</f>
        <v>800212422_CLFR1200919</v>
      </c>
      <c r="G271" s="23">
        <v>45382</v>
      </c>
      <c r="H271" s="23"/>
      <c r="I271" s="24">
        <v>43775658</v>
      </c>
      <c r="J271" s="25">
        <v>43437659</v>
      </c>
      <c r="K271" s="26" t="s">
        <v>13</v>
      </c>
      <c r="L271" s="42" t="s">
        <v>54</v>
      </c>
      <c r="M271" s="21" t="s">
        <v>191</v>
      </c>
      <c r="N271" s="40">
        <v>0</v>
      </c>
      <c r="O271" s="45"/>
      <c r="P271" s="21"/>
      <c r="Q271" s="21"/>
      <c r="R271" s="40">
        <v>0</v>
      </c>
      <c r="S271" s="40">
        <v>0</v>
      </c>
      <c r="T271" s="21"/>
      <c r="U271" s="23"/>
      <c r="V271" s="40">
        <v>0</v>
      </c>
      <c r="W271" s="21" t="s">
        <v>21</v>
      </c>
      <c r="X271" s="23">
        <v>45382</v>
      </c>
      <c r="Y271" s="23">
        <v>45415</v>
      </c>
      <c r="Z271" s="23"/>
      <c r="AA271" s="40">
        <v>43775658</v>
      </c>
      <c r="AB271" s="40">
        <v>43437659</v>
      </c>
      <c r="AC271" s="40">
        <v>33801000</v>
      </c>
      <c r="AD271" s="40">
        <v>337999</v>
      </c>
      <c r="AE271" s="40">
        <v>43437659</v>
      </c>
      <c r="AF271" s="40">
        <v>676020</v>
      </c>
      <c r="AG271" s="40">
        <v>0</v>
      </c>
      <c r="AH271" s="40">
        <v>9974658</v>
      </c>
      <c r="AI271" s="40">
        <v>0</v>
      </c>
      <c r="AJ271" s="40">
        <v>9974658</v>
      </c>
      <c r="AK271" s="41" t="s">
        <v>56</v>
      </c>
      <c r="AL271" s="41" t="s">
        <v>184</v>
      </c>
      <c r="AM271" s="41" t="s">
        <v>122</v>
      </c>
      <c r="AN271" s="40">
        <v>0</v>
      </c>
      <c r="AO271" s="40">
        <v>33463001</v>
      </c>
    </row>
    <row r="272" spans="1:41" x14ac:dyDescent="0.2">
      <c r="A272" s="21">
        <v>800212422</v>
      </c>
      <c r="B272" s="22" t="s">
        <v>15</v>
      </c>
      <c r="C272" s="22" t="s">
        <v>16</v>
      </c>
      <c r="D272" s="22">
        <v>1204095</v>
      </c>
      <c r="E272" s="32" t="str">
        <f>+CONCATENATE(C272,D272)</f>
        <v>CLFR1204095</v>
      </c>
      <c r="F272" s="32" t="str">
        <f>+CONCATENATE(A272,"_",E272)</f>
        <v>800212422_CLFR1204095</v>
      </c>
      <c r="G272" s="23">
        <v>45392</v>
      </c>
      <c r="H272" s="23"/>
      <c r="I272" s="24">
        <v>49035031</v>
      </c>
      <c r="J272" s="25">
        <v>49035031</v>
      </c>
      <c r="K272" s="26" t="s">
        <v>13</v>
      </c>
      <c r="L272" s="42" t="e">
        <v>#N/A</v>
      </c>
      <c r="M272" s="21" t="s">
        <v>191</v>
      </c>
      <c r="N272" s="40">
        <v>0</v>
      </c>
      <c r="O272" s="45"/>
      <c r="P272" s="21"/>
      <c r="Q272" s="21"/>
      <c r="R272" s="40">
        <v>0</v>
      </c>
      <c r="S272" s="40">
        <v>0</v>
      </c>
      <c r="T272" s="21"/>
      <c r="U272" s="23"/>
      <c r="V272" s="40">
        <v>0</v>
      </c>
      <c r="W272" s="21" t="s">
        <v>21</v>
      </c>
      <c r="X272" s="23">
        <v>45392</v>
      </c>
      <c r="Y272" s="23">
        <v>45415</v>
      </c>
      <c r="Z272" s="23"/>
      <c r="AA272" s="40">
        <v>49035031</v>
      </c>
      <c r="AB272" s="40">
        <v>49035031</v>
      </c>
      <c r="AC272" s="40">
        <v>48795222</v>
      </c>
      <c r="AD272" s="40">
        <v>0</v>
      </c>
      <c r="AE272" s="40">
        <v>49035031</v>
      </c>
      <c r="AF272" s="40">
        <v>975904</v>
      </c>
      <c r="AG272" s="40">
        <v>0</v>
      </c>
      <c r="AH272" s="40">
        <v>239809</v>
      </c>
      <c r="AI272" s="40">
        <v>0</v>
      </c>
      <c r="AJ272" s="40">
        <v>239809</v>
      </c>
      <c r="AK272" s="41" t="s">
        <v>56</v>
      </c>
      <c r="AL272" s="41" t="s">
        <v>185</v>
      </c>
      <c r="AM272" s="41" t="s">
        <v>61</v>
      </c>
      <c r="AN272" s="40">
        <v>0</v>
      </c>
      <c r="AO272" s="40">
        <v>48795222</v>
      </c>
    </row>
    <row r="273" spans="1:41" x14ac:dyDescent="0.2">
      <c r="A273" s="21">
        <v>800212422</v>
      </c>
      <c r="B273" s="22" t="s">
        <v>15</v>
      </c>
      <c r="C273" s="22" t="s">
        <v>16</v>
      </c>
      <c r="D273" s="22">
        <v>1204361</v>
      </c>
      <c r="E273" s="32" t="str">
        <f>+CONCATENATE(C273,D273)</f>
        <v>CLFR1204361</v>
      </c>
      <c r="F273" s="32" t="str">
        <f>+CONCATENATE(A273,"_",E273)</f>
        <v>800212422_CLFR1204361</v>
      </c>
      <c r="G273" s="23">
        <v>45392</v>
      </c>
      <c r="H273" s="23"/>
      <c r="I273" s="24">
        <v>43505333</v>
      </c>
      <c r="J273" s="25">
        <v>43167334</v>
      </c>
      <c r="K273" s="26" t="s">
        <v>13</v>
      </c>
      <c r="L273" s="42" t="e">
        <v>#N/A</v>
      </c>
      <c r="M273" s="21" t="s">
        <v>191</v>
      </c>
      <c r="N273" s="40">
        <v>0</v>
      </c>
      <c r="O273" s="45"/>
      <c r="P273" s="21"/>
      <c r="Q273" s="21"/>
      <c r="R273" s="40">
        <v>0</v>
      </c>
      <c r="S273" s="40">
        <v>0</v>
      </c>
      <c r="T273" s="21"/>
      <c r="U273" s="23"/>
      <c r="V273" s="40">
        <v>0</v>
      </c>
      <c r="W273" s="21" t="s">
        <v>21</v>
      </c>
      <c r="X273" s="23">
        <v>45392</v>
      </c>
      <c r="Y273" s="23">
        <v>45415</v>
      </c>
      <c r="Z273" s="23"/>
      <c r="AA273" s="40">
        <v>43505333</v>
      </c>
      <c r="AB273" s="40">
        <v>43167334</v>
      </c>
      <c r="AC273" s="40">
        <v>29621094</v>
      </c>
      <c r="AD273" s="40">
        <v>337999</v>
      </c>
      <c r="AE273" s="40">
        <v>43167334</v>
      </c>
      <c r="AF273" s="40">
        <v>592422</v>
      </c>
      <c r="AG273" s="40">
        <v>0</v>
      </c>
      <c r="AH273" s="40">
        <v>13884239</v>
      </c>
      <c r="AI273" s="40">
        <v>0</v>
      </c>
      <c r="AJ273" s="40">
        <v>13884239</v>
      </c>
      <c r="AK273" s="41" t="s">
        <v>56</v>
      </c>
      <c r="AL273" s="41" t="s">
        <v>186</v>
      </c>
      <c r="AM273" s="41" t="s">
        <v>61</v>
      </c>
      <c r="AN273" s="40">
        <v>0</v>
      </c>
      <c r="AO273" s="40">
        <v>29283095</v>
      </c>
    </row>
    <row r="274" spans="1:41" x14ac:dyDescent="0.2">
      <c r="A274" s="21">
        <v>800212422</v>
      </c>
      <c r="B274" s="22" t="s">
        <v>15</v>
      </c>
      <c r="C274" s="22" t="s">
        <v>16</v>
      </c>
      <c r="D274" s="22">
        <v>1205075</v>
      </c>
      <c r="E274" s="32" t="str">
        <f>+CONCATENATE(C274,D274)</f>
        <v>CLFR1205075</v>
      </c>
      <c r="F274" s="32" t="str">
        <f>+CONCATENATE(A274,"_",E274)</f>
        <v>800212422_CLFR1205075</v>
      </c>
      <c r="G274" s="23">
        <v>45394</v>
      </c>
      <c r="H274" s="23"/>
      <c r="I274" s="24">
        <v>74659835</v>
      </c>
      <c r="J274" s="25">
        <v>74321836</v>
      </c>
      <c r="K274" s="26" t="s">
        <v>13</v>
      </c>
      <c r="L274" s="42" t="e">
        <v>#N/A</v>
      </c>
      <c r="M274" s="21" t="s">
        <v>191</v>
      </c>
      <c r="N274" s="40">
        <v>0</v>
      </c>
      <c r="O274" s="45"/>
      <c r="P274" s="21"/>
      <c r="Q274" s="21"/>
      <c r="R274" s="40">
        <v>0</v>
      </c>
      <c r="S274" s="40">
        <v>0</v>
      </c>
      <c r="T274" s="21"/>
      <c r="U274" s="23"/>
      <c r="V274" s="40">
        <v>0</v>
      </c>
      <c r="W274" s="21" t="s">
        <v>21</v>
      </c>
      <c r="X274" s="23">
        <v>45394</v>
      </c>
      <c r="Y274" s="23">
        <v>45415</v>
      </c>
      <c r="Z274" s="23"/>
      <c r="AA274" s="40">
        <v>74659835</v>
      </c>
      <c r="AB274" s="40">
        <v>74321836</v>
      </c>
      <c r="AC274" s="40">
        <v>32241883</v>
      </c>
      <c r="AD274" s="40">
        <v>337999</v>
      </c>
      <c r="AE274" s="40">
        <v>74321836</v>
      </c>
      <c r="AF274" s="40">
        <v>644838</v>
      </c>
      <c r="AG274" s="40">
        <v>0</v>
      </c>
      <c r="AH274" s="40">
        <v>42417952</v>
      </c>
      <c r="AI274" s="40">
        <v>0</v>
      </c>
      <c r="AJ274" s="40">
        <v>42417952</v>
      </c>
      <c r="AK274" s="41" t="s">
        <v>56</v>
      </c>
      <c r="AL274" s="41" t="s">
        <v>187</v>
      </c>
      <c r="AM274" s="41" t="s">
        <v>65</v>
      </c>
      <c r="AN274" s="40">
        <v>0</v>
      </c>
      <c r="AO274" s="40">
        <v>31903884</v>
      </c>
    </row>
    <row r="275" spans="1:41" x14ac:dyDescent="0.2">
      <c r="A275" s="21">
        <v>800212422</v>
      </c>
      <c r="B275" s="22" t="s">
        <v>15</v>
      </c>
      <c r="C275" s="22" t="s">
        <v>16</v>
      </c>
      <c r="D275" s="22">
        <v>1206903</v>
      </c>
      <c r="E275" s="32" t="str">
        <f>+CONCATENATE(C275,D275)</f>
        <v>CLFR1206903</v>
      </c>
      <c r="F275" s="32" t="str">
        <f>+CONCATENATE(A275,"_",E275)</f>
        <v>800212422_CLFR1206903</v>
      </c>
      <c r="G275" s="23">
        <v>45400</v>
      </c>
      <c r="H275" s="23"/>
      <c r="I275" s="24">
        <v>46665195</v>
      </c>
      <c r="J275" s="25">
        <v>46665195</v>
      </c>
      <c r="K275" s="26" t="s">
        <v>13</v>
      </c>
      <c r="L275" s="42" t="e">
        <v>#N/A</v>
      </c>
      <c r="M275" s="21" t="s">
        <v>191</v>
      </c>
      <c r="N275" s="40">
        <v>0</v>
      </c>
      <c r="O275" s="45"/>
      <c r="P275" s="21"/>
      <c r="Q275" s="21"/>
      <c r="R275" s="40">
        <v>0</v>
      </c>
      <c r="S275" s="40">
        <v>0</v>
      </c>
      <c r="T275" s="21"/>
      <c r="U275" s="23"/>
      <c r="V275" s="40">
        <v>0</v>
      </c>
      <c r="W275" s="21" t="s">
        <v>21</v>
      </c>
      <c r="X275" s="23">
        <v>45400</v>
      </c>
      <c r="Y275" s="23">
        <v>45415</v>
      </c>
      <c r="Z275" s="23"/>
      <c r="AA275" s="40">
        <v>46665195</v>
      </c>
      <c r="AB275" s="40">
        <v>46665195</v>
      </c>
      <c r="AC275" s="40">
        <v>34021684</v>
      </c>
      <c r="AD275" s="40">
        <v>0</v>
      </c>
      <c r="AE275" s="40">
        <v>46665195</v>
      </c>
      <c r="AF275" s="40">
        <v>680434</v>
      </c>
      <c r="AG275" s="40">
        <v>0</v>
      </c>
      <c r="AH275" s="40">
        <v>12643511</v>
      </c>
      <c r="AI275" s="40">
        <v>0</v>
      </c>
      <c r="AJ275" s="40">
        <v>12643511</v>
      </c>
      <c r="AK275" s="41" t="s">
        <v>56</v>
      </c>
      <c r="AL275" s="41" t="s">
        <v>188</v>
      </c>
      <c r="AM275" s="41" t="s">
        <v>65</v>
      </c>
      <c r="AN275" s="40">
        <v>0</v>
      </c>
      <c r="AO275" s="40">
        <v>34021684</v>
      </c>
    </row>
    <row r="276" spans="1:41" x14ac:dyDescent="0.2">
      <c r="A276" s="21">
        <v>800212422</v>
      </c>
      <c r="B276" s="22" t="s">
        <v>15</v>
      </c>
      <c r="C276" s="22" t="s">
        <v>16</v>
      </c>
      <c r="D276" s="22">
        <v>1208314</v>
      </c>
      <c r="E276" s="32" t="str">
        <f>+CONCATENATE(C276,D276)</f>
        <v>CLFR1208314</v>
      </c>
      <c r="F276" s="32" t="str">
        <f>+CONCATENATE(A276,"_",E276)</f>
        <v>800212422_CLFR1208314</v>
      </c>
      <c r="G276" s="23">
        <v>45404</v>
      </c>
      <c r="H276" s="23">
        <v>45407</v>
      </c>
      <c r="I276" s="24">
        <v>14460037</v>
      </c>
      <c r="J276" s="25">
        <v>14460037</v>
      </c>
      <c r="K276" s="26" t="s">
        <v>13</v>
      </c>
      <c r="L276" s="42" t="e">
        <v>#N/A</v>
      </c>
      <c r="M276" s="21" t="s">
        <v>191</v>
      </c>
      <c r="N276" s="40">
        <v>0</v>
      </c>
      <c r="O276" s="45"/>
      <c r="P276" s="21"/>
      <c r="Q276" s="21"/>
      <c r="R276" s="40">
        <v>0</v>
      </c>
      <c r="S276" s="40">
        <v>0</v>
      </c>
      <c r="T276" s="21"/>
      <c r="U276" s="23"/>
      <c r="V276" s="40">
        <v>0</v>
      </c>
      <c r="W276" s="21" t="s">
        <v>21</v>
      </c>
      <c r="X276" s="23">
        <v>45404</v>
      </c>
      <c r="Y276" s="23">
        <v>45414</v>
      </c>
      <c r="Z276" s="23"/>
      <c r="AA276" s="40">
        <v>14460037</v>
      </c>
      <c r="AB276" s="40">
        <v>14460037</v>
      </c>
      <c r="AC276" s="40">
        <v>8743037</v>
      </c>
      <c r="AD276" s="40">
        <v>0</v>
      </c>
      <c r="AE276" s="40">
        <v>8743037</v>
      </c>
      <c r="AF276" s="40">
        <v>174861</v>
      </c>
      <c r="AG276" s="40">
        <v>0</v>
      </c>
      <c r="AH276" s="40">
        <v>5717000</v>
      </c>
      <c r="AI276" s="40">
        <v>0</v>
      </c>
      <c r="AJ276" s="40">
        <v>5717000</v>
      </c>
      <c r="AK276" s="41" t="s">
        <v>56</v>
      </c>
      <c r="AL276" s="41" t="s">
        <v>189</v>
      </c>
      <c r="AM276" s="41" t="s">
        <v>122</v>
      </c>
      <c r="AN276" s="40">
        <v>0</v>
      </c>
      <c r="AO276" s="40">
        <v>8743037</v>
      </c>
    </row>
    <row r="277" spans="1:41" x14ac:dyDescent="0.2">
      <c r="A277" s="21">
        <v>800212422</v>
      </c>
      <c r="B277" s="22" t="s">
        <v>15</v>
      </c>
      <c r="C277" s="22" t="s">
        <v>16</v>
      </c>
      <c r="D277" s="22">
        <v>1209963</v>
      </c>
      <c r="E277" s="32" t="str">
        <f>+CONCATENATE(C277,D277)</f>
        <v>CLFR1209963</v>
      </c>
      <c r="F277" s="32" t="str">
        <f>+CONCATENATE(A277,"_",E277)</f>
        <v>800212422_CLFR1209963</v>
      </c>
      <c r="G277" s="23">
        <v>45407</v>
      </c>
      <c r="H277" s="23"/>
      <c r="I277" s="24">
        <v>44896391</v>
      </c>
      <c r="J277" s="25">
        <v>44558392</v>
      </c>
      <c r="K277" s="26" t="s">
        <v>13</v>
      </c>
      <c r="L277" s="42" t="e">
        <v>#N/A</v>
      </c>
      <c r="M277" s="21" t="s">
        <v>191</v>
      </c>
      <c r="N277" s="40">
        <v>0</v>
      </c>
      <c r="O277" s="45"/>
      <c r="P277" s="21"/>
      <c r="Q277" s="21"/>
      <c r="R277" s="40">
        <v>0</v>
      </c>
      <c r="S277" s="40">
        <v>0</v>
      </c>
      <c r="T277" s="21"/>
      <c r="U277" s="23"/>
      <c r="V277" s="40">
        <v>0</v>
      </c>
      <c r="W277" s="21" t="s">
        <v>21</v>
      </c>
      <c r="X277" s="23">
        <v>45407</v>
      </c>
      <c r="Y277" s="23">
        <v>45415</v>
      </c>
      <c r="Z277" s="23"/>
      <c r="AA277" s="40">
        <v>44896391</v>
      </c>
      <c r="AB277" s="40">
        <v>44558392</v>
      </c>
      <c r="AC277" s="40">
        <v>40130852</v>
      </c>
      <c r="AD277" s="40">
        <v>337999</v>
      </c>
      <c r="AE277" s="40">
        <v>44558392</v>
      </c>
      <c r="AF277" s="40">
        <v>802617</v>
      </c>
      <c r="AG277" s="40">
        <v>0</v>
      </c>
      <c r="AH277" s="40">
        <v>4765539</v>
      </c>
      <c r="AI277" s="40">
        <v>0</v>
      </c>
      <c r="AJ277" s="40">
        <v>4765539</v>
      </c>
      <c r="AK277" s="41" t="s">
        <v>56</v>
      </c>
      <c r="AL277" s="41" t="s">
        <v>190</v>
      </c>
      <c r="AM277" s="41" t="s">
        <v>122</v>
      </c>
      <c r="AN277" s="40">
        <v>0</v>
      </c>
      <c r="AO277" s="40">
        <v>39792853</v>
      </c>
    </row>
    <row r="278" spans="1:41" x14ac:dyDescent="0.2">
      <c r="A278" s="21">
        <v>800212422</v>
      </c>
      <c r="B278" s="22" t="s">
        <v>15</v>
      </c>
      <c r="C278" s="22" t="s">
        <v>16</v>
      </c>
      <c r="D278" s="22">
        <v>439106</v>
      </c>
      <c r="E278" s="32" t="str">
        <f>+CONCATENATE(C278,D278)</f>
        <v>CLFR439106</v>
      </c>
      <c r="F278" s="32" t="str">
        <f>+CONCATENATE(A278,"_",E278)</f>
        <v>800212422_CLFR439106</v>
      </c>
      <c r="G278" s="23">
        <v>44253</v>
      </c>
      <c r="H278" s="23">
        <v>44377</v>
      </c>
      <c r="I278" s="24">
        <v>575785</v>
      </c>
      <c r="J278" s="25">
        <v>575785</v>
      </c>
      <c r="K278" s="26" t="s">
        <v>11</v>
      </c>
      <c r="L278" s="42" t="s">
        <v>54</v>
      </c>
      <c r="M278" s="42" t="s">
        <v>54</v>
      </c>
      <c r="N278" s="40">
        <v>0</v>
      </c>
      <c r="O278" s="45"/>
      <c r="P278" s="21"/>
      <c r="Q278" s="21"/>
      <c r="R278" s="40">
        <v>0</v>
      </c>
      <c r="S278" s="40">
        <v>0</v>
      </c>
      <c r="T278" s="21"/>
      <c r="U278" s="23"/>
      <c r="V278" s="40">
        <v>0</v>
      </c>
      <c r="W278" s="21"/>
      <c r="X278" s="23"/>
      <c r="Y278" s="23"/>
      <c r="Z278" s="23"/>
      <c r="AA278" s="40">
        <v>0</v>
      </c>
      <c r="AB278" s="40">
        <v>0</v>
      </c>
      <c r="AC278" s="40">
        <v>0</v>
      </c>
      <c r="AD278" s="40">
        <v>0</v>
      </c>
      <c r="AE278" s="40">
        <v>0</v>
      </c>
      <c r="AF278" s="40">
        <v>0</v>
      </c>
      <c r="AG278" s="40">
        <v>0</v>
      </c>
      <c r="AH278" s="40">
        <v>0</v>
      </c>
      <c r="AI278" s="40">
        <v>0</v>
      </c>
      <c r="AJ278" s="40">
        <v>0</v>
      </c>
      <c r="AK278" s="41"/>
      <c r="AL278" s="41"/>
      <c r="AM278" s="41"/>
      <c r="AN278" s="40">
        <v>0</v>
      </c>
      <c r="AO278" s="40">
        <v>0</v>
      </c>
    </row>
    <row r="279" spans="1:41" x14ac:dyDescent="0.2">
      <c r="A279" s="21">
        <v>800212422</v>
      </c>
      <c r="B279" s="22" t="s">
        <v>15</v>
      </c>
      <c r="C279" s="22" t="s">
        <v>16</v>
      </c>
      <c r="D279" s="22">
        <v>491791</v>
      </c>
      <c r="E279" s="32" t="str">
        <f>+CONCATENATE(C279,D279)</f>
        <v>CLFR491791</v>
      </c>
      <c r="F279" s="32" t="str">
        <f>+CONCATENATE(A279,"_",E279)</f>
        <v>800212422_CLFR491791</v>
      </c>
      <c r="G279" s="23">
        <v>44438</v>
      </c>
      <c r="H279" s="23">
        <v>44560</v>
      </c>
      <c r="I279" s="24">
        <v>719239</v>
      </c>
      <c r="J279" s="25">
        <v>719239</v>
      </c>
      <c r="K279" s="26" t="s">
        <v>11</v>
      </c>
      <c r="L279" s="42" t="s">
        <v>54</v>
      </c>
      <c r="M279" s="42" t="s">
        <v>54</v>
      </c>
      <c r="N279" s="40">
        <v>0</v>
      </c>
      <c r="O279" s="45"/>
      <c r="P279" s="21"/>
      <c r="Q279" s="21"/>
      <c r="R279" s="40">
        <v>0</v>
      </c>
      <c r="S279" s="40">
        <v>0</v>
      </c>
      <c r="T279" s="21"/>
      <c r="U279" s="23"/>
      <c r="V279" s="40">
        <v>0</v>
      </c>
      <c r="W279" s="21"/>
      <c r="X279" s="23"/>
      <c r="Y279" s="23"/>
      <c r="Z279" s="23"/>
      <c r="AA279" s="40">
        <v>0</v>
      </c>
      <c r="AB279" s="40">
        <v>0</v>
      </c>
      <c r="AC279" s="40">
        <v>0</v>
      </c>
      <c r="AD279" s="40">
        <v>0</v>
      </c>
      <c r="AE279" s="40">
        <v>0</v>
      </c>
      <c r="AF279" s="40">
        <v>0</v>
      </c>
      <c r="AG279" s="40">
        <v>0</v>
      </c>
      <c r="AH279" s="40">
        <v>0</v>
      </c>
      <c r="AI279" s="40">
        <v>0</v>
      </c>
      <c r="AJ279" s="40">
        <v>0</v>
      </c>
      <c r="AK279" s="41"/>
      <c r="AL279" s="41"/>
      <c r="AM279" s="41"/>
      <c r="AN279" s="40">
        <v>0</v>
      </c>
      <c r="AO279" s="40">
        <v>0</v>
      </c>
    </row>
    <row r="280" spans="1:41" x14ac:dyDescent="0.2">
      <c r="A280" s="21">
        <v>800212422</v>
      </c>
      <c r="B280" s="22" t="s">
        <v>15</v>
      </c>
      <c r="C280" s="22" t="s">
        <v>16</v>
      </c>
      <c r="D280" s="22">
        <v>510406</v>
      </c>
      <c r="E280" s="32" t="str">
        <f>+CONCATENATE(C280,D280)</f>
        <v>CLFR510406</v>
      </c>
      <c r="F280" s="32" t="str">
        <f>+CONCATENATE(A280,"_",E280)</f>
        <v>800212422_CLFR510406</v>
      </c>
      <c r="G280" s="23">
        <v>44494</v>
      </c>
      <c r="H280" s="23">
        <v>44560</v>
      </c>
      <c r="I280" s="24">
        <v>2411283</v>
      </c>
      <c r="J280" s="25">
        <v>2411283</v>
      </c>
      <c r="K280" s="26" t="s">
        <v>11</v>
      </c>
      <c r="L280" s="42" t="s">
        <v>54</v>
      </c>
      <c r="M280" s="42" t="s">
        <v>54</v>
      </c>
      <c r="N280" s="40">
        <v>0</v>
      </c>
      <c r="O280" s="45"/>
      <c r="P280" s="21"/>
      <c r="Q280" s="21"/>
      <c r="R280" s="40">
        <v>0</v>
      </c>
      <c r="S280" s="40">
        <v>0</v>
      </c>
      <c r="T280" s="21"/>
      <c r="U280" s="23"/>
      <c r="V280" s="40">
        <v>0</v>
      </c>
      <c r="W280" s="21"/>
      <c r="X280" s="23"/>
      <c r="Y280" s="23"/>
      <c r="Z280" s="23"/>
      <c r="AA280" s="40">
        <v>0</v>
      </c>
      <c r="AB280" s="40">
        <v>0</v>
      </c>
      <c r="AC280" s="40">
        <v>0</v>
      </c>
      <c r="AD280" s="40">
        <v>0</v>
      </c>
      <c r="AE280" s="40">
        <v>0</v>
      </c>
      <c r="AF280" s="40">
        <v>0</v>
      </c>
      <c r="AG280" s="40">
        <v>0</v>
      </c>
      <c r="AH280" s="40">
        <v>0</v>
      </c>
      <c r="AI280" s="40">
        <v>0</v>
      </c>
      <c r="AJ280" s="40">
        <v>0</v>
      </c>
      <c r="AK280" s="41"/>
      <c r="AL280" s="41"/>
      <c r="AM280" s="41"/>
      <c r="AN280" s="40">
        <v>0</v>
      </c>
      <c r="AO280" s="40">
        <v>0</v>
      </c>
    </row>
    <row r="281" spans="1:41" x14ac:dyDescent="0.2">
      <c r="A281" s="21">
        <v>800212422</v>
      </c>
      <c r="B281" s="22" t="s">
        <v>15</v>
      </c>
      <c r="C281" s="22" t="s">
        <v>16</v>
      </c>
      <c r="D281" s="22">
        <v>510407</v>
      </c>
      <c r="E281" s="32" t="str">
        <f>+CONCATENATE(C281,D281)</f>
        <v>CLFR510407</v>
      </c>
      <c r="F281" s="32" t="str">
        <f>+CONCATENATE(A281,"_",E281)</f>
        <v>800212422_CLFR510407</v>
      </c>
      <c r="G281" s="23">
        <v>44494</v>
      </c>
      <c r="H281" s="23">
        <v>44560</v>
      </c>
      <c r="I281" s="24">
        <v>126000</v>
      </c>
      <c r="J281" s="25">
        <v>126000</v>
      </c>
      <c r="K281" s="26" t="s">
        <v>11</v>
      </c>
      <c r="L281" s="42" t="s">
        <v>54</v>
      </c>
      <c r="M281" s="42" t="s">
        <v>54</v>
      </c>
      <c r="N281" s="40">
        <v>0</v>
      </c>
      <c r="O281" s="45"/>
      <c r="P281" s="21"/>
      <c r="Q281" s="21"/>
      <c r="R281" s="40">
        <v>0</v>
      </c>
      <c r="S281" s="40">
        <v>0</v>
      </c>
      <c r="T281" s="21"/>
      <c r="U281" s="23"/>
      <c r="V281" s="40">
        <v>0</v>
      </c>
      <c r="W281" s="21"/>
      <c r="X281" s="23"/>
      <c r="Y281" s="23"/>
      <c r="Z281" s="23"/>
      <c r="AA281" s="40">
        <v>0</v>
      </c>
      <c r="AB281" s="40">
        <v>0</v>
      </c>
      <c r="AC281" s="40">
        <v>0</v>
      </c>
      <c r="AD281" s="40">
        <v>0</v>
      </c>
      <c r="AE281" s="40">
        <v>0</v>
      </c>
      <c r="AF281" s="40">
        <v>0</v>
      </c>
      <c r="AG281" s="40">
        <v>0</v>
      </c>
      <c r="AH281" s="40">
        <v>0</v>
      </c>
      <c r="AI281" s="40">
        <v>0</v>
      </c>
      <c r="AJ281" s="40">
        <v>0</v>
      </c>
      <c r="AK281" s="41"/>
      <c r="AL281" s="41"/>
      <c r="AM281" s="41"/>
      <c r="AN281" s="40">
        <v>0</v>
      </c>
      <c r="AO281" s="40">
        <v>0</v>
      </c>
    </row>
    <row r="282" spans="1:41" x14ac:dyDescent="0.2">
      <c r="A282" s="21">
        <v>800212422</v>
      </c>
      <c r="B282" s="22" t="s">
        <v>15</v>
      </c>
      <c r="C282" s="22" t="s">
        <v>16</v>
      </c>
      <c r="D282" s="22">
        <v>510997</v>
      </c>
      <c r="E282" s="32" t="str">
        <f>+CONCATENATE(C282,D282)</f>
        <v>CLFR510997</v>
      </c>
      <c r="F282" s="32" t="str">
        <f>+CONCATENATE(A282,"_",E282)</f>
        <v>800212422_CLFR510997</v>
      </c>
      <c r="G282" s="23">
        <v>44496</v>
      </c>
      <c r="H282" s="23">
        <v>44560</v>
      </c>
      <c r="I282" s="24">
        <v>654740</v>
      </c>
      <c r="J282" s="25">
        <v>654740</v>
      </c>
      <c r="K282" s="26" t="s">
        <v>11</v>
      </c>
      <c r="L282" s="42" t="s">
        <v>54</v>
      </c>
      <c r="M282" s="42" t="s">
        <v>54</v>
      </c>
      <c r="N282" s="40">
        <v>0</v>
      </c>
      <c r="O282" s="45"/>
      <c r="P282" s="21"/>
      <c r="Q282" s="21"/>
      <c r="R282" s="40">
        <v>0</v>
      </c>
      <c r="S282" s="40">
        <v>0</v>
      </c>
      <c r="T282" s="21"/>
      <c r="U282" s="23"/>
      <c r="V282" s="40">
        <v>0</v>
      </c>
      <c r="W282" s="21"/>
      <c r="X282" s="23"/>
      <c r="Y282" s="23"/>
      <c r="Z282" s="23"/>
      <c r="AA282" s="40">
        <v>0</v>
      </c>
      <c r="AB282" s="40">
        <v>0</v>
      </c>
      <c r="AC282" s="40">
        <v>0</v>
      </c>
      <c r="AD282" s="40">
        <v>0</v>
      </c>
      <c r="AE282" s="40">
        <v>0</v>
      </c>
      <c r="AF282" s="40">
        <v>0</v>
      </c>
      <c r="AG282" s="40">
        <v>0</v>
      </c>
      <c r="AH282" s="40">
        <v>0</v>
      </c>
      <c r="AI282" s="40">
        <v>0</v>
      </c>
      <c r="AJ282" s="40">
        <v>0</v>
      </c>
      <c r="AK282" s="41"/>
      <c r="AL282" s="41"/>
      <c r="AM282" s="41"/>
      <c r="AN282" s="40">
        <v>0</v>
      </c>
      <c r="AO282" s="40">
        <v>0</v>
      </c>
    </row>
    <row r="283" spans="1:41" x14ac:dyDescent="0.2">
      <c r="A283" s="21">
        <v>800212422</v>
      </c>
      <c r="B283" s="22" t="s">
        <v>15</v>
      </c>
      <c r="C283" s="22" t="s">
        <v>16</v>
      </c>
      <c r="D283" s="22">
        <v>518243</v>
      </c>
      <c r="E283" s="32" t="str">
        <f>+CONCATENATE(C283,D283)</f>
        <v>CLFR518243</v>
      </c>
      <c r="F283" s="32" t="str">
        <f>+CONCATENATE(A283,"_",E283)</f>
        <v>800212422_CLFR518243</v>
      </c>
      <c r="G283" s="23">
        <v>44521</v>
      </c>
      <c r="H283" s="23">
        <v>44560</v>
      </c>
      <c r="I283" s="24">
        <v>696205</v>
      </c>
      <c r="J283" s="25">
        <v>696205</v>
      </c>
      <c r="K283" s="26" t="s">
        <v>11</v>
      </c>
      <c r="L283" s="42" t="s">
        <v>54</v>
      </c>
      <c r="M283" s="42" t="s">
        <v>54</v>
      </c>
      <c r="N283" s="40">
        <v>0</v>
      </c>
      <c r="O283" s="45"/>
      <c r="P283" s="21"/>
      <c r="Q283" s="21"/>
      <c r="R283" s="40">
        <v>0</v>
      </c>
      <c r="S283" s="40">
        <v>0</v>
      </c>
      <c r="T283" s="21"/>
      <c r="U283" s="23"/>
      <c r="V283" s="40">
        <v>0</v>
      </c>
      <c r="W283" s="21"/>
      <c r="X283" s="23"/>
      <c r="Y283" s="23"/>
      <c r="Z283" s="23"/>
      <c r="AA283" s="40">
        <v>0</v>
      </c>
      <c r="AB283" s="40">
        <v>0</v>
      </c>
      <c r="AC283" s="40">
        <v>0</v>
      </c>
      <c r="AD283" s="40">
        <v>0</v>
      </c>
      <c r="AE283" s="40">
        <v>0</v>
      </c>
      <c r="AF283" s="40">
        <v>0</v>
      </c>
      <c r="AG283" s="40">
        <v>0</v>
      </c>
      <c r="AH283" s="40">
        <v>0</v>
      </c>
      <c r="AI283" s="40">
        <v>0</v>
      </c>
      <c r="AJ283" s="40">
        <v>0</v>
      </c>
      <c r="AK283" s="41"/>
      <c r="AL283" s="41"/>
      <c r="AM283" s="41"/>
      <c r="AN283" s="40">
        <v>0</v>
      </c>
      <c r="AO283" s="40">
        <v>0</v>
      </c>
    </row>
    <row r="284" spans="1:41" x14ac:dyDescent="0.2">
      <c r="A284" s="21">
        <v>800212422</v>
      </c>
      <c r="B284" s="22" t="s">
        <v>15</v>
      </c>
      <c r="C284" s="22" t="s">
        <v>16</v>
      </c>
      <c r="D284" s="22">
        <v>520029</v>
      </c>
      <c r="E284" s="32" t="str">
        <f>+CONCATENATE(C284,D284)</f>
        <v>CLFR520029</v>
      </c>
      <c r="F284" s="32" t="str">
        <f>+CONCATENATE(A284,"_",E284)</f>
        <v>800212422_CLFR520029</v>
      </c>
      <c r="G284" s="23">
        <v>44525</v>
      </c>
      <c r="H284" s="23">
        <v>44560</v>
      </c>
      <c r="I284" s="24">
        <v>327481</v>
      </c>
      <c r="J284" s="25">
        <v>327481</v>
      </c>
      <c r="K284" s="26" t="s">
        <v>11</v>
      </c>
      <c r="L284" s="42" t="s">
        <v>54</v>
      </c>
      <c r="M284" s="42" t="s">
        <v>54</v>
      </c>
      <c r="N284" s="40">
        <v>0</v>
      </c>
      <c r="O284" s="45"/>
      <c r="P284" s="21"/>
      <c r="Q284" s="21"/>
      <c r="R284" s="40">
        <v>0</v>
      </c>
      <c r="S284" s="40">
        <v>0</v>
      </c>
      <c r="T284" s="21"/>
      <c r="U284" s="23"/>
      <c r="V284" s="40">
        <v>0</v>
      </c>
      <c r="W284" s="21"/>
      <c r="X284" s="23"/>
      <c r="Y284" s="23"/>
      <c r="Z284" s="23"/>
      <c r="AA284" s="40">
        <v>0</v>
      </c>
      <c r="AB284" s="40">
        <v>0</v>
      </c>
      <c r="AC284" s="40">
        <v>0</v>
      </c>
      <c r="AD284" s="40">
        <v>0</v>
      </c>
      <c r="AE284" s="40">
        <v>0</v>
      </c>
      <c r="AF284" s="40">
        <v>0</v>
      </c>
      <c r="AG284" s="40">
        <v>0</v>
      </c>
      <c r="AH284" s="40">
        <v>0</v>
      </c>
      <c r="AI284" s="40">
        <v>0</v>
      </c>
      <c r="AJ284" s="40">
        <v>0</v>
      </c>
      <c r="AK284" s="41"/>
      <c r="AL284" s="41"/>
      <c r="AM284" s="41"/>
      <c r="AN284" s="40">
        <v>0</v>
      </c>
      <c r="AO284" s="40">
        <v>0</v>
      </c>
    </row>
    <row r="285" spans="1:41" x14ac:dyDescent="0.2">
      <c r="A285" s="21">
        <v>800212422</v>
      </c>
      <c r="B285" s="22" t="s">
        <v>15</v>
      </c>
      <c r="C285" s="22" t="s">
        <v>16</v>
      </c>
      <c r="D285" s="22">
        <v>523126</v>
      </c>
      <c r="E285" s="32" t="str">
        <f>+CONCATENATE(C285,D285)</f>
        <v>CLFR523126</v>
      </c>
      <c r="F285" s="32" t="str">
        <f>+CONCATENATE(A285,"_",E285)</f>
        <v>800212422_CLFR523126</v>
      </c>
      <c r="G285" s="23">
        <v>44536</v>
      </c>
      <c r="H285" s="23">
        <v>44560</v>
      </c>
      <c r="I285" s="24">
        <v>981992</v>
      </c>
      <c r="J285" s="25">
        <v>981992</v>
      </c>
      <c r="K285" s="26" t="s">
        <v>11</v>
      </c>
      <c r="L285" s="42" t="s">
        <v>54</v>
      </c>
      <c r="M285" s="42" t="s">
        <v>54</v>
      </c>
      <c r="N285" s="40">
        <v>0</v>
      </c>
      <c r="O285" s="45"/>
      <c r="P285" s="21"/>
      <c r="Q285" s="21"/>
      <c r="R285" s="40">
        <v>0</v>
      </c>
      <c r="S285" s="40">
        <v>0</v>
      </c>
      <c r="T285" s="21"/>
      <c r="U285" s="23"/>
      <c r="V285" s="40">
        <v>0</v>
      </c>
      <c r="W285" s="21"/>
      <c r="X285" s="23"/>
      <c r="Y285" s="23"/>
      <c r="Z285" s="23"/>
      <c r="AA285" s="40">
        <v>0</v>
      </c>
      <c r="AB285" s="40">
        <v>0</v>
      </c>
      <c r="AC285" s="40">
        <v>0</v>
      </c>
      <c r="AD285" s="40">
        <v>0</v>
      </c>
      <c r="AE285" s="40">
        <v>0</v>
      </c>
      <c r="AF285" s="40">
        <v>0</v>
      </c>
      <c r="AG285" s="40">
        <v>0</v>
      </c>
      <c r="AH285" s="40">
        <v>0</v>
      </c>
      <c r="AI285" s="40">
        <v>0</v>
      </c>
      <c r="AJ285" s="40">
        <v>0</v>
      </c>
      <c r="AK285" s="41"/>
      <c r="AL285" s="41"/>
      <c r="AM285" s="41"/>
      <c r="AN285" s="40">
        <v>0</v>
      </c>
      <c r="AO285" s="40">
        <v>0</v>
      </c>
    </row>
    <row r="286" spans="1:41" x14ac:dyDescent="0.2">
      <c r="A286" s="21">
        <v>800212422</v>
      </c>
      <c r="B286" s="22" t="s">
        <v>15</v>
      </c>
      <c r="C286" s="22" t="s">
        <v>16</v>
      </c>
      <c r="D286" s="22">
        <v>661914</v>
      </c>
      <c r="E286" s="32" t="str">
        <f>+CONCATENATE(C286,D286)</f>
        <v>CLFR661914</v>
      </c>
      <c r="F286" s="32" t="str">
        <f>+CONCATENATE(A286,"_",E286)</f>
        <v>800212422_CLFR661914</v>
      </c>
      <c r="G286" s="23">
        <v>44651</v>
      </c>
      <c r="H286" s="23">
        <v>44865</v>
      </c>
      <c r="I286" s="24">
        <v>8389276</v>
      </c>
      <c r="J286" s="25">
        <v>8389276</v>
      </c>
      <c r="K286" s="26" t="s">
        <v>11</v>
      </c>
      <c r="L286" s="42" t="s">
        <v>54</v>
      </c>
      <c r="M286" s="42" t="s">
        <v>54</v>
      </c>
      <c r="N286" s="40">
        <v>0</v>
      </c>
      <c r="O286" s="45"/>
      <c r="P286" s="21"/>
      <c r="Q286" s="21"/>
      <c r="R286" s="40">
        <v>0</v>
      </c>
      <c r="S286" s="40">
        <v>0</v>
      </c>
      <c r="T286" s="21"/>
      <c r="U286" s="23"/>
      <c r="V286" s="40">
        <v>0</v>
      </c>
      <c r="W286" s="21"/>
      <c r="X286" s="23"/>
      <c r="Y286" s="23"/>
      <c r="Z286" s="23"/>
      <c r="AA286" s="40">
        <v>0</v>
      </c>
      <c r="AB286" s="40">
        <v>0</v>
      </c>
      <c r="AC286" s="40">
        <v>0</v>
      </c>
      <c r="AD286" s="40">
        <v>0</v>
      </c>
      <c r="AE286" s="40">
        <v>0</v>
      </c>
      <c r="AF286" s="40">
        <v>0</v>
      </c>
      <c r="AG286" s="40">
        <v>0</v>
      </c>
      <c r="AH286" s="40">
        <v>0</v>
      </c>
      <c r="AI286" s="40">
        <v>0</v>
      </c>
      <c r="AJ286" s="40">
        <v>0</v>
      </c>
      <c r="AK286" s="41"/>
      <c r="AL286" s="41"/>
      <c r="AM286" s="41"/>
      <c r="AN286" s="40">
        <v>0</v>
      </c>
      <c r="AO286" s="40">
        <v>0</v>
      </c>
    </row>
    <row r="287" spans="1:41" x14ac:dyDescent="0.2">
      <c r="A287" s="21">
        <v>800212422</v>
      </c>
      <c r="B287" s="22" t="s">
        <v>15</v>
      </c>
      <c r="C287" s="22" t="s">
        <v>16</v>
      </c>
      <c r="D287" s="22">
        <v>875245</v>
      </c>
      <c r="E287" s="32" t="str">
        <f>+CONCATENATE(C287,D287)</f>
        <v>CLFR875245</v>
      </c>
      <c r="F287" s="32" t="str">
        <f>+CONCATENATE(A287,"_",E287)</f>
        <v>800212422_CLFR875245</v>
      </c>
      <c r="G287" s="23">
        <v>45074</v>
      </c>
      <c r="H287" s="23">
        <v>45092</v>
      </c>
      <c r="I287" s="24">
        <v>50293</v>
      </c>
      <c r="J287" s="25">
        <v>50293</v>
      </c>
      <c r="K287" s="26" t="s">
        <v>13</v>
      </c>
      <c r="L287" s="42" t="s">
        <v>54</v>
      </c>
      <c r="M287" s="42" t="s">
        <v>54</v>
      </c>
      <c r="N287" s="40">
        <v>0</v>
      </c>
      <c r="O287" s="45"/>
      <c r="P287" s="21"/>
      <c r="Q287" s="21"/>
      <c r="R287" s="40">
        <v>0</v>
      </c>
      <c r="S287" s="40">
        <v>0</v>
      </c>
      <c r="T287" s="21"/>
      <c r="U287" s="23"/>
      <c r="V287" s="40">
        <v>0</v>
      </c>
      <c r="W287" s="21"/>
      <c r="X287" s="23"/>
      <c r="Y287" s="23"/>
      <c r="Z287" s="23"/>
      <c r="AA287" s="40">
        <v>0</v>
      </c>
      <c r="AB287" s="40">
        <v>0</v>
      </c>
      <c r="AC287" s="40">
        <v>0</v>
      </c>
      <c r="AD287" s="40">
        <v>0</v>
      </c>
      <c r="AE287" s="40">
        <v>0</v>
      </c>
      <c r="AF287" s="40">
        <v>0</v>
      </c>
      <c r="AG287" s="40">
        <v>0</v>
      </c>
      <c r="AH287" s="40">
        <v>0</v>
      </c>
      <c r="AI287" s="40">
        <v>0</v>
      </c>
      <c r="AJ287" s="40">
        <v>0</v>
      </c>
      <c r="AK287" s="41"/>
      <c r="AL287" s="41"/>
      <c r="AM287" s="41"/>
      <c r="AN287" s="40">
        <v>0</v>
      </c>
      <c r="AO287" s="40">
        <v>0</v>
      </c>
    </row>
    <row r="288" spans="1:41" x14ac:dyDescent="0.2">
      <c r="A288" s="21">
        <v>800212422</v>
      </c>
      <c r="B288" s="22" t="s">
        <v>15</v>
      </c>
      <c r="C288" s="22" t="s">
        <v>16</v>
      </c>
      <c r="D288" s="22">
        <v>888616</v>
      </c>
      <c r="E288" s="32" t="str">
        <f>+CONCATENATE(C288,D288)</f>
        <v>CLFR888616</v>
      </c>
      <c r="F288" s="32" t="str">
        <f>+CONCATENATE(A288,"_",E288)</f>
        <v>800212422_CLFR888616</v>
      </c>
      <c r="G288" s="23">
        <v>45098</v>
      </c>
      <c r="H288" s="23"/>
      <c r="I288" s="24">
        <v>448523</v>
      </c>
      <c r="J288" s="25">
        <v>448523</v>
      </c>
      <c r="K288" s="26" t="s">
        <v>13</v>
      </c>
      <c r="L288" s="42" t="s">
        <v>54</v>
      </c>
      <c r="M288" s="42" t="s">
        <v>54</v>
      </c>
      <c r="N288" s="40">
        <v>0</v>
      </c>
      <c r="O288" s="45"/>
      <c r="P288" s="21"/>
      <c r="Q288" s="21"/>
      <c r="R288" s="40">
        <v>0</v>
      </c>
      <c r="S288" s="40">
        <v>0</v>
      </c>
      <c r="T288" s="21"/>
      <c r="U288" s="23"/>
      <c r="V288" s="40">
        <v>0</v>
      </c>
      <c r="W288" s="21"/>
      <c r="X288" s="23"/>
      <c r="Y288" s="23"/>
      <c r="Z288" s="23"/>
      <c r="AA288" s="40">
        <v>0</v>
      </c>
      <c r="AB288" s="40">
        <v>0</v>
      </c>
      <c r="AC288" s="40">
        <v>0</v>
      </c>
      <c r="AD288" s="40">
        <v>0</v>
      </c>
      <c r="AE288" s="40">
        <v>0</v>
      </c>
      <c r="AF288" s="40">
        <v>0</v>
      </c>
      <c r="AG288" s="40">
        <v>0</v>
      </c>
      <c r="AH288" s="40">
        <v>0</v>
      </c>
      <c r="AI288" s="40">
        <v>0</v>
      </c>
      <c r="AJ288" s="40">
        <v>0</v>
      </c>
      <c r="AK288" s="41"/>
      <c r="AL288" s="41"/>
      <c r="AM288" s="41"/>
      <c r="AN288" s="40">
        <v>0</v>
      </c>
      <c r="AO288" s="40">
        <v>0</v>
      </c>
    </row>
    <row r="289" spans="1:41" x14ac:dyDescent="0.2">
      <c r="A289" s="21">
        <v>800212422</v>
      </c>
      <c r="B289" s="22" t="s">
        <v>15</v>
      </c>
      <c r="C289" s="22" t="s">
        <v>16</v>
      </c>
      <c r="D289" s="22">
        <v>1126993</v>
      </c>
      <c r="E289" s="32" t="str">
        <f>+CONCATENATE(C289,D289)</f>
        <v>CLFR1126993</v>
      </c>
      <c r="F289" s="32" t="str">
        <f>+CONCATENATE(A289,"_",E289)</f>
        <v>800212422_CLFR1126993</v>
      </c>
      <c r="G289" s="23">
        <v>45186</v>
      </c>
      <c r="H289" s="23"/>
      <c r="I289" s="24">
        <v>424323</v>
      </c>
      <c r="J289" s="25">
        <v>424323</v>
      </c>
      <c r="K289" s="26" t="s">
        <v>13</v>
      </c>
      <c r="L289" s="42" t="s">
        <v>54</v>
      </c>
      <c r="M289" s="42" t="s">
        <v>54</v>
      </c>
      <c r="N289" s="40">
        <v>0</v>
      </c>
      <c r="O289" s="45"/>
      <c r="P289" s="21"/>
      <c r="Q289" s="21"/>
      <c r="R289" s="40">
        <v>0</v>
      </c>
      <c r="S289" s="40">
        <v>0</v>
      </c>
      <c r="T289" s="21"/>
      <c r="U289" s="23"/>
      <c r="V289" s="40">
        <v>0</v>
      </c>
      <c r="W289" s="21"/>
      <c r="X289" s="23"/>
      <c r="Y289" s="23"/>
      <c r="Z289" s="23"/>
      <c r="AA289" s="40">
        <v>0</v>
      </c>
      <c r="AB289" s="40">
        <v>0</v>
      </c>
      <c r="AC289" s="40">
        <v>0</v>
      </c>
      <c r="AD289" s="40">
        <v>0</v>
      </c>
      <c r="AE289" s="40">
        <v>0</v>
      </c>
      <c r="AF289" s="40">
        <v>0</v>
      </c>
      <c r="AG289" s="40">
        <v>0</v>
      </c>
      <c r="AH289" s="40">
        <v>0</v>
      </c>
      <c r="AI289" s="40">
        <v>0</v>
      </c>
      <c r="AJ289" s="40">
        <v>0</v>
      </c>
      <c r="AK289" s="41"/>
      <c r="AL289" s="41"/>
      <c r="AM289" s="41"/>
      <c r="AN289" s="40">
        <v>0</v>
      </c>
      <c r="AO289" s="40">
        <v>0</v>
      </c>
    </row>
    <row r="290" spans="1:41" x14ac:dyDescent="0.2">
      <c r="A290" s="21">
        <v>800212422</v>
      </c>
      <c r="B290" s="22" t="s">
        <v>15</v>
      </c>
      <c r="C290" s="22" t="s">
        <v>16</v>
      </c>
      <c r="D290" s="22">
        <v>1152914</v>
      </c>
      <c r="E290" s="32" t="str">
        <f>+CONCATENATE(C290,D290)</f>
        <v>CLFR1152914</v>
      </c>
      <c r="F290" s="32" t="str">
        <f>+CONCATENATE(A290,"_",E290)</f>
        <v>800212422_CLFR1152914</v>
      </c>
      <c r="G290" s="23">
        <v>45247</v>
      </c>
      <c r="H290" s="23"/>
      <c r="I290" s="24">
        <v>373900</v>
      </c>
      <c r="J290" s="25">
        <v>373900</v>
      </c>
      <c r="K290" s="26" t="s">
        <v>13</v>
      </c>
      <c r="L290" s="42" t="s">
        <v>54</v>
      </c>
      <c r="M290" s="42" t="s">
        <v>54</v>
      </c>
      <c r="N290" s="40">
        <v>0</v>
      </c>
      <c r="O290" s="45"/>
      <c r="P290" s="21"/>
      <c r="Q290" s="21"/>
      <c r="R290" s="40">
        <v>0</v>
      </c>
      <c r="S290" s="40">
        <v>0</v>
      </c>
      <c r="T290" s="21"/>
      <c r="U290" s="23"/>
      <c r="V290" s="40">
        <v>0</v>
      </c>
      <c r="W290" s="21"/>
      <c r="X290" s="23"/>
      <c r="Y290" s="23"/>
      <c r="Z290" s="23"/>
      <c r="AA290" s="40">
        <v>0</v>
      </c>
      <c r="AB290" s="40">
        <v>0</v>
      </c>
      <c r="AC290" s="40">
        <v>0</v>
      </c>
      <c r="AD290" s="40">
        <v>0</v>
      </c>
      <c r="AE290" s="40">
        <v>0</v>
      </c>
      <c r="AF290" s="40">
        <v>0</v>
      </c>
      <c r="AG290" s="40">
        <v>0</v>
      </c>
      <c r="AH290" s="40">
        <v>0</v>
      </c>
      <c r="AI290" s="40">
        <v>0</v>
      </c>
      <c r="AJ290" s="40">
        <v>0</v>
      </c>
      <c r="AK290" s="41"/>
      <c r="AL290" s="41"/>
      <c r="AM290" s="41"/>
      <c r="AN290" s="40">
        <v>0</v>
      </c>
      <c r="AO290" s="40">
        <v>0</v>
      </c>
    </row>
    <row r="291" spans="1:41" x14ac:dyDescent="0.2">
      <c r="A291" s="21">
        <v>800212422</v>
      </c>
      <c r="B291" s="22" t="s">
        <v>15</v>
      </c>
      <c r="C291" s="22" t="s">
        <v>16</v>
      </c>
      <c r="D291" s="22">
        <v>1156722</v>
      </c>
      <c r="E291" s="32" t="str">
        <f>+CONCATENATE(C291,D291)</f>
        <v>CLFR1156722</v>
      </c>
      <c r="F291" s="32" t="str">
        <f>+CONCATENATE(A291,"_",E291)</f>
        <v>800212422_CLFR1156722</v>
      </c>
      <c r="G291" s="23">
        <v>45257</v>
      </c>
      <c r="H291" s="23"/>
      <c r="I291" s="24">
        <v>50293</v>
      </c>
      <c r="J291" s="25">
        <v>50293</v>
      </c>
      <c r="K291" s="26" t="s">
        <v>13</v>
      </c>
      <c r="L291" s="42" t="s">
        <v>54</v>
      </c>
      <c r="M291" s="42" t="s">
        <v>54</v>
      </c>
      <c r="N291" s="40">
        <v>0</v>
      </c>
      <c r="O291" s="45"/>
      <c r="P291" s="21"/>
      <c r="Q291" s="21"/>
      <c r="R291" s="40">
        <v>0</v>
      </c>
      <c r="S291" s="40">
        <v>0</v>
      </c>
      <c r="T291" s="21"/>
      <c r="U291" s="23"/>
      <c r="V291" s="40">
        <v>0</v>
      </c>
      <c r="W291" s="21"/>
      <c r="X291" s="23"/>
      <c r="Y291" s="23"/>
      <c r="Z291" s="23"/>
      <c r="AA291" s="40">
        <v>0</v>
      </c>
      <c r="AB291" s="40">
        <v>0</v>
      </c>
      <c r="AC291" s="40">
        <v>0</v>
      </c>
      <c r="AD291" s="40">
        <v>0</v>
      </c>
      <c r="AE291" s="40">
        <v>0</v>
      </c>
      <c r="AF291" s="40">
        <v>0</v>
      </c>
      <c r="AG291" s="40">
        <v>0</v>
      </c>
      <c r="AH291" s="40">
        <v>0</v>
      </c>
      <c r="AI291" s="40">
        <v>0</v>
      </c>
      <c r="AJ291" s="40">
        <v>0</v>
      </c>
      <c r="AK291" s="41"/>
      <c r="AL291" s="41"/>
      <c r="AM291" s="41"/>
      <c r="AN291" s="40">
        <v>0</v>
      </c>
      <c r="AO291" s="40">
        <v>0</v>
      </c>
    </row>
    <row r="292" spans="1:41" x14ac:dyDescent="0.2">
      <c r="A292" s="21">
        <v>800212422</v>
      </c>
      <c r="B292" s="22" t="s">
        <v>15</v>
      </c>
      <c r="C292" s="22" t="s">
        <v>16</v>
      </c>
      <c r="D292" s="22">
        <v>1172538</v>
      </c>
      <c r="E292" s="32" t="str">
        <f>+CONCATENATE(C292,D292)</f>
        <v>CLFR1172538</v>
      </c>
      <c r="F292" s="32" t="str">
        <f>+CONCATENATE(A292,"_",E292)</f>
        <v>800212422_CLFR1172538</v>
      </c>
      <c r="G292" s="23">
        <v>45303</v>
      </c>
      <c r="H292" s="23"/>
      <c r="I292" s="24">
        <v>442723</v>
      </c>
      <c r="J292" s="25">
        <v>442723</v>
      </c>
      <c r="K292" s="26" t="s">
        <v>12</v>
      </c>
      <c r="L292" s="42" t="s">
        <v>54</v>
      </c>
      <c r="M292" s="42" t="s">
        <v>54</v>
      </c>
      <c r="N292" s="40">
        <v>0</v>
      </c>
      <c r="O292" s="45"/>
      <c r="P292" s="21"/>
      <c r="Q292" s="21"/>
      <c r="R292" s="40">
        <v>0</v>
      </c>
      <c r="S292" s="40">
        <v>0</v>
      </c>
      <c r="T292" s="21"/>
      <c r="U292" s="23"/>
      <c r="V292" s="40">
        <v>0</v>
      </c>
      <c r="W292" s="21"/>
      <c r="X292" s="23"/>
      <c r="Y292" s="23"/>
      <c r="Z292" s="23"/>
      <c r="AA292" s="40">
        <v>0</v>
      </c>
      <c r="AB292" s="40">
        <v>0</v>
      </c>
      <c r="AC292" s="40">
        <v>0</v>
      </c>
      <c r="AD292" s="40">
        <v>0</v>
      </c>
      <c r="AE292" s="40">
        <v>0</v>
      </c>
      <c r="AF292" s="40">
        <v>0</v>
      </c>
      <c r="AG292" s="40">
        <v>0</v>
      </c>
      <c r="AH292" s="40">
        <v>0</v>
      </c>
      <c r="AI292" s="40">
        <v>0</v>
      </c>
      <c r="AJ292" s="40">
        <v>0</v>
      </c>
      <c r="AK292" s="41"/>
      <c r="AL292" s="41"/>
      <c r="AM292" s="41"/>
      <c r="AN292" s="40">
        <v>0</v>
      </c>
      <c r="AO292" s="40">
        <v>0</v>
      </c>
    </row>
    <row r="293" spans="1:41" x14ac:dyDescent="0.2">
      <c r="A293" s="21">
        <v>800212422</v>
      </c>
      <c r="B293" s="22" t="s">
        <v>15</v>
      </c>
      <c r="C293" s="22" t="s">
        <v>16</v>
      </c>
      <c r="D293" s="22">
        <v>1200504</v>
      </c>
      <c r="E293" s="32" t="str">
        <f>+CONCATENATE(C293,D293)</f>
        <v>CLFR1200504</v>
      </c>
      <c r="F293" s="32" t="str">
        <f>+CONCATENATE(A293,"_",E293)</f>
        <v>800212422_CLFR1200504</v>
      </c>
      <c r="G293" s="23">
        <v>45380</v>
      </c>
      <c r="H293" s="23"/>
      <c r="I293" s="24">
        <v>96773556</v>
      </c>
      <c r="J293" s="25">
        <v>96773556</v>
      </c>
      <c r="K293" s="26" t="s">
        <v>13</v>
      </c>
      <c r="L293" s="42" t="s">
        <v>54</v>
      </c>
      <c r="M293" s="42" t="s">
        <v>54</v>
      </c>
      <c r="N293" s="40">
        <v>0</v>
      </c>
      <c r="O293" s="45"/>
      <c r="P293" s="21"/>
      <c r="Q293" s="21"/>
      <c r="R293" s="40">
        <v>0</v>
      </c>
      <c r="S293" s="40">
        <v>0</v>
      </c>
      <c r="T293" s="21"/>
      <c r="U293" s="23"/>
      <c r="V293" s="40">
        <v>0</v>
      </c>
      <c r="W293" s="21"/>
      <c r="X293" s="23"/>
      <c r="Y293" s="23"/>
      <c r="Z293" s="23"/>
      <c r="AA293" s="40">
        <v>0</v>
      </c>
      <c r="AB293" s="40">
        <v>0</v>
      </c>
      <c r="AC293" s="40">
        <v>0</v>
      </c>
      <c r="AD293" s="40">
        <v>0</v>
      </c>
      <c r="AE293" s="40">
        <v>0</v>
      </c>
      <c r="AF293" s="40">
        <v>0</v>
      </c>
      <c r="AG293" s="40">
        <v>0</v>
      </c>
      <c r="AH293" s="40">
        <v>0</v>
      </c>
      <c r="AI293" s="40">
        <v>0</v>
      </c>
      <c r="AJ293" s="40">
        <v>0</v>
      </c>
      <c r="AK293" s="41"/>
      <c r="AL293" s="41"/>
      <c r="AM293" s="41"/>
      <c r="AN293" s="40">
        <v>0</v>
      </c>
      <c r="AO293" s="40">
        <v>0</v>
      </c>
    </row>
    <row r="294" spans="1:41" x14ac:dyDescent="0.2">
      <c r="A294" s="21">
        <v>800212422</v>
      </c>
      <c r="B294" s="22" t="s">
        <v>15</v>
      </c>
      <c r="C294" s="22" t="s">
        <v>16</v>
      </c>
      <c r="D294" s="22">
        <v>1200505</v>
      </c>
      <c r="E294" s="32" t="str">
        <f>+CONCATENATE(C294,D294)</f>
        <v>CLFR1200505</v>
      </c>
      <c r="F294" s="32" t="str">
        <f>+CONCATENATE(A294,"_",E294)</f>
        <v>800212422_CLFR1200505</v>
      </c>
      <c r="G294" s="23">
        <v>45380</v>
      </c>
      <c r="H294" s="23"/>
      <c r="I294" s="24">
        <v>185000</v>
      </c>
      <c r="J294" s="25">
        <v>185000</v>
      </c>
      <c r="K294" s="26" t="s">
        <v>14</v>
      </c>
      <c r="L294" s="42" t="s">
        <v>54</v>
      </c>
      <c r="M294" s="42" t="s">
        <v>54</v>
      </c>
      <c r="N294" s="40">
        <v>0</v>
      </c>
      <c r="O294" s="45"/>
      <c r="P294" s="21"/>
      <c r="Q294" s="21"/>
      <c r="R294" s="40">
        <v>0</v>
      </c>
      <c r="S294" s="40">
        <v>0</v>
      </c>
      <c r="T294" s="21"/>
      <c r="U294" s="23"/>
      <c r="V294" s="40">
        <v>0</v>
      </c>
      <c r="W294" s="21"/>
      <c r="X294" s="23"/>
      <c r="Y294" s="23"/>
      <c r="Z294" s="23"/>
      <c r="AA294" s="40">
        <v>0</v>
      </c>
      <c r="AB294" s="40">
        <v>0</v>
      </c>
      <c r="AC294" s="40">
        <v>0</v>
      </c>
      <c r="AD294" s="40">
        <v>0</v>
      </c>
      <c r="AE294" s="40">
        <v>0</v>
      </c>
      <c r="AF294" s="40">
        <v>0</v>
      </c>
      <c r="AG294" s="40">
        <v>0</v>
      </c>
      <c r="AH294" s="40">
        <v>0</v>
      </c>
      <c r="AI294" s="40">
        <v>0</v>
      </c>
      <c r="AJ294" s="40">
        <v>0</v>
      </c>
      <c r="AK294" s="41"/>
      <c r="AL294" s="41"/>
      <c r="AM294" s="41"/>
      <c r="AN294" s="40">
        <v>0</v>
      </c>
      <c r="AO294" s="40">
        <v>0</v>
      </c>
    </row>
    <row r="295" spans="1:41" x14ac:dyDescent="0.2">
      <c r="A295" s="21">
        <v>800212422</v>
      </c>
      <c r="B295" s="22" t="s">
        <v>15</v>
      </c>
      <c r="C295" s="22" t="s">
        <v>16</v>
      </c>
      <c r="D295" s="22">
        <v>1202427</v>
      </c>
      <c r="E295" s="32" t="str">
        <f>+CONCATENATE(C295,D295)</f>
        <v>CLFR1202427</v>
      </c>
      <c r="F295" s="32" t="str">
        <f>+CONCATENATE(A295,"_",E295)</f>
        <v>800212422_CLFR1202427</v>
      </c>
      <c r="G295" s="23">
        <v>45386</v>
      </c>
      <c r="H295" s="23"/>
      <c r="I295" s="24">
        <v>285044</v>
      </c>
      <c r="J295" s="25">
        <v>285044</v>
      </c>
      <c r="K295" s="26" t="s">
        <v>13</v>
      </c>
      <c r="L295" s="42" t="e">
        <v>#N/A</v>
      </c>
      <c r="M295" s="42" t="s">
        <v>54</v>
      </c>
      <c r="N295" s="40">
        <v>0</v>
      </c>
      <c r="O295" s="45"/>
      <c r="P295" s="21"/>
      <c r="Q295" s="21"/>
      <c r="R295" s="40">
        <v>0</v>
      </c>
      <c r="S295" s="40">
        <v>0</v>
      </c>
      <c r="T295" s="21"/>
      <c r="U295" s="23"/>
      <c r="V295" s="40">
        <v>0</v>
      </c>
      <c r="W295" s="21"/>
      <c r="X295" s="23"/>
      <c r="Y295" s="23"/>
      <c r="Z295" s="23"/>
      <c r="AA295" s="40">
        <v>0</v>
      </c>
      <c r="AB295" s="40">
        <v>0</v>
      </c>
      <c r="AC295" s="40">
        <v>0</v>
      </c>
      <c r="AD295" s="40">
        <v>0</v>
      </c>
      <c r="AE295" s="40">
        <v>0</v>
      </c>
      <c r="AF295" s="40">
        <v>0</v>
      </c>
      <c r="AG295" s="40">
        <v>0</v>
      </c>
      <c r="AH295" s="40">
        <v>0</v>
      </c>
      <c r="AI295" s="40">
        <v>0</v>
      </c>
      <c r="AJ295" s="40">
        <v>0</v>
      </c>
      <c r="AK295" s="41"/>
      <c r="AL295" s="41"/>
      <c r="AM295" s="41"/>
      <c r="AN295" s="40">
        <v>0</v>
      </c>
      <c r="AO295" s="40">
        <v>0</v>
      </c>
    </row>
    <row r="296" spans="1:41" x14ac:dyDescent="0.2">
      <c r="A296" s="21">
        <v>800212422</v>
      </c>
      <c r="B296" s="22" t="s">
        <v>15</v>
      </c>
      <c r="C296" s="22" t="s">
        <v>16</v>
      </c>
      <c r="D296" s="22">
        <v>1202461</v>
      </c>
      <c r="E296" s="32" t="str">
        <f>+CONCATENATE(C296,D296)</f>
        <v>CLFR1202461</v>
      </c>
      <c r="F296" s="32" t="str">
        <f>+CONCATENATE(A296,"_",E296)</f>
        <v>800212422_CLFR1202461</v>
      </c>
      <c r="G296" s="23">
        <v>45386</v>
      </c>
      <c r="H296" s="23"/>
      <c r="I296" s="24">
        <v>5204010</v>
      </c>
      <c r="J296" s="25">
        <v>5204010</v>
      </c>
      <c r="K296" s="26" t="s">
        <v>13</v>
      </c>
      <c r="L296" s="42" t="e">
        <v>#N/A</v>
      </c>
      <c r="M296" s="42" t="s">
        <v>54</v>
      </c>
      <c r="N296" s="40">
        <v>0</v>
      </c>
      <c r="O296" s="45"/>
      <c r="P296" s="21"/>
      <c r="Q296" s="21"/>
      <c r="R296" s="40">
        <v>0</v>
      </c>
      <c r="S296" s="40">
        <v>0</v>
      </c>
      <c r="T296" s="21"/>
      <c r="U296" s="23"/>
      <c r="V296" s="40">
        <v>0</v>
      </c>
      <c r="W296" s="21"/>
      <c r="X296" s="23"/>
      <c r="Y296" s="23"/>
      <c r="Z296" s="23"/>
      <c r="AA296" s="40">
        <v>0</v>
      </c>
      <c r="AB296" s="40">
        <v>0</v>
      </c>
      <c r="AC296" s="40">
        <v>0</v>
      </c>
      <c r="AD296" s="40">
        <v>0</v>
      </c>
      <c r="AE296" s="40">
        <v>0</v>
      </c>
      <c r="AF296" s="40">
        <v>0</v>
      </c>
      <c r="AG296" s="40">
        <v>0</v>
      </c>
      <c r="AH296" s="40">
        <v>0</v>
      </c>
      <c r="AI296" s="40">
        <v>0</v>
      </c>
      <c r="AJ296" s="40">
        <v>0</v>
      </c>
      <c r="AK296" s="41"/>
      <c r="AL296" s="41"/>
      <c r="AM296" s="41"/>
      <c r="AN296" s="40">
        <v>0</v>
      </c>
      <c r="AO296" s="40">
        <v>0</v>
      </c>
    </row>
    <row r="297" spans="1:41" x14ac:dyDescent="0.2">
      <c r="A297" s="21">
        <v>800212422</v>
      </c>
      <c r="B297" s="22" t="s">
        <v>15</v>
      </c>
      <c r="C297" s="22" t="s">
        <v>16</v>
      </c>
      <c r="D297" s="22">
        <v>1205064</v>
      </c>
      <c r="E297" s="32" t="str">
        <f>+CONCATENATE(C297,D297)</f>
        <v>CLFR1205064</v>
      </c>
      <c r="F297" s="32" t="str">
        <f>+CONCATENATE(A297,"_",E297)</f>
        <v>800212422_CLFR1205064</v>
      </c>
      <c r="G297" s="23">
        <v>45394</v>
      </c>
      <c r="H297" s="23"/>
      <c r="I297" s="24">
        <v>344749747</v>
      </c>
      <c r="J297" s="25">
        <v>344749747</v>
      </c>
      <c r="K297" s="26" t="s">
        <v>13</v>
      </c>
      <c r="L297" s="42" t="e">
        <v>#N/A</v>
      </c>
      <c r="M297" s="42" t="s">
        <v>54</v>
      </c>
      <c r="N297" s="40">
        <v>0</v>
      </c>
      <c r="O297" s="45"/>
      <c r="P297" s="21"/>
      <c r="Q297" s="21"/>
      <c r="R297" s="40">
        <v>0</v>
      </c>
      <c r="S297" s="40">
        <v>0</v>
      </c>
      <c r="T297" s="21"/>
      <c r="U297" s="23"/>
      <c r="V297" s="40">
        <v>0</v>
      </c>
      <c r="W297" s="21"/>
      <c r="X297" s="23"/>
      <c r="Y297" s="23"/>
      <c r="Z297" s="23"/>
      <c r="AA297" s="40">
        <v>0</v>
      </c>
      <c r="AB297" s="40">
        <v>0</v>
      </c>
      <c r="AC297" s="40">
        <v>0</v>
      </c>
      <c r="AD297" s="40">
        <v>0</v>
      </c>
      <c r="AE297" s="40">
        <v>0</v>
      </c>
      <c r="AF297" s="40">
        <v>0</v>
      </c>
      <c r="AG297" s="40">
        <v>0</v>
      </c>
      <c r="AH297" s="40">
        <v>0</v>
      </c>
      <c r="AI297" s="40">
        <v>0</v>
      </c>
      <c r="AJ297" s="40">
        <v>0</v>
      </c>
      <c r="AK297" s="41"/>
      <c r="AL297" s="41"/>
      <c r="AM297" s="41"/>
      <c r="AN297" s="40">
        <v>0</v>
      </c>
      <c r="AO297" s="40">
        <v>0</v>
      </c>
    </row>
    <row r="298" spans="1:41" x14ac:dyDescent="0.2">
      <c r="A298" s="21">
        <v>800212422</v>
      </c>
      <c r="B298" s="22" t="s">
        <v>15</v>
      </c>
      <c r="C298" s="22" t="s">
        <v>16</v>
      </c>
      <c r="D298" s="22">
        <v>1206971</v>
      </c>
      <c r="E298" s="32" t="str">
        <f>+CONCATENATE(C298,D298)</f>
        <v>CLFR1206971</v>
      </c>
      <c r="F298" s="32" t="str">
        <f>+CONCATENATE(A298,"_",E298)</f>
        <v>800212422_CLFR1206971</v>
      </c>
      <c r="G298" s="23">
        <v>45400</v>
      </c>
      <c r="H298" s="23"/>
      <c r="I298" s="24">
        <v>15638074</v>
      </c>
      <c r="J298" s="25">
        <v>15638074</v>
      </c>
      <c r="K298" s="26" t="s">
        <v>13</v>
      </c>
      <c r="L298" s="42" t="e">
        <v>#N/A</v>
      </c>
      <c r="M298" s="42" t="s">
        <v>54</v>
      </c>
      <c r="N298" s="40">
        <v>0</v>
      </c>
      <c r="O298" s="45"/>
      <c r="P298" s="21"/>
      <c r="Q298" s="21"/>
      <c r="R298" s="40">
        <v>0</v>
      </c>
      <c r="S298" s="40">
        <v>0</v>
      </c>
      <c r="T298" s="21"/>
      <c r="U298" s="23"/>
      <c r="V298" s="40">
        <v>0</v>
      </c>
      <c r="W298" s="21"/>
      <c r="X298" s="23"/>
      <c r="Y298" s="23"/>
      <c r="Z298" s="23"/>
      <c r="AA298" s="40">
        <v>0</v>
      </c>
      <c r="AB298" s="40">
        <v>0</v>
      </c>
      <c r="AC298" s="40">
        <v>0</v>
      </c>
      <c r="AD298" s="40">
        <v>0</v>
      </c>
      <c r="AE298" s="40">
        <v>0</v>
      </c>
      <c r="AF298" s="40">
        <v>0</v>
      </c>
      <c r="AG298" s="40">
        <v>0</v>
      </c>
      <c r="AH298" s="40">
        <v>0</v>
      </c>
      <c r="AI298" s="40">
        <v>0</v>
      </c>
      <c r="AJ298" s="40">
        <v>0</v>
      </c>
      <c r="AK298" s="41"/>
      <c r="AL298" s="41"/>
      <c r="AM298" s="41"/>
      <c r="AN298" s="40">
        <v>0</v>
      </c>
      <c r="AO298" s="40">
        <v>0</v>
      </c>
    </row>
    <row r="299" spans="1:41" x14ac:dyDescent="0.2">
      <c r="A299" s="21">
        <v>800212422</v>
      </c>
      <c r="B299" s="22" t="s">
        <v>15</v>
      </c>
      <c r="C299" s="22" t="s">
        <v>16</v>
      </c>
      <c r="D299" s="22">
        <v>1208959</v>
      </c>
      <c r="E299" s="32" t="str">
        <f>+CONCATENATE(C299,D299)</f>
        <v>CLFR1208959</v>
      </c>
      <c r="F299" s="32" t="str">
        <f>+CONCATENATE(A299,"_",E299)</f>
        <v>800212422_CLFR1208959</v>
      </c>
      <c r="G299" s="23">
        <v>45405</v>
      </c>
      <c r="H299" s="23"/>
      <c r="I299" s="24">
        <v>45000</v>
      </c>
      <c r="J299" s="25">
        <v>45000</v>
      </c>
      <c r="K299" s="26" t="s">
        <v>14</v>
      </c>
      <c r="L299" s="42" t="e">
        <v>#N/A</v>
      </c>
      <c r="M299" s="42" t="s">
        <v>54</v>
      </c>
      <c r="N299" s="40">
        <v>0</v>
      </c>
      <c r="O299" s="45"/>
      <c r="P299" s="21"/>
      <c r="Q299" s="21"/>
      <c r="R299" s="40">
        <v>0</v>
      </c>
      <c r="S299" s="40">
        <v>0</v>
      </c>
      <c r="T299" s="21"/>
      <c r="U299" s="23"/>
      <c r="V299" s="40">
        <v>0</v>
      </c>
      <c r="W299" s="21"/>
      <c r="X299" s="23"/>
      <c r="Y299" s="23"/>
      <c r="Z299" s="23"/>
      <c r="AA299" s="40">
        <v>0</v>
      </c>
      <c r="AB299" s="40">
        <v>0</v>
      </c>
      <c r="AC299" s="40">
        <v>0</v>
      </c>
      <c r="AD299" s="40">
        <v>0</v>
      </c>
      <c r="AE299" s="40">
        <v>0</v>
      </c>
      <c r="AF299" s="40">
        <v>0</v>
      </c>
      <c r="AG299" s="40">
        <v>0</v>
      </c>
      <c r="AH299" s="40">
        <v>0</v>
      </c>
      <c r="AI299" s="40">
        <v>0</v>
      </c>
      <c r="AJ299" s="40">
        <v>0</v>
      </c>
      <c r="AK299" s="41"/>
      <c r="AL299" s="41"/>
      <c r="AM299" s="41"/>
      <c r="AN299" s="40">
        <v>0</v>
      </c>
      <c r="AO299" s="40">
        <v>0</v>
      </c>
    </row>
    <row r="300" spans="1:41" x14ac:dyDescent="0.2">
      <c r="A300" s="21">
        <v>800212422</v>
      </c>
      <c r="B300" s="22" t="s">
        <v>15</v>
      </c>
      <c r="C300" s="22" t="s">
        <v>16</v>
      </c>
      <c r="D300" s="22">
        <v>1210811</v>
      </c>
      <c r="E300" s="32" t="str">
        <f>+CONCATENATE(C300,D300)</f>
        <v>CLFR1210811</v>
      </c>
      <c r="F300" s="32" t="str">
        <f>+CONCATENATE(A300,"_",E300)</f>
        <v>800212422_CLFR1210811</v>
      </c>
      <c r="G300" s="23">
        <v>45411</v>
      </c>
      <c r="H300" s="23"/>
      <c r="I300" s="24">
        <v>30689452</v>
      </c>
      <c r="J300" s="25">
        <v>30689452</v>
      </c>
      <c r="K300" s="26" t="s">
        <v>13</v>
      </c>
      <c r="L300" s="42" t="e">
        <v>#N/A</v>
      </c>
      <c r="M300" s="42" t="s">
        <v>54</v>
      </c>
      <c r="N300" s="40">
        <v>0</v>
      </c>
      <c r="O300" s="45"/>
      <c r="P300" s="21"/>
      <c r="Q300" s="21"/>
      <c r="R300" s="40">
        <v>0</v>
      </c>
      <c r="S300" s="40">
        <v>0</v>
      </c>
      <c r="T300" s="21"/>
      <c r="U300" s="23"/>
      <c r="V300" s="40">
        <v>0</v>
      </c>
      <c r="W300" s="21"/>
      <c r="X300" s="23"/>
      <c r="Y300" s="23"/>
      <c r="Z300" s="23"/>
      <c r="AA300" s="40">
        <v>0</v>
      </c>
      <c r="AB300" s="40">
        <v>0</v>
      </c>
      <c r="AC300" s="40">
        <v>0</v>
      </c>
      <c r="AD300" s="40">
        <v>0</v>
      </c>
      <c r="AE300" s="40">
        <v>0</v>
      </c>
      <c r="AF300" s="40">
        <v>0</v>
      </c>
      <c r="AG300" s="40">
        <v>0</v>
      </c>
      <c r="AH300" s="40">
        <v>0</v>
      </c>
      <c r="AI300" s="40">
        <v>0</v>
      </c>
      <c r="AJ300" s="40">
        <v>0</v>
      </c>
      <c r="AK300" s="41"/>
      <c r="AL300" s="41"/>
      <c r="AM300" s="41"/>
      <c r="AN300" s="40">
        <v>0</v>
      </c>
      <c r="AO300" s="40">
        <v>0</v>
      </c>
    </row>
    <row r="301" spans="1:41" x14ac:dyDescent="0.2">
      <c r="A301" s="21">
        <v>800212422</v>
      </c>
      <c r="B301" s="22" t="s">
        <v>15</v>
      </c>
      <c r="C301" s="22" t="s">
        <v>16</v>
      </c>
      <c r="D301" s="22">
        <v>1210812</v>
      </c>
      <c r="E301" s="32" t="str">
        <f>+CONCATENATE(C301,D301)</f>
        <v>CLFR1210812</v>
      </c>
      <c r="F301" s="32" t="str">
        <f>+CONCATENATE(A301,"_",E301)</f>
        <v>800212422_CLFR1210812</v>
      </c>
      <c r="G301" s="23">
        <v>45411</v>
      </c>
      <c r="H301" s="23"/>
      <c r="I301" s="24">
        <v>185000</v>
      </c>
      <c r="J301" s="25">
        <v>185000</v>
      </c>
      <c r="K301" s="26" t="s">
        <v>14</v>
      </c>
      <c r="L301" s="42" t="e">
        <v>#N/A</v>
      </c>
      <c r="M301" s="42" t="s">
        <v>54</v>
      </c>
      <c r="N301" s="40">
        <v>0</v>
      </c>
      <c r="O301" s="45"/>
      <c r="P301" s="21"/>
      <c r="Q301" s="21"/>
      <c r="R301" s="40">
        <v>0</v>
      </c>
      <c r="S301" s="40">
        <v>0</v>
      </c>
      <c r="T301" s="21"/>
      <c r="U301" s="23"/>
      <c r="V301" s="40">
        <v>0</v>
      </c>
      <c r="W301" s="21"/>
      <c r="X301" s="23"/>
      <c r="Y301" s="23"/>
      <c r="Z301" s="23"/>
      <c r="AA301" s="40">
        <v>0</v>
      </c>
      <c r="AB301" s="40">
        <v>0</v>
      </c>
      <c r="AC301" s="40">
        <v>0</v>
      </c>
      <c r="AD301" s="40">
        <v>0</v>
      </c>
      <c r="AE301" s="40">
        <v>0</v>
      </c>
      <c r="AF301" s="40">
        <v>0</v>
      </c>
      <c r="AG301" s="40">
        <v>0</v>
      </c>
      <c r="AH301" s="40">
        <v>0</v>
      </c>
      <c r="AI301" s="40">
        <v>0</v>
      </c>
      <c r="AJ301" s="40">
        <v>0</v>
      </c>
      <c r="AK301" s="41"/>
      <c r="AL301" s="41"/>
      <c r="AM301" s="41"/>
      <c r="AN301" s="40">
        <v>0</v>
      </c>
      <c r="AO301" s="40">
        <v>0</v>
      </c>
    </row>
    <row r="302" spans="1:41" ht="10.5" thickBot="1" x14ac:dyDescent="0.25">
      <c r="J302" s="39"/>
    </row>
  </sheetData>
  <autoFilter ref="A1:AO301"/>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0" zoomScaleNormal="100" workbookViewId="0">
      <selection activeCell="C10" sqref="C10"/>
    </sheetView>
  </sheetViews>
  <sheetFormatPr baseColWidth="10" defaultRowHeight="12.5" x14ac:dyDescent="0.25"/>
  <cols>
    <col min="1" max="1" width="1" style="52" customWidth="1"/>
    <col min="2" max="2" width="10.90625" style="52"/>
    <col min="3" max="3" width="17.54296875" style="52" customWidth="1"/>
    <col min="4" max="4" width="11.54296875" style="52" customWidth="1"/>
    <col min="5" max="8" width="10.90625" style="52"/>
    <col min="9" max="9" width="22.54296875" style="52" customWidth="1"/>
    <col min="10" max="10" width="14" style="52" customWidth="1"/>
    <col min="11" max="11" width="1.7265625" style="52" customWidth="1"/>
    <col min="12" max="12" width="10.90625" style="52"/>
    <col min="13" max="13" width="5.54296875" style="52" bestFit="1" customWidth="1"/>
    <col min="14" max="225" width="10.90625" style="52"/>
    <col min="226" max="226" width="4.453125" style="52" customWidth="1"/>
    <col min="227" max="227" width="10.90625" style="52"/>
    <col min="228" max="228" width="17.54296875" style="52" customWidth="1"/>
    <col min="229" max="229" width="11.54296875" style="52" customWidth="1"/>
    <col min="230" max="233" width="10.90625" style="52"/>
    <col min="234" max="234" width="22.54296875" style="52" customWidth="1"/>
    <col min="235" max="235" width="14" style="52" customWidth="1"/>
    <col min="236" max="236" width="1.7265625" style="52" customWidth="1"/>
    <col min="237" max="481" width="10.90625" style="52"/>
    <col min="482" max="482" width="4.453125" style="52" customWidth="1"/>
    <col min="483" max="483" width="10.90625" style="52"/>
    <col min="484" max="484" width="17.54296875" style="52" customWidth="1"/>
    <col min="485" max="485" width="11.54296875" style="52" customWidth="1"/>
    <col min="486" max="489" width="10.90625" style="52"/>
    <col min="490" max="490" width="22.54296875" style="52" customWidth="1"/>
    <col min="491" max="491" width="14" style="52" customWidth="1"/>
    <col min="492" max="492" width="1.7265625" style="52" customWidth="1"/>
    <col min="493" max="737" width="10.90625" style="52"/>
    <col min="738" max="738" width="4.453125" style="52" customWidth="1"/>
    <col min="739" max="739" width="10.90625" style="52"/>
    <col min="740" max="740" width="17.54296875" style="52" customWidth="1"/>
    <col min="741" max="741" width="11.54296875" style="52" customWidth="1"/>
    <col min="742" max="745" width="10.90625" style="52"/>
    <col min="746" max="746" width="22.54296875" style="52" customWidth="1"/>
    <col min="747" max="747" width="14" style="52" customWidth="1"/>
    <col min="748" max="748" width="1.7265625" style="52" customWidth="1"/>
    <col min="749" max="993" width="10.90625" style="52"/>
    <col min="994" max="994" width="4.453125" style="52" customWidth="1"/>
    <col min="995" max="995" width="10.90625" style="52"/>
    <col min="996" max="996" width="17.54296875" style="52" customWidth="1"/>
    <col min="997" max="997" width="11.54296875" style="52" customWidth="1"/>
    <col min="998" max="1001" width="10.90625" style="52"/>
    <col min="1002" max="1002" width="22.54296875" style="52" customWidth="1"/>
    <col min="1003" max="1003" width="14" style="52" customWidth="1"/>
    <col min="1004" max="1004" width="1.7265625" style="52" customWidth="1"/>
    <col min="1005" max="1249" width="10.90625" style="52"/>
    <col min="1250" max="1250" width="4.453125" style="52" customWidth="1"/>
    <col min="1251" max="1251" width="10.90625" style="52"/>
    <col min="1252" max="1252" width="17.54296875" style="52" customWidth="1"/>
    <col min="1253" max="1253" width="11.54296875" style="52" customWidth="1"/>
    <col min="1254" max="1257" width="10.90625" style="52"/>
    <col min="1258" max="1258" width="22.54296875" style="52" customWidth="1"/>
    <col min="1259" max="1259" width="14" style="52" customWidth="1"/>
    <col min="1260" max="1260" width="1.7265625" style="52" customWidth="1"/>
    <col min="1261" max="1505" width="10.90625" style="52"/>
    <col min="1506" max="1506" width="4.453125" style="52" customWidth="1"/>
    <col min="1507" max="1507" width="10.90625" style="52"/>
    <col min="1508" max="1508" width="17.54296875" style="52" customWidth="1"/>
    <col min="1509" max="1509" width="11.54296875" style="52" customWidth="1"/>
    <col min="1510" max="1513" width="10.90625" style="52"/>
    <col min="1514" max="1514" width="22.54296875" style="52" customWidth="1"/>
    <col min="1515" max="1515" width="14" style="52" customWidth="1"/>
    <col min="1516" max="1516" width="1.7265625" style="52" customWidth="1"/>
    <col min="1517" max="1761" width="10.90625" style="52"/>
    <col min="1762" max="1762" width="4.453125" style="52" customWidth="1"/>
    <col min="1763" max="1763" width="10.90625" style="52"/>
    <col min="1764" max="1764" width="17.54296875" style="52" customWidth="1"/>
    <col min="1765" max="1765" width="11.54296875" style="52" customWidth="1"/>
    <col min="1766" max="1769" width="10.90625" style="52"/>
    <col min="1770" max="1770" width="22.54296875" style="52" customWidth="1"/>
    <col min="1771" max="1771" width="14" style="52" customWidth="1"/>
    <col min="1772" max="1772" width="1.7265625" style="52" customWidth="1"/>
    <col min="1773" max="2017" width="10.90625" style="52"/>
    <col min="2018" max="2018" width="4.453125" style="52" customWidth="1"/>
    <col min="2019" max="2019" width="10.90625" style="52"/>
    <col min="2020" max="2020" width="17.54296875" style="52" customWidth="1"/>
    <col min="2021" max="2021" width="11.54296875" style="52" customWidth="1"/>
    <col min="2022" max="2025" width="10.90625" style="52"/>
    <col min="2026" max="2026" width="22.54296875" style="52" customWidth="1"/>
    <col min="2027" max="2027" width="14" style="52" customWidth="1"/>
    <col min="2028" max="2028" width="1.7265625" style="52" customWidth="1"/>
    <col min="2029" max="2273" width="10.90625" style="52"/>
    <col min="2274" max="2274" width="4.453125" style="52" customWidth="1"/>
    <col min="2275" max="2275" width="10.90625" style="52"/>
    <col min="2276" max="2276" width="17.54296875" style="52" customWidth="1"/>
    <col min="2277" max="2277" width="11.54296875" style="52" customWidth="1"/>
    <col min="2278" max="2281" width="10.90625" style="52"/>
    <col min="2282" max="2282" width="22.54296875" style="52" customWidth="1"/>
    <col min="2283" max="2283" width="14" style="52" customWidth="1"/>
    <col min="2284" max="2284" width="1.7265625" style="52" customWidth="1"/>
    <col min="2285" max="2529" width="10.90625" style="52"/>
    <col min="2530" max="2530" width="4.453125" style="52" customWidth="1"/>
    <col min="2531" max="2531" width="10.90625" style="52"/>
    <col min="2532" max="2532" width="17.54296875" style="52" customWidth="1"/>
    <col min="2533" max="2533" width="11.54296875" style="52" customWidth="1"/>
    <col min="2534" max="2537" width="10.90625" style="52"/>
    <col min="2538" max="2538" width="22.54296875" style="52" customWidth="1"/>
    <col min="2539" max="2539" width="14" style="52" customWidth="1"/>
    <col min="2540" max="2540" width="1.7265625" style="52" customWidth="1"/>
    <col min="2541" max="2785" width="10.90625" style="52"/>
    <col min="2786" max="2786" width="4.453125" style="52" customWidth="1"/>
    <col min="2787" max="2787" width="10.90625" style="52"/>
    <col min="2788" max="2788" width="17.54296875" style="52" customWidth="1"/>
    <col min="2789" max="2789" width="11.54296875" style="52" customWidth="1"/>
    <col min="2790" max="2793" width="10.90625" style="52"/>
    <col min="2794" max="2794" width="22.54296875" style="52" customWidth="1"/>
    <col min="2795" max="2795" width="14" style="52" customWidth="1"/>
    <col min="2796" max="2796" width="1.7265625" style="52" customWidth="1"/>
    <col min="2797" max="3041" width="10.90625" style="52"/>
    <col min="3042" max="3042" width="4.453125" style="52" customWidth="1"/>
    <col min="3043" max="3043" width="10.90625" style="52"/>
    <col min="3044" max="3044" width="17.54296875" style="52" customWidth="1"/>
    <col min="3045" max="3045" width="11.54296875" style="52" customWidth="1"/>
    <col min="3046" max="3049" width="10.90625" style="52"/>
    <col min="3050" max="3050" width="22.54296875" style="52" customWidth="1"/>
    <col min="3051" max="3051" width="14" style="52" customWidth="1"/>
    <col min="3052" max="3052" width="1.7265625" style="52" customWidth="1"/>
    <col min="3053" max="3297" width="10.90625" style="52"/>
    <col min="3298" max="3298" width="4.453125" style="52" customWidth="1"/>
    <col min="3299" max="3299" width="10.90625" style="52"/>
    <col min="3300" max="3300" width="17.54296875" style="52" customWidth="1"/>
    <col min="3301" max="3301" width="11.54296875" style="52" customWidth="1"/>
    <col min="3302" max="3305" width="10.90625" style="52"/>
    <col min="3306" max="3306" width="22.54296875" style="52" customWidth="1"/>
    <col min="3307" max="3307" width="14" style="52" customWidth="1"/>
    <col min="3308" max="3308" width="1.7265625" style="52" customWidth="1"/>
    <col min="3309" max="3553" width="10.90625" style="52"/>
    <col min="3554" max="3554" width="4.453125" style="52" customWidth="1"/>
    <col min="3555" max="3555" width="10.90625" style="52"/>
    <col min="3556" max="3556" width="17.54296875" style="52" customWidth="1"/>
    <col min="3557" max="3557" width="11.54296875" style="52" customWidth="1"/>
    <col min="3558" max="3561" width="10.90625" style="52"/>
    <col min="3562" max="3562" width="22.54296875" style="52" customWidth="1"/>
    <col min="3563" max="3563" width="14" style="52" customWidth="1"/>
    <col min="3564" max="3564" width="1.7265625" style="52" customWidth="1"/>
    <col min="3565" max="3809" width="10.90625" style="52"/>
    <col min="3810" max="3810" width="4.453125" style="52" customWidth="1"/>
    <col min="3811" max="3811" width="10.90625" style="52"/>
    <col min="3812" max="3812" width="17.54296875" style="52" customWidth="1"/>
    <col min="3813" max="3813" width="11.54296875" style="52" customWidth="1"/>
    <col min="3814" max="3817" width="10.90625" style="52"/>
    <col min="3818" max="3818" width="22.54296875" style="52" customWidth="1"/>
    <col min="3819" max="3819" width="14" style="52" customWidth="1"/>
    <col min="3820" max="3820" width="1.7265625" style="52" customWidth="1"/>
    <col min="3821" max="4065" width="10.90625" style="52"/>
    <col min="4066" max="4066" width="4.453125" style="52" customWidth="1"/>
    <col min="4067" max="4067" width="10.90625" style="52"/>
    <col min="4068" max="4068" width="17.54296875" style="52" customWidth="1"/>
    <col min="4069" max="4069" width="11.54296875" style="52" customWidth="1"/>
    <col min="4070" max="4073" width="10.90625" style="52"/>
    <col min="4074" max="4074" width="22.54296875" style="52" customWidth="1"/>
    <col min="4075" max="4075" width="14" style="52" customWidth="1"/>
    <col min="4076" max="4076" width="1.7265625" style="52" customWidth="1"/>
    <col min="4077" max="4321" width="10.90625" style="52"/>
    <col min="4322" max="4322" width="4.453125" style="52" customWidth="1"/>
    <col min="4323" max="4323" width="10.90625" style="52"/>
    <col min="4324" max="4324" width="17.54296875" style="52" customWidth="1"/>
    <col min="4325" max="4325" width="11.54296875" style="52" customWidth="1"/>
    <col min="4326" max="4329" width="10.90625" style="52"/>
    <col min="4330" max="4330" width="22.54296875" style="52" customWidth="1"/>
    <col min="4331" max="4331" width="14" style="52" customWidth="1"/>
    <col min="4332" max="4332" width="1.7265625" style="52" customWidth="1"/>
    <col min="4333" max="4577" width="10.90625" style="52"/>
    <col min="4578" max="4578" width="4.453125" style="52" customWidth="1"/>
    <col min="4579" max="4579" width="10.90625" style="52"/>
    <col min="4580" max="4580" width="17.54296875" style="52" customWidth="1"/>
    <col min="4581" max="4581" width="11.54296875" style="52" customWidth="1"/>
    <col min="4582" max="4585" width="10.90625" style="52"/>
    <col min="4586" max="4586" width="22.54296875" style="52" customWidth="1"/>
    <col min="4587" max="4587" width="14" style="52" customWidth="1"/>
    <col min="4588" max="4588" width="1.7265625" style="52" customWidth="1"/>
    <col min="4589" max="4833" width="10.90625" style="52"/>
    <col min="4834" max="4834" width="4.453125" style="52" customWidth="1"/>
    <col min="4835" max="4835" width="10.90625" style="52"/>
    <col min="4836" max="4836" width="17.54296875" style="52" customWidth="1"/>
    <col min="4837" max="4837" width="11.54296875" style="52" customWidth="1"/>
    <col min="4838" max="4841" width="10.90625" style="52"/>
    <col min="4842" max="4842" width="22.54296875" style="52" customWidth="1"/>
    <col min="4843" max="4843" width="14" style="52" customWidth="1"/>
    <col min="4844" max="4844" width="1.7265625" style="52" customWidth="1"/>
    <col min="4845" max="5089" width="10.90625" style="52"/>
    <col min="5090" max="5090" width="4.453125" style="52" customWidth="1"/>
    <col min="5091" max="5091" width="10.90625" style="52"/>
    <col min="5092" max="5092" width="17.54296875" style="52" customWidth="1"/>
    <col min="5093" max="5093" width="11.54296875" style="52" customWidth="1"/>
    <col min="5094" max="5097" width="10.90625" style="52"/>
    <col min="5098" max="5098" width="22.54296875" style="52" customWidth="1"/>
    <col min="5099" max="5099" width="14" style="52" customWidth="1"/>
    <col min="5100" max="5100" width="1.7265625" style="52" customWidth="1"/>
    <col min="5101" max="5345" width="10.90625" style="52"/>
    <col min="5346" max="5346" width="4.453125" style="52" customWidth="1"/>
    <col min="5347" max="5347" width="10.90625" style="52"/>
    <col min="5348" max="5348" width="17.54296875" style="52" customWidth="1"/>
    <col min="5349" max="5349" width="11.54296875" style="52" customWidth="1"/>
    <col min="5350" max="5353" width="10.90625" style="52"/>
    <col min="5354" max="5354" width="22.54296875" style="52" customWidth="1"/>
    <col min="5355" max="5355" width="14" style="52" customWidth="1"/>
    <col min="5356" max="5356" width="1.7265625" style="52" customWidth="1"/>
    <col min="5357" max="5601" width="10.90625" style="52"/>
    <col min="5602" max="5602" width="4.453125" style="52" customWidth="1"/>
    <col min="5603" max="5603" width="10.90625" style="52"/>
    <col min="5604" max="5604" width="17.54296875" style="52" customWidth="1"/>
    <col min="5605" max="5605" width="11.54296875" style="52" customWidth="1"/>
    <col min="5606" max="5609" width="10.90625" style="52"/>
    <col min="5610" max="5610" width="22.54296875" style="52" customWidth="1"/>
    <col min="5611" max="5611" width="14" style="52" customWidth="1"/>
    <col min="5612" max="5612" width="1.7265625" style="52" customWidth="1"/>
    <col min="5613" max="5857" width="10.90625" style="52"/>
    <col min="5858" max="5858" width="4.453125" style="52" customWidth="1"/>
    <col min="5859" max="5859" width="10.90625" style="52"/>
    <col min="5860" max="5860" width="17.54296875" style="52" customWidth="1"/>
    <col min="5861" max="5861" width="11.54296875" style="52" customWidth="1"/>
    <col min="5862" max="5865" width="10.90625" style="52"/>
    <col min="5866" max="5866" width="22.54296875" style="52" customWidth="1"/>
    <col min="5867" max="5867" width="14" style="52" customWidth="1"/>
    <col min="5868" max="5868" width="1.7265625" style="52" customWidth="1"/>
    <col min="5869" max="6113" width="10.90625" style="52"/>
    <col min="6114" max="6114" width="4.453125" style="52" customWidth="1"/>
    <col min="6115" max="6115" width="10.90625" style="52"/>
    <col min="6116" max="6116" width="17.54296875" style="52" customWidth="1"/>
    <col min="6117" max="6117" width="11.54296875" style="52" customWidth="1"/>
    <col min="6118" max="6121" width="10.90625" style="52"/>
    <col min="6122" max="6122" width="22.54296875" style="52" customWidth="1"/>
    <col min="6123" max="6123" width="14" style="52" customWidth="1"/>
    <col min="6124" max="6124" width="1.7265625" style="52" customWidth="1"/>
    <col min="6125" max="6369" width="10.90625" style="52"/>
    <col min="6370" max="6370" width="4.453125" style="52" customWidth="1"/>
    <col min="6371" max="6371" width="10.90625" style="52"/>
    <col min="6372" max="6372" width="17.54296875" style="52" customWidth="1"/>
    <col min="6373" max="6373" width="11.54296875" style="52" customWidth="1"/>
    <col min="6374" max="6377" width="10.90625" style="52"/>
    <col min="6378" max="6378" width="22.54296875" style="52" customWidth="1"/>
    <col min="6379" max="6379" width="14" style="52" customWidth="1"/>
    <col min="6380" max="6380" width="1.7265625" style="52" customWidth="1"/>
    <col min="6381" max="6625" width="10.90625" style="52"/>
    <col min="6626" max="6626" width="4.453125" style="52" customWidth="1"/>
    <col min="6627" max="6627" width="10.90625" style="52"/>
    <col min="6628" max="6628" width="17.54296875" style="52" customWidth="1"/>
    <col min="6629" max="6629" width="11.54296875" style="52" customWidth="1"/>
    <col min="6630" max="6633" width="10.90625" style="52"/>
    <col min="6634" max="6634" width="22.54296875" style="52" customWidth="1"/>
    <col min="6635" max="6635" width="14" style="52" customWidth="1"/>
    <col min="6636" max="6636" width="1.7265625" style="52" customWidth="1"/>
    <col min="6637" max="6881" width="10.90625" style="52"/>
    <col min="6882" max="6882" width="4.453125" style="52" customWidth="1"/>
    <col min="6883" max="6883" width="10.90625" style="52"/>
    <col min="6884" max="6884" width="17.54296875" style="52" customWidth="1"/>
    <col min="6885" max="6885" width="11.54296875" style="52" customWidth="1"/>
    <col min="6886" max="6889" width="10.90625" style="52"/>
    <col min="6890" max="6890" width="22.54296875" style="52" customWidth="1"/>
    <col min="6891" max="6891" width="14" style="52" customWidth="1"/>
    <col min="6892" max="6892" width="1.7265625" style="52" customWidth="1"/>
    <col min="6893" max="7137" width="10.90625" style="52"/>
    <col min="7138" max="7138" width="4.453125" style="52" customWidth="1"/>
    <col min="7139" max="7139" width="10.90625" style="52"/>
    <col min="7140" max="7140" width="17.54296875" style="52" customWidth="1"/>
    <col min="7141" max="7141" width="11.54296875" style="52" customWidth="1"/>
    <col min="7142" max="7145" width="10.90625" style="52"/>
    <col min="7146" max="7146" width="22.54296875" style="52" customWidth="1"/>
    <col min="7147" max="7147" width="14" style="52" customWidth="1"/>
    <col min="7148" max="7148" width="1.7265625" style="52" customWidth="1"/>
    <col min="7149" max="7393" width="10.90625" style="52"/>
    <col min="7394" max="7394" width="4.453125" style="52" customWidth="1"/>
    <col min="7395" max="7395" width="10.90625" style="52"/>
    <col min="7396" max="7396" width="17.54296875" style="52" customWidth="1"/>
    <col min="7397" max="7397" width="11.54296875" style="52" customWidth="1"/>
    <col min="7398" max="7401" width="10.90625" style="52"/>
    <col min="7402" max="7402" width="22.54296875" style="52" customWidth="1"/>
    <col min="7403" max="7403" width="14" style="52" customWidth="1"/>
    <col min="7404" max="7404" width="1.7265625" style="52" customWidth="1"/>
    <col min="7405" max="7649" width="10.90625" style="52"/>
    <col min="7650" max="7650" width="4.453125" style="52" customWidth="1"/>
    <col min="7651" max="7651" width="10.90625" style="52"/>
    <col min="7652" max="7652" width="17.54296875" style="52" customWidth="1"/>
    <col min="7653" max="7653" width="11.54296875" style="52" customWidth="1"/>
    <col min="7654" max="7657" width="10.90625" style="52"/>
    <col min="7658" max="7658" width="22.54296875" style="52" customWidth="1"/>
    <col min="7659" max="7659" width="14" style="52" customWidth="1"/>
    <col min="7660" max="7660" width="1.7265625" style="52" customWidth="1"/>
    <col min="7661" max="7905" width="10.90625" style="52"/>
    <col min="7906" max="7906" width="4.453125" style="52" customWidth="1"/>
    <col min="7907" max="7907" width="10.90625" style="52"/>
    <col min="7908" max="7908" width="17.54296875" style="52" customWidth="1"/>
    <col min="7909" max="7909" width="11.54296875" style="52" customWidth="1"/>
    <col min="7910" max="7913" width="10.90625" style="52"/>
    <col min="7914" max="7914" width="22.54296875" style="52" customWidth="1"/>
    <col min="7915" max="7915" width="14" style="52" customWidth="1"/>
    <col min="7916" max="7916" width="1.7265625" style="52" customWidth="1"/>
    <col min="7917" max="8161" width="10.90625" style="52"/>
    <col min="8162" max="8162" width="4.453125" style="52" customWidth="1"/>
    <col min="8163" max="8163" width="10.90625" style="52"/>
    <col min="8164" max="8164" width="17.54296875" style="52" customWidth="1"/>
    <col min="8165" max="8165" width="11.54296875" style="52" customWidth="1"/>
    <col min="8166" max="8169" width="10.90625" style="52"/>
    <col min="8170" max="8170" width="22.54296875" style="52" customWidth="1"/>
    <col min="8171" max="8171" width="14" style="52" customWidth="1"/>
    <col min="8172" max="8172" width="1.7265625" style="52" customWidth="1"/>
    <col min="8173" max="8417" width="10.90625" style="52"/>
    <col min="8418" max="8418" width="4.453125" style="52" customWidth="1"/>
    <col min="8419" max="8419" width="10.90625" style="52"/>
    <col min="8420" max="8420" width="17.54296875" style="52" customWidth="1"/>
    <col min="8421" max="8421" width="11.54296875" style="52" customWidth="1"/>
    <col min="8422" max="8425" width="10.90625" style="52"/>
    <col min="8426" max="8426" width="22.54296875" style="52" customWidth="1"/>
    <col min="8427" max="8427" width="14" style="52" customWidth="1"/>
    <col min="8428" max="8428" width="1.7265625" style="52" customWidth="1"/>
    <col min="8429" max="8673" width="10.90625" style="52"/>
    <col min="8674" max="8674" width="4.453125" style="52" customWidth="1"/>
    <col min="8675" max="8675" width="10.90625" style="52"/>
    <col min="8676" max="8676" width="17.54296875" style="52" customWidth="1"/>
    <col min="8677" max="8677" width="11.54296875" style="52" customWidth="1"/>
    <col min="8678" max="8681" width="10.90625" style="52"/>
    <col min="8682" max="8682" width="22.54296875" style="52" customWidth="1"/>
    <col min="8683" max="8683" width="14" style="52" customWidth="1"/>
    <col min="8684" max="8684" width="1.7265625" style="52" customWidth="1"/>
    <col min="8685" max="8929" width="10.90625" style="52"/>
    <col min="8930" max="8930" width="4.453125" style="52" customWidth="1"/>
    <col min="8931" max="8931" width="10.90625" style="52"/>
    <col min="8932" max="8932" width="17.54296875" style="52" customWidth="1"/>
    <col min="8933" max="8933" width="11.54296875" style="52" customWidth="1"/>
    <col min="8934" max="8937" width="10.90625" style="52"/>
    <col min="8938" max="8938" width="22.54296875" style="52" customWidth="1"/>
    <col min="8939" max="8939" width="14" style="52" customWidth="1"/>
    <col min="8940" max="8940" width="1.7265625" style="52" customWidth="1"/>
    <col min="8941" max="9185" width="10.90625" style="52"/>
    <col min="9186" max="9186" width="4.453125" style="52" customWidth="1"/>
    <col min="9187" max="9187" width="10.90625" style="52"/>
    <col min="9188" max="9188" width="17.54296875" style="52" customWidth="1"/>
    <col min="9189" max="9189" width="11.54296875" style="52" customWidth="1"/>
    <col min="9190" max="9193" width="10.90625" style="52"/>
    <col min="9194" max="9194" width="22.54296875" style="52" customWidth="1"/>
    <col min="9195" max="9195" width="14" style="52" customWidth="1"/>
    <col min="9196" max="9196" width="1.7265625" style="52" customWidth="1"/>
    <col min="9197" max="9441" width="10.90625" style="52"/>
    <col min="9442" max="9442" width="4.453125" style="52" customWidth="1"/>
    <col min="9443" max="9443" width="10.90625" style="52"/>
    <col min="9444" max="9444" width="17.54296875" style="52" customWidth="1"/>
    <col min="9445" max="9445" width="11.54296875" style="52" customWidth="1"/>
    <col min="9446" max="9449" width="10.90625" style="52"/>
    <col min="9450" max="9450" width="22.54296875" style="52" customWidth="1"/>
    <col min="9451" max="9451" width="14" style="52" customWidth="1"/>
    <col min="9452" max="9452" width="1.7265625" style="52" customWidth="1"/>
    <col min="9453" max="9697" width="10.90625" style="52"/>
    <col min="9698" max="9698" width="4.453125" style="52" customWidth="1"/>
    <col min="9699" max="9699" width="10.90625" style="52"/>
    <col min="9700" max="9700" width="17.54296875" style="52" customWidth="1"/>
    <col min="9701" max="9701" width="11.54296875" style="52" customWidth="1"/>
    <col min="9702" max="9705" width="10.90625" style="52"/>
    <col min="9706" max="9706" width="22.54296875" style="52" customWidth="1"/>
    <col min="9707" max="9707" width="14" style="52" customWidth="1"/>
    <col min="9708" max="9708" width="1.7265625" style="52" customWidth="1"/>
    <col min="9709" max="9953" width="10.90625" style="52"/>
    <col min="9954" max="9954" width="4.453125" style="52" customWidth="1"/>
    <col min="9955" max="9955" width="10.90625" style="52"/>
    <col min="9956" max="9956" width="17.54296875" style="52" customWidth="1"/>
    <col min="9957" max="9957" width="11.54296875" style="52" customWidth="1"/>
    <col min="9958" max="9961" width="10.90625" style="52"/>
    <col min="9962" max="9962" width="22.54296875" style="52" customWidth="1"/>
    <col min="9963" max="9963" width="14" style="52" customWidth="1"/>
    <col min="9964" max="9964" width="1.7265625" style="52" customWidth="1"/>
    <col min="9965" max="10209" width="10.90625" style="52"/>
    <col min="10210" max="10210" width="4.453125" style="52" customWidth="1"/>
    <col min="10211" max="10211" width="10.90625" style="52"/>
    <col min="10212" max="10212" width="17.54296875" style="52" customWidth="1"/>
    <col min="10213" max="10213" width="11.54296875" style="52" customWidth="1"/>
    <col min="10214" max="10217" width="10.90625" style="52"/>
    <col min="10218" max="10218" width="22.54296875" style="52" customWidth="1"/>
    <col min="10219" max="10219" width="14" style="52" customWidth="1"/>
    <col min="10220" max="10220" width="1.7265625" style="52" customWidth="1"/>
    <col min="10221" max="10465" width="10.90625" style="52"/>
    <col min="10466" max="10466" width="4.453125" style="52" customWidth="1"/>
    <col min="10467" max="10467" width="10.90625" style="52"/>
    <col min="10468" max="10468" width="17.54296875" style="52" customWidth="1"/>
    <col min="10469" max="10469" width="11.54296875" style="52" customWidth="1"/>
    <col min="10470" max="10473" width="10.90625" style="52"/>
    <col min="10474" max="10474" width="22.54296875" style="52" customWidth="1"/>
    <col min="10475" max="10475" width="14" style="52" customWidth="1"/>
    <col min="10476" max="10476" width="1.7265625" style="52" customWidth="1"/>
    <col min="10477" max="10721" width="10.90625" style="52"/>
    <col min="10722" max="10722" width="4.453125" style="52" customWidth="1"/>
    <col min="10723" max="10723" width="10.90625" style="52"/>
    <col min="10724" max="10724" width="17.54296875" style="52" customWidth="1"/>
    <col min="10725" max="10725" width="11.54296875" style="52" customWidth="1"/>
    <col min="10726" max="10729" width="10.90625" style="52"/>
    <col min="10730" max="10730" width="22.54296875" style="52" customWidth="1"/>
    <col min="10731" max="10731" width="14" style="52" customWidth="1"/>
    <col min="10732" max="10732" width="1.7265625" style="52" customWidth="1"/>
    <col min="10733" max="10977" width="10.90625" style="52"/>
    <col min="10978" max="10978" width="4.453125" style="52" customWidth="1"/>
    <col min="10979" max="10979" width="10.90625" style="52"/>
    <col min="10980" max="10980" width="17.54296875" style="52" customWidth="1"/>
    <col min="10981" max="10981" width="11.54296875" style="52" customWidth="1"/>
    <col min="10982" max="10985" width="10.90625" style="52"/>
    <col min="10986" max="10986" width="22.54296875" style="52" customWidth="1"/>
    <col min="10987" max="10987" width="14" style="52" customWidth="1"/>
    <col min="10988" max="10988" width="1.7265625" style="52" customWidth="1"/>
    <col min="10989" max="11233" width="10.90625" style="52"/>
    <col min="11234" max="11234" width="4.453125" style="52" customWidth="1"/>
    <col min="11235" max="11235" width="10.90625" style="52"/>
    <col min="11236" max="11236" width="17.54296875" style="52" customWidth="1"/>
    <col min="11237" max="11237" width="11.54296875" style="52" customWidth="1"/>
    <col min="11238" max="11241" width="10.90625" style="52"/>
    <col min="11242" max="11242" width="22.54296875" style="52" customWidth="1"/>
    <col min="11243" max="11243" width="14" style="52" customWidth="1"/>
    <col min="11244" max="11244" width="1.7265625" style="52" customWidth="1"/>
    <col min="11245" max="11489" width="10.90625" style="52"/>
    <col min="11490" max="11490" width="4.453125" style="52" customWidth="1"/>
    <col min="11491" max="11491" width="10.90625" style="52"/>
    <col min="11492" max="11492" width="17.54296875" style="52" customWidth="1"/>
    <col min="11493" max="11493" width="11.54296875" style="52" customWidth="1"/>
    <col min="11494" max="11497" width="10.90625" style="52"/>
    <col min="11498" max="11498" width="22.54296875" style="52" customWidth="1"/>
    <col min="11499" max="11499" width="14" style="52" customWidth="1"/>
    <col min="11500" max="11500" width="1.7265625" style="52" customWidth="1"/>
    <col min="11501" max="11745" width="10.90625" style="52"/>
    <col min="11746" max="11746" width="4.453125" style="52" customWidth="1"/>
    <col min="11747" max="11747" width="10.90625" style="52"/>
    <col min="11748" max="11748" width="17.54296875" style="52" customWidth="1"/>
    <col min="11749" max="11749" width="11.54296875" style="52" customWidth="1"/>
    <col min="11750" max="11753" width="10.90625" style="52"/>
    <col min="11754" max="11754" width="22.54296875" style="52" customWidth="1"/>
    <col min="11755" max="11755" width="14" style="52" customWidth="1"/>
    <col min="11756" max="11756" width="1.7265625" style="52" customWidth="1"/>
    <col min="11757" max="12001" width="10.90625" style="52"/>
    <col min="12002" max="12002" width="4.453125" style="52" customWidth="1"/>
    <col min="12003" max="12003" width="10.90625" style="52"/>
    <col min="12004" max="12004" width="17.54296875" style="52" customWidth="1"/>
    <col min="12005" max="12005" width="11.54296875" style="52" customWidth="1"/>
    <col min="12006" max="12009" width="10.90625" style="52"/>
    <col min="12010" max="12010" width="22.54296875" style="52" customWidth="1"/>
    <col min="12011" max="12011" width="14" style="52" customWidth="1"/>
    <col min="12012" max="12012" width="1.7265625" style="52" customWidth="1"/>
    <col min="12013" max="12257" width="10.90625" style="52"/>
    <col min="12258" max="12258" width="4.453125" style="52" customWidth="1"/>
    <col min="12259" max="12259" width="10.90625" style="52"/>
    <col min="12260" max="12260" width="17.54296875" style="52" customWidth="1"/>
    <col min="12261" max="12261" width="11.54296875" style="52" customWidth="1"/>
    <col min="12262" max="12265" width="10.90625" style="52"/>
    <col min="12266" max="12266" width="22.54296875" style="52" customWidth="1"/>
    <col min="12267" max="12267" width="14" style="52" customWidth="1"/>
    <col min="12268" max="12268" width="1.7265625" style="52" customWidth="1"/>
    <col min="12269" max="12513" width="10.90625" style="52"/>
    <col min="12514" max="12514" width="4.453125" style="52" customWidth="1"/>
    <col min="12515" max="12515" width="10.90625" style="52"/>
    <col min="12516" max="12516" width="17.54296875" style="52" customWidth="1"/>
    <col min="12517" max="12517" width="11.54296875" style="52" customWidth="1"/>
    <col min="12518" max="12521" width="10.90625" style="52"/>
    <col min="12522" max="12522" width="22.54296875" style="52" customWidth="1"/>
    <col min="12523" max="12523" width="14" style="52" customWidth="1"/>
    <col min="12524" max="12524" width="1.7265625" style="52" customWidth="1"/>
    <col min="12525" max="12769" width="10.90625" style="52"/>
    <col min="12770" max="12770" width="4.453125" style="52" customWidth="1"/>
    <col min="12771" max="12771" width="10.90625" style="52"/>
    <col min="12772" max="12772" width="17.54296875" style="52" customWidth="1"/>
    <col min="12773" max="12773" width="11.54296875" style="52" customWidth="1"/>
    <col min="12774" max="12777" width="10.90625" style="52"/>
    <col min="12778" max="12778" width="22.54296875" style="52" customWidth="1"/>
    <col min="12779" max="12779" width="14" style="52" customWidth="1"/>
    <col min="12780" max="12780" width="1.7265625" style="52" customWidth="1"/>
    <col min="12781" max="13025" width="10.90625" style="52"/>
    <col min="13026" max="13026" width="4.453125" style="52" customWidth="1"/>
    <col min="13027" max="13027" width="10.90625" style="52"/>
    <col min="13028" max="13028" width="17.54296875" style="52" customWidth="1"/>
    <col min="13029" max="13029" width="11.54296875" style="52" customWidth="1"/>
    <col min="13030" max="13033" width="10.90625" style="52"/>
    <col min="13034" max="13034" width="22.54296875" style="52" customWidth="1"/>
    <col min="13035" max="13035" width="14" style="52" customWidth="1"/>
    <col min="13036" max="13036" width="1.7265625" style="52" customWidth="1"/>
    <col min="13037" max="13281" width="10.90625" style="52"/>
    <col min="13282" max="13282" width="4.453125" style="52" customWidth="1"/>
    <col min="13283" max="13283" width="10.90625" style="52"/>
    <col min="13284" max="13284" width="17.54296875" style="52" customWidth="1"/>
    <col min="13285" max="13285" width="11.54296875" style="52" customWidth="1"/>
    <col min="13286" max="13289" width="10.90625" style="52"/>
    <col min="13290" max="13290" width="22.54296875" style="52" customWidth="1"/>
    <col min="13291" max="13291" width="14" style="52" customWidth="1"/>
    <col min="13292" max="13292" width="1.7265625" style="52" customWidth="1"/>
    <col min="13293" max="13537" width="10.90625" style="52"/>
    <col min="13538" max="13538" width="4.453125" style="52" customWidth="1"/>
    <col min="13539" max="13539" width="10.90625" style="52"/>
    <col min="13540" max="13540" width="17.54296875" style="52" customWidth="1"/>
    <col min="13541" max="13541" width="11.54296875" style="52" customWidth="1"/>
    <col min="13542" max="13545" width="10.90625" style="52"/>
    <col min="13546" max="13546" width="22.54296875" style="52" customWidth="1"/>
    <col min="13547" max="13547" width="14" style="52" customWidth="1"/>
    <col min="13548" max="13548" width="1.7265625" style="52" customWidth="1"/>
    <col min="13549" max="13793" width="10.90625" style="52"/>
    <col min="13794" max="13794" width="4.453125" style="52" customWidth="1"/>
    <col min="13795" max="13795" width="10.90625" style="52"/>
    <col min="13796" max="13796" width="17.54296875" style="52" customWidth="1"/>
    <col min="13797" max="13797" width="11.54296875" style="52" customWidth="1"/>
    <col min="13798" max="13801" width="10.90625" style="52"/>
    <col min="13802" max="13802" width="22.54296875" style="52" customWidth="1"/>
    <col min="13803" max="13803" width="14" style="52" customWidth="1"/>
    <col min="13804" max="13804" width="1.7265625" style="52" customWidth="1"/>
    <col min="13805" max="14049" width="10.90625" style="52"/>
    <col min="14050" max="14050" width="4.453125" style="52" customWidth="1"/>
    <col min="14051" max="14051" width="10.90625" style="52"/>
    <col min="14052" max="14052" width="17.54296875" style="52" customWidth="1"/>
    <col min="14053" max="14053" width="11.54296875" style="52" customWidth="1"/>
    <col min="14054" max="14057" width="10.90625" style="52"/>
    <col min="14058" max="14058" width="22.54296875" style="52" customWidth="1"/>
    <col min="14059" max="14059" width="14" style="52" customWidth="1"/>
    <col min="14060" max="14060" width="1.7265625" style="52" customWidth="1"/>
    <col min="14061" max="14305" width="10.90625" style="52"/>
    <col min="14306" max="14306" width="4.453125" style="52" customWidth="1"/>
    <col min="14307" max="14307" width="10.90625" style="52"/>
    <col min="14308" max="14308" width="17.54296875" style="52" customWidth="1"/>
    <col min="14309" max="14309" width="11.54296875" style="52" customWidth="1"/>
    <col min="14310" max="14313" width="10.90625" style="52"/>
    <col min="14314" max="14314" width="22.54296875" style="52" customWidth="1"/>
    <col min="14315" max="14315" width="14" style="52" customWidth="1"/>
    <col min="14316" max="14316" width="1.7265625" style="52" customWidth="1"/>
    <col min="14317" max="14561" width="10.90625" style="52"/>
    <col min="14562" max="14562" width="4.453125" style="52" customWidth="1"/>
    <col min="14563" max="14563" width="10.90625" style="52"/>
    <col min="14564" max="14564" width="17.54296875" style="52" customWidth="1"/>
    <col min="14565" max="14565" width="11.54296875" style="52" customWidth="1"/>
    <col min="14566" max="14569" width="10.90625" style="52"/>
    <col min="14570" max="14570" width="22.54296875" style="52" customWidth="1"/>
    <col min="14571" max="14571" width="14" style="52" customWidth="1"/>
    <col min="14572" max="14572" width="1.7265625" style="52" customWidth="1"/>
    <col min="14573" max="14817" width="10.90625" style="52"/>
    <col min="14818" max="14818" width="4.453125" style="52" customWidth="1"/>
    <col min="14819" max="14819" width="10.90625" style="52"/>
    <col min="14820" max="14820" width="17.54296875" style="52" customWidth="1"/>
    <col min="14821" max="14821" width="11.54296875" style="52" customWidth="1"/>
    <col min="14822" max="14825" width="10.90625" style="52"/>
    <col min="14826" max="14826" width="22.54296875" style="52" customWidth="1"/>
    <col min="14827" max="14827" width="14" style="52" customWidth="1"/>
    <col min="14828" max="14828" width="1.7265625" style="52" customWidth="1"/>
    <col min="14829" max="15073" width="10.90625" style="52"/>
    <col min="15074" max="15074" width="4.453125" style="52" customWidth="1"/>
    <col min="15075" max="15075" width="10.90625" style="52"/>
    <col min="15076" max="15076" width="17.54296875" style="52" customWidth="1"/>
    <col min="15077" max="15077" width="11.54296875" style="52" customWidth="1"/>
    <col min="15078" max="15081" width="10.90625" style="52"/>
    <col min="15082" max="15082" width="22.54296875" style="52" customWidth="1"/>
    <col min="15083" max="15083" width="14" style="52" customWidth="1"/>
    <col min="15084" max="15084" width="1.7265625" style="52" customWidth="1"/>
    <col min="15085" max="15329" width="10.90625" style="52"/>
    <col min="15330" max="15330" width="4.453125" style="52" customWidth="1"/>
    <col min="15331" max="15331" width="10.90625" style="52"/>
    <col min="15332" max="15332" width="17.54296875" style="52" customWidth="1"/>
    <col min="15333" max="15333" width="11.54296875" style="52" customWidth="1"/>
    <col min="15334" max="15337" width="10.90625" style="52"/>
    <col min="15338" max="15338" width="22.54296875" style="52" customWidth="1"/>
    <col min="15339" max="15339" width="14" style="52" customWidth="1"/>
    <col min="15340" max="15340" width="1.7265625" style="52" customWidth="1"/>
    <col min="15341" max="15585" width="10.90625" style="52"/>
    <col min="15586" max="15586" width="4.453125" style="52" customWidth="1"/>
    <col min="15587" max="15587" width="10.90625" style="52"/>
    <col min="15588" max="15588" width="17.54296875" style="52" customWidth="1"/>
    <col min="15589" max="15589" width="11.54296875" style="52" customWidth="1"/>
    <col min="15590" max="15593" width="10.90625" style="52"/>
    <col min="15594" max="15594" width="22.54296875" style="52" customWidth="1"/>
    <col min="15595" max="15595" width="14" style="52" customWidth="1"/>
    <col min="15596" max="15596" width="1.7265625" style="52" customWidth="1"/>
    <col min="15597" max="15841" width="10.90625" style="52"/>
    <col min="15842" max="15842" width="4.453125" style="52" customWidth="1"/>
    <col min="15843" max="15843" width="10.90625" style="52"/>
    <col min="15844" max="15844" width="17.54296875" style="52" customWidth="1"/>
    <col min="15845" max="15845" width="11.54296875" style="52" customWidth="1"/>
    <col min="15846" max="15849" width="10.90625" style="52"/>
    <col min="15850" max="15850" width="22.54296875" style="52" customWidth="1"/>
    <col min="15851" max="15851" width="14" style="52" customWidth="1"/>
    <col min="15852" max="15852" width="1.7265625" style="52" customWidth="1"/>
    <col min="15853" max="16097" width="10.90625" style="52"/>
    <col min="16098" max="16098" width="4.453125" style="52" customWidth="1"/>
    <col min="16099" max="16099" width="10.90625" style="52"/>
    <col min="16100" max="16100" width="17.54296875" style="52" customWidth="1"/>
    <col min="16101" max="16101" width="11.54296875" style="52" customWidth="1"/>
    <col min="16102" max="16105" width="10.90625" style="52"/>
    <col min="16106" max="16106" width="22.54296875" style="52" customWidth="1"/>
    <col min="16107" max="16107" width="14" style="52" customWidth="1"/>
    <col min="16108" max="16108" width="1.7265625" style="52" customWidth="1"/>
    <col min="16109" max="16384" width="10.90625" style="52"/>
  </cols>
  <sheetData>
    <row r="1" spans="2:13" ht="6" customHeight="1" thickBot="1" x14ac:dyDescent="0.3"/>
    <row r="2" spans="2:13" ht="19.5" customHeight="1" x14ac:dyDescent="0.25">
      <c r="B2" s="53"/>
      <c r="C2" s="54"/>
      <c r="D2" s="55" t="s">
        <v>196</v>
      </c>
      <c r="E2" s="56"/>
      <c r="F2" s="56"/>
      <c r="G2" s="56"/>
      <c r="H2" s="56"/>
      <c r="I2" s="57"/>
      <c r="J2" s="58" t="s">
        <v>197</v>
      </c>
    </row>
    <row r="3" spans="2:13" ht="15.75" customHeight="1" thickBot="1" x14ac:dyDescent="0.3">
      <c r="B3" s="59"/>
      <c r="C3" s="60"/>
      <c r="D3" s="61"/>
      <c r="E3" s="62"/>
      <c r="F3" s="62"/>
      <c r="G3" s="62"/>
      <c r="H3" s="62"/>
      <c r="I3" s="63"/>
      <c r="J3" s="64"/>
    </row>
    <row r="4" spans="2:13" ht="13" x14ac:dyDescent="0.25">
      <c r="B4" s="59"/>
      <c r="C4" s="60"/>
      <c r="D4" s="65"/>
      <c r="E4" s="66"/>
      <c r="F4" s="66"/>
      <c r="G4" s="66"/>
      <c r="H4" s="66"/>
      <c r="I4" s="67"/>
      <c r="J4" s="68"/>
    </row>
    <row r="5" spans="2:13" ht="13" x14ac:dyDescent="0.25">
      <c r="B5" s="59"/>
      <c r="C5" s="60"/>
      <c r="D5" s="69" t="s">
        <v>198</v>
      </c>
      <c r="E5" s="70"/>
      <c r="F5" s="70"/>
      <c r="G5" s="70"/>
      <c r="H5" s="70"/>
      <c r="I5" s="71"/>
      <c r="J5" s="71" t="s">
        <v>199</v>
      </c>
    </row>
    <row r="6" spans="2:13" ht="13.5" thickBot="1" x14ac:dyDescent="0.3">
      <c r="B6" s="72"/>
      <c r="C6" s="73"/>
      <c r="D6" s="74"/>
      <c r="E6" s="75"/>
      <c r="F6" s="75"/>
      <c r="G6" s="75"/>
      <c r="H6" s="75"/>
      <c r="I6" s="76"/>
      <c r="J6" s="77"/>
    </row>
    <row r="7" spans="2:13" x14ac:dyDescent="0.25">
      <c r="B7" s="78"/>
      <c r="J7" s="79"/>
    </row>
    <row r="8" spans="2:13" x14ac:dyDescent="0.25">
      <c r="B8" s="78"/>
      <c r="J8" s="79"/>
    </row>
    <row r="9" spans="2:13" x14ac:dyDescent="0.25">
      <c r="B9" s="78"/>
      <c r="J9" s="79"/>
    </row>
    <row r="10" spans="2:13" ht="13" x14ac:dyDescent="0.3">
      <c r="B10" s="78"/>
      <c r="C10" s="80" t="s">
        <v>234</v>
      </c>
      <c r="E10" s="81"/>
      <c r="H10" s="82"/>
      <c r="J10" s="79"/>
      <c r="M10" s="82"/>
    </row>
    <row r="11" spans="2:13" x14ac:dyDescent="0.25">
      <c r="B11" s="78"/>
      <c r="J11" s="79"/>
    </row>
    <row r="12" spans="2:13" ht="13" x14ac:dyDescent="0.3">
      <c r="B12" s="78"/>
      <c r="C12" s="80" t="s">
        <v>229</v>
      </c>
      <c r="J12" s="79"/>
    </row>
    <row r="13" spans="2:13" ht="13" x14ac:dyDescent="0.3">
      <c r="B13" s="78"/>
      <c r="C13" s="80" t="s">
        <v>230</v>
      </c>
      <c r="J13" s="79"/>
    </row>
    <row r="14" spans="2:13" x14ac:dyDescent="0.25">
      <c r="B14" s="78"/>
      <c r="J14" s="79"/>
    </row>
    <row r="15" spans="2:13" x14ac:dyDescent="0.25">
      <c r="B15" s="78"/>
      <c r="C15" s="52" t="s">
        <v>200</v>
      </c>
      <c r="J15" s="79"/>
    </row>
    <row r="16" spans="2:13" x14ac:dyDescent="0.25">
      <c r="B16" s="78"/>
      <c r="C16" s="83"/>
      <c r="J16" s="79"/>
    </row>
    <row r="17" spans="2:10" ht="13" x14ac:dyDescent="0.3">
      <c r="B17" s="78"/>
      <c r="C17" s="52" t="s">
        <v>201</v>
      </c>
      <c r="D17" s="81"/>
      <c r="H17" s="84"/>
      <c r="I17" s="85"/>
      <c r="J17" s="79"/>
    </row>
    <row r="18" spans="2:10" ht="13" x14ac:dyDescent="0.3">
      <c r="B18" s="78"/>
      <c r="C18" s="80" t="s">
        <v>202</v>
      </c>
      <c r="D18" s="80"/>
      <c r="E18" s="80"/>
      <c r="F18" s="80"/>
      <c r="H18" s="86">
        <v>300</v>
      </c>
      <c r="I18" s="87">
        <v>2706635966</v>
      </c>
      <c r="J18" s="79"/>
    </row>
    <row r="19" spans="2:10" x14ac:dyDescent="0.25">
      <c r="B19" s="78"/>
      <c r="C19" s="52" t="s">
        <v>203</v>
      </c>
      <c r="H19" s="88">
        <v>0</v>
      </c>
      <c r="I19" s="89">
        <v>0</v>
      </c>
      <c r="J19" s="79"/>
    </row>
    <row r="20" spans="2:10" x14ac:dyDescent="0.25">
      <c r="B20" s="78"/>
      <c r="C20" s="52" t="s">
        <v>204</v>
      </c>
      <c r="H20" s="88">
        <v>38</v>
      </c>
      <c r="I20" s="89">
        <v>28995485</v>
      </c>
      <c r="J20" s="79"/>
    </row>
    <row r="21" spans="2:10" x14ac:dyDescent="0.25">
      <c r="B21" s="78"/>
      <c r="C21" s="52" t="s">
        <v>205</v>
      </c>
      <c r="H21" s="88">
        <v>26</v>
      </c>
      <c r="I21" s="89">
        <v>510953362</v>
      </c>
      <c r="J21" s="79"/>
    </row>
    <row r="22" spans="2:10" x14ac:dyDescent="0.25">
      <c r="B22" s="78"/>
      <c r="C22" s="52" t="s">
        <v>206</v>
      </c>
      <c r="H22" s="88">
        <v>0</v>
      </c>
      <c r="I22" s="89">
        <v>0</v>
      </c>
      <c r="J22" s="79"/>
    </row>
    <row r="23" spans="2:10" x14ac:dyDescent="0.25">
      <c r="B23" s="78"/>
      <c r="C23" s="52" t="s">
        <v>207</v>
      </c>
      <c r="H23" s="88">
        <v>0</v>
      </c>
      <c r="I23" s="89">
        <v>0</v>
      </c>
      <c r="J23" s="79"/>
    </row>
    <row r="24" spans="2:10" ht="13" thickBot="1" x14ac:dyDescent="0.3">
      <c r="B24" s="78"/>
      <c r="C24" s="52" t="s">
        <v>208</v>
      </c>
      <c r="H24" s="90">
        <f>43+16</f>
        <v>59</v>
      </c>
      <c r="I24" s="91">
        <f>279377411+7517765</f>
        <v>286895176</v>
      </c>
      <c r="J24" s="79"/>
    </row>
    <row r="25" spans="2:10" ht="13" x14ac:dyDescent="0.3">
      <c r="B25" s="78"/>
      <c r="C25" s="80" t="s">
        <v>209</v>
      </c>
      <c r="D25" s="80"/>
      <c r="E25" s="80"/>
      <c r="F25" s="80"/>
      <c r="H25" s="86">
        <f>H19+H20+H21+H22+H24+H23</f>
        <v>123</v>
      </c>
      <c r="I25" s="87">
        <f>I19+I20+I21+I22+I24+I23</f>
        <v>826844023</v>
      </c>
      <c r="J25" s="79"/>
    </row>
    <row r="26" spans="2:10" x14ac:dyDescent="0.25">
      <c r="B26" s="78"/>
      <c r="C26" s="52" t="s">
        <v>210</v>
      </c>
      <c r="H26" s="88">
        <v>124</v>
      </c>
      <c r="I26" s="89">
        <f>363038659+1559480003-279377411</f>
        <v>1643141251</v>
      </c>
      <c r="J26" s="79"/>
    </row>
    <row r="27" spans="2:10" ht="13" thickBot="1" x14ac:dyDescent="0.3">
      <c r="B27" s="78"/>
      <c r="C27" s="52" t="s">
        <v>211</v>
      </c>
      <c r="H27" s="90">
        <v>52</v>
      </c>
      <c r="I27" s="91">
        <v>236605692</v>
      </c>
      <c r="J27" s="79"/>
    </row>
    <row r="28" spans="2:10" ht="13" x14ac:dyDescent="0.3">
      <c r="B28" s="78"/>
      <c r="C28" s="80" t="s">
        <v>212</v>
      </c>
      <c r="D28" s="80"/>
      <c r="E28" s="80"/>
      <c r="F28" s="80"/>
      <c r="H28" s="86">
        <f>H26+H27</f>
        <v>176</v>
      </c>
      <c r="I28" s="87">
        <f>I26+I27</f>
        <v>1879746943</v>
      </c>
      <c r="J28" s="79"/>
    </row>
    <row r="29" spans="2:10" ht="13.5" thickBot="1" x14ac:dyDescent="0.35">
      <c r="B29" s="78"/>
      <c r="C29" s="52" t="s">
        <v>213</v>
      </c>
      <c r="D29" s="80"/>
      <c r="E29" s="80"/>
      <c r="F29" s="80"/>
      <c r="H29" s="90">
        <v>1</v>
      </c>
      <c r="I29" s="91">
        <v>45000</v>
      </c>
      <c r="J29" s="79"/>
    </row>
    <row r="30" spans="2:10" ht="13" x14ac:dyDescent="0.3">
      <c r="B30" s="78"/>
      <c r="C30" s="80" t="s">
        <v>214</v>
      </c>
      <c r="D30" s="80"/>
      <c r="E30" s="80"/>
      <c r="F30" s="80"/>
      <c r="H30" s="88">
        <f>H29</f>
        <v>1</v>
      </c>
      <c r="I30" s="89">
        <f>I29</f>
        <v>45000</v>
      </c>
      <c r="J30" s="79"/>
    </row>
    <row r="31" spans="2:10" ht="13" x14ac:dyDescent="0.3">
      <c r="B31" s="78"/>
      <c r="C31" s="80"/>
      <c r="D31" s="80"/>
      <c r="E31" s="80"/>
      <c r="F31" s="80"/>
      <c r="H31" s="92"/>
      <c r="I31" s="87"/>
      <c r="J31" s="79"/>
    </row>
    <row r="32" spans="2:10" ht="13.5" thickBot="1" x14ac:dyDescent="0.35">
      <c r="B32" s="78"/>
      <c r="C32" s="80" t="s">
        <v>215</v>
      </c>
      <c r="D32" s="80"/>
      <c r="H32" s="93">
        <f>H25+H28+H30</f>
        <v>300</v>
      </c>
      <c r="I32" s="94">
        <f>I25+I28+I30</f>
        <v>2706635966</v>
      </c>
      <c r="J32" s="79"/>
    </row>
    <row r="33" spans="2:10" ht="13.5" thickTop="1" x14ac:dyDescent="0.3">
      <c r="B33" s="78"/>
      <c r="C33" s="80"/>
      <c r="D33" s="80"/>
      <c r="H33" s="95">
        <f>+H18-H32</f>
        <v>0</v>
      </c>
      <c r="I33" s="89">
        <f>+I18-I32</f>
        <v>0</v>
      </c>
      <c r="J33" s="79"/>
    </row>
    <row r="34" spans="2:10" x14ac:dyDescent="0.25">
      <c r="B34" s="78"/>
      <c r="G34" s="95"/>
      <c r="H34" s="95"/>
      <c r="I34" s="95"/>
      <c r="J34" s="79"/>
    </row>
    <row r="35" spans="2:10" x14ac:dyDescent="0.25">
      <c r="B35" s="78"/>
      <c r="G35" s="95"/>
      <c r="H35" s="95"/>
      <c r="I35" s="95"/>
      <c r="J35" s="79"/>
    </row>
    <row r="36" spans="2:10" ht="13" x14ac:dyDescent="0.3">
      <c r="B36" s="78"/>
      <c r="C36" s="80"/>
      <c r="G36" s="95"/>
      <c r="H36" s="95"/>
      <c r="I36" s="95"/>
      <c r="J36" s="79"/>
    </row>
    <row r="37" spans="2:10" ht="13.5" thickBot="1" x14ac:dyDescent="0.35">
      <c r="B37" s="78"/>
      <c r="C37" s="96" t="s">
        <v>231</v>
      </c>
      <c r="D37" s="97"/>
      <c r="H37" s="96" t="s">
        <v>216</v>
      </c>
      <c r="I37" s="97"/>
      <c r="J37" s="79"/>
    </row>
    <row r="38" spans="2:10" ht="13" x14ac:dyDescent="0.3">
      <c r="B38" s="78"/>
      <c r="C38" s="80" t="s">
        <v>232</v>
      </c>
      <c r="D38" s="95"/>
      <c r="H38" s="98" t="s">
        <v>217</v>
      </c>
      <c r="I38" s="95"/>
      <c r="J38" s="79"/>
    </row>
    <row r="39" spans="2:10" ht="13" x14ac:dyDescent="0.3">
      <c r="B39" s="78"/>
      <c r="C39" s="80" t="s">
        <v>233</v>
      </c>
      <c r="H39" s="80" t="s">
        <v>218</v>
      </c>
      <c r="I39" s="95"/>
      <c r="J39" s="79"/>
    </row>
    <row r="40" spans="2:10" x14ac:dyDescent="0.25">
      <c r="B40" s="78"/>
      <c r="G40" s="95"/>
      <c r="H40" s="95"/>
      <c r="I40" s="95"/>
      <c r="J40" s="79"/>
    </row>
    <row r="41" spans="2:10" ht="12.75" customHeight="1" x14ac:dyDescent="0.25">
      <c r="B41" s="78"/>
      <c r="C41" s="99" t="s">
        <v>219</v>
      </c>
      <c r="D41" s="99"/>
      <c r="E41" s="99"/>
      <c r="F41" s="99"/>
      <c r="G41" s="99"/>
      <c r="H41" s="99"/>
      <c r="I41" s="99"/>
      <c r="J41" s="79"/>
    </row>
    <row r="42" spans="2:10" ht="18.75" customHeight="1" thickBot="1" x14ac:dyDescent="0.3">
      <c r="B42" s="100"/>
      <c r="C42" s="101"/>
      <c r="D42" s="101"/>
      <c r="E42" s="101"/>
      <c r="F42" s="101"/>
      <c r="G42" s="101"/>
      <c r="H42" s="101"/>
      <c r="I42" s="101"/>
      <c r="J42" s="10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B9" sqref="B9:J30"/>
    </sheetView>
  </sheetViews>
  <sheetFormatPr baseColWidth="10" defaultColWidth="11.453125" defaultRowHeight="12.5" x14ac:dyDescent="0.25"/>
  <cols>
    <col min="1" max="1" width="4.453125" style="52" customWidth="1"/>
    <col min="2" max="2" width="11.453125" style="52"/>
    <col min="3" max="3" width="12.81640625" style="52" customWidth="1"/>
    <col min="4" max="4" width="22" style="52" customWidth="1"/>
    <col min="5" max="8" width="11.453125" style="52"/>
    <col min="9" max="9" width="24.7265625" style="52" customWidth="1"/>
    <col min="10" max="10" width="12.54296875" style="52" customWidth="1"/>
    <col min="11" max="11" width="1.7265625" style="52" customWidth="1"/>
    <col min="12" max="16384" width="11.453125" style="52"/>
  </cols>
  <sheetData>
    <row r="1" spans="2:10" ht="18" customHeight="1" thickBot="1" x14ac:dyDescent="0.3"/>
    <row r="2" spans="2:10" ht="19.5" customHeight="1" x14ac:dyDescent="0.25">
      <c r="B2" s="53"/>
      <c r="C2" s="54"/>
      <c r="D2" s="55" t="s">
        <v>220</v>
      </c>
      <c r="E2" s="56"/>
      <c r="F2" s="56"/>
      <c r="G2" s="56"/>
      <c r="H2" s="56"/>
      <c r="I2" s="57"/>
      <c r="J2" s="58" t="s">
        <v>197</v>
      </c>
    </row>
    <row r="3" spans="2:10" ht="15.75" customHeight="1" thickBot="1" x14ac:dyDescent="0.3">
      <c r="B3" s="59"/>
      <c r="C3" s="60"/>
      <c r="D3" s="61"/>
      <c r="E3" s="62"/>
      <c r="F3" s="62"/>
      <c r="G3" s="62"/>
      <c r="H3" s="62"/>
      <c r="I3" s="63"/>
      <c r="J3" s="64"/>
    </row>
    <row r="4" spans="2:10" ht="13" x14ac:dyDescent="0.25">
      <c r="B4" s="59"/>
      <c r="C4" s="60"/>
      <c r="E4" s="66"/>
      <c r="F4" s="66"/>
      <c r="G4" s="66"/>
      <c r="H4" s="66"/>
      <c r="I4" s="67"/>
      <c r="J4" s="68"/>
    </row>
    <row r="5" spans="2:10" ht="13" x14ac:dyDescent="0.25">
      <c r="B5" s="59"/>
      <c r="C5" s="60"/>
      <c r="D5" s="103" t="s">
        <v>221</v>
      </c>
      <c r="E5" s="104"/>
      <c r="F5" s="104"/>
      <c r="G5" s="104"/>
      <c r="H5" s="104"/>
      <c r="I5" s="105"/>
      <c r="J5" s="71" t="s">
        <v>222</v>
      </c>
    </row>
    <row r="6" spans="2:10" ht="13.5" thickBot="1" x14ac:dyDescent="0.3">
      <c r="B6" s="72"/>
      <c r="C6" s="73"/>
      <c r="D6" s="74"/>
      <c r="E6" s="75"/>
      <c r="F6" s="75"/>
      <c r="G6" s="75"/>
      <c r="H6" s="75"/>
      <c r="I6" s="76"/>
      <c r="J6" s="77"/>
    </row>
    <row r="7" spans="2:10" x14ac:dyDescent="0.25">
      <c r="B7" s="78"/>
      <c r="J7" s="79"/>
    </row>
    <row r="8" spans="2:10" x14ac:dyDescent="0.25">
      <c r="B8" s="78"/>
      <c r="J8" s="79"/>
    </row>
    <row r="9" spans="2:10" ht="13" x14ac:dyDescent="0.3">
      <c r="B9" s="78"/>
      <c r="C9" s="80" t="s">
        <v>234</v>
      </c>
      <c r="D9" s="82"/>
      <c r="E9" s="81"/>
      <c r="J9" s="79"/>
    </row>
    <row r="10" spans="2:10" ht="13" x14ac:dyDescent="0.3">
      <c r="B10" s="78"/>
      <c r="C10" s="80"/>
      <c r="J10" s="79"/>
    </row>
    <row r="11" spans="2:10" ht="13" x14ac:dyDescent="0.3">
      <c r="B11" s="78"/>
      <c r="C11" s="80" t="s">
        <v>229</v>
      </c>
      <c r="J11" s="79"/>
    </row>
    <row r="12" spans="2:10" ht="13" x14ac:dyDescent="0.3">
      <c r="B12" s="78"/>
      <c r="C12" s="80" t="s">
        <v>230</v>
      </c>
      <c r="J12" s="79"/>
    </row>
    <row r="13" spans="2:10" x14ac:dyDescent="0.25">
      <c r="B13" s="78"/>
      <c r="J13" s="79"/>
    </row>
    <row r="14" spans="2:10" x14ac:dyDescent="0.25">
      <c r="B14" s="78"/>
      <c r="C14" s="52" t="s">
        <v>223</v>
      </c>
      <c r="J14" s="79"/>
    </row>
    <row r="15" spans="2:10" x14ac:dyDescent="0.25">
      <c r="B15" s="78"/>
      <c r="C15" s="83"/>
      <c r="J15" s="79"/>
    </row>
    <row r="16" spans="2:10" ht="13" x14ac:dyDescent="0.3">
      <c r="B16" s="78"/>
      <c r="C16" s="106"/>
      <c r="D16" s="81"/>
      <c r="H16" s="107" t="s">
        <v>224</v>
      </c>
      <c r="I16" s="107" t="s">
        <v>225</v>
      </c>
      <c r="J16" s="79"/>
    </row>
    <row r="17" spans="2:10" ht="13" x14ac:dyDescent="0.3">
      <c r="B17" s="78"/>
      <c r="C17" s="80" t="s">
        <v>202</v>
      </c>
      <c r="D17" s="80"/>
      <c r="E17" s="80"/>
      <c r="F17" s="80"/>
      <c r="H17" s="84">
        <v>97</v>
      </c>
      <c r="I17" s="108">
        <v>315890661</v>
      </c>
      <c r="J17" s="79"/>
    </row>
    <row r="18" spans="2:10" x14ac:dyDescent="0.25">
      <c r="B18" s="78"/>
      <c r="C18" s="52" t="s">
        <v>203</v>
      </c>
      <c r="H18" s="109">
        <v>0</v>
      </c>
      <c r="I18" s="110">
        <v>0</v>
      </c>
      <c r="J18" s="79"/>
    </row>
    <row r="19" spans="2:10" x14ac:dyDescent="0.25">
      <c r="B19" s="78"/>
      <c r="C19" s="52" t="s">
        <v>204</v>
      </c>
      <c r="H19" s="109">
        <v>38</v>
      </c>
      <c r="I19" s="110">
        <v>28995485</v>
      </c>
      <c r="J19" s="79"/>
    </row>
    <row r="20" spans="2:10" x14ac:dyDescent="0.25">
      <c r="B20" s="78"/>
      <c r="C20" s="52" t="s">
        <v>206</v>
      </c>
      <c r="H20" s="109">
        <v>0</v>
      </c>
      <c r="I20" s="110">
        <v>0</v>
      </c>
      <c r="J20" s="79"/>
    </row>
    <row r="21" spans="2:10" x14ac:dyDescent="0.25">
      <c r="B21" s="78"/>
      <c r="C21" s="52" t="s">
        <v>226</v>
      </c>
      <c r="H21" s="109">
        <v>59</v>
      </c>
      <c r="I21" s="110">
        <v>286895176</v>
      </c>
      <c r="J21" s="79"/>
    </row>
    <row r="22" spans="2:10" ht="13" x14ac:dyDescent="0.3">
      <c r="B22" s="78"/>
      <c r="C22" s="80" t="s">
        <v>227</v>
      </c>
      <c r="D22" s="80"/>
      <c r="E22" s="80"/>
      <c r="F22" s="80"/>
      <c r="H22" s="84">
        <v>97</v>
      </c>
      <c r="I22" s="108">
        <v>315890661</v>
      </c>
      <c r="J22" s="79"/>
    </row>
    <row r="23" spans="2:10" ht="13.5" thickBot="1" x14ac:dyDescent="0.35">
      <c r="B23" s="78"/>
      <c r="C23" s="80"/>
      <c r="D23" s="80"/>
      <c r="H23" s="111"/>
      <c r="I23" s="112"/>
      <c r="J23" s="79"/>
    </row>
    <row r="24" spans="2:10" ht="13.5" thickTop="1" x14ac:dyDescent="0.3">
      <c r="B24" s="78"/>
      <c r="C24" s="80"/>
      <c r="D24" s="80"/>
      <c r="H24" s="95"/>
      <c r="I24" s="89"/>
      <c r="J24" s="79"/>
    </row>
    <row r="25" spans="2:10" ht="13" x14ac:dyDescent="0.3">
      <c r="B25" s="78"/>
      <c r="C25" s="80"/>
      <c r="D25" s="80"/>
      <c r="H25" s="95"/>
      <c r="I25" s="89"/>
      <c r="J25" s="79"/>
    </row>
    <row r="26" spans="2:10" ht="13" x14ac:dyDescent="0.3">
      <c r="B26" s="78"/>
      <c r="C26" s="80"/>
      <c r="D26" s="80"/>
      <c r="H26" s="95"/>
      <c r="I26" s="89"/>
      <c r="J26" s="79"/>
    </row>
    <row r="27" spans="2:10" x14ac:dyDescent="0.25">
      <c r="B27" s="78"/>
      <c r="G27" s="95"/>
      <c r="H27" s="95"/>
      <c r="I27" s="95"/>
      <c r="J27" s="79"/>
    </row>
    <row r="28" spans="2:10" ht="13.5" thickBot="1" x14ac:dyDescent="0.35">
      <c r="B28" s="78"/>
      <c r="C28" s="96" t="s">
        <v>231</v>
      </c>
      <c r="D28" s="96"/>
      <c r="G28" s="96" t="s">
        <v>216</v>
      </c>
      <c r="H28" s="97"/>
      <c r="I28" s="95"/>
      <c r="J28" s="79"/>
    </row>
    <row r="29" spans="2:10" ht="13" x14ac:dyDescent="0.3">
      <c r="B29" s="78"/>
      <c r="C29" s="98" t="s">
        <v>232</v>
      </c>
      <c r="D29" s="98"/>
      <c r="G29" s="98" t="s">
        <v>228</v>
      </c>
      <c r="H29" s="95"/>
      <c r="I29" s="95"/>
      <c r="J29" s="79"/>
    </row>
    <row r="30" spans="2:10" ht="18.75" customHeight="1" thickBot="1" x14ac:dyDescent="0.3">
      <c r="B30" s="100"/>
      <c r="C30" s="101"/>
      <c r="D30" s="101"/>
      <c r="E30" s="101"/>
      <c r="F30" s="101"/>
      <c r="G30" s="97"/>
      <c r="H30" s="97"/>
      <c r="I30" s="97"/>
      <c r="J30" s="10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2024-05-14T16:11:18Z</dcterms:modified>
</cp:coreProperties>
</file>