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9588_CENTRO MEDICO DE YUMB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C10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<sst xmlns="http://schemas.openxmlformats.org/spreadsheetml/2006/main" count="283" uniqueCount="129">
  <si>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</si>
  <si>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</si>
  <si>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</si>
  <si>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</si>
  <si>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</si>
  <si>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</si>
  <si>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</si>
  <si>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</si>
  <si>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</si>
  <si>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</si>
  <si>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</si>
  <si>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</si>
  <si>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MEDICO DE YUMBO LIMITADA</t>
  </si>
  <si>
    <t>FE</t>
  </si>
  <si>
    <t>EVENTO</t>
  </si>
  <si>
    <t>YUMBO</t>
  </si>
  <si>
    <t xml:space="preserve">AMBULATORIO </t>
  </si>
  <si>
    <t>CMSSV-300</t>
  </si>
  <si>
    <t>NIT</t>
  </si>
  <si>
    <t>FACT</t>
  </si>
  <si>
    <t>LLAVE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</si>
  <si>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</si>
  <si>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</si>
  <si>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</si>
  <si>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</si>
  <si>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</si>
  <si>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</si>
  <si>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</si>
  <si>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</si>
  <si>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</si>
  <si>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</si>
  <si>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</si>
  <si>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</si>
  <si>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</si>
  <si>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</si>
  <si>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</si>
  <si>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</si>
  <si>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</si>
  <si>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</si>
  <si>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</si>
  <si>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</si>
  <si>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FE1129</t>
  </si>
  <si>
    <t>800189588_FE1129</t>
  </si>
  <si>
    <t>Finalizada</t>
  </si>
  <si>
    <t>FE1065</t>
  </si>
  <si>
    <t>800189588_FE1065</t>
  </si>
  <si>
    <t>FE1064</t>
  </si>
  <si>
    <t>800189588_FE1064</t>
  </si>
  <si>
    <t>Para respuesta prestador</t>
  </si>
  <si>
    <t>FE1128</t>
  </si>
  <si>
    <t>800189588_FE1128</t>
  </si>
  <si>
    <t>Factura devuelta</t>
  </si>
  <si>
    <t>Devuelta</t>
  </si>
  <si>
    <t>DEVOLUCION</t>
  </si>
  <si>
    <t xml:space="preserve">se devuelve factura con soportes completos al validar los datos dela factura los servicios facturados , archivo af $6.209.000 se validada los archivos de consulta de los riss  de consultas ac $6.200.000 .presenta diferencia $9000. ajustar para darle tramite ala factura.sujeta apertinencia medica </t>
  </si>
  <si>
    <t>AUTORIZACION</t>
  </si>
  <si>
    <t>FE304</t>
  </si>
  <si>
    <t>800189588_FE304</t>
  </si>
  <si>
    <t>FE595</t>
  </si>
  <si>
    <t>800189588_FE595</t>
  </si>
  <si>
    <t>FE708</t>
  </si>
  <si>
    <t>800189588_FE708</t>
  </si>
  <si>
    <t>FE753</t>
  </si>
  <si>
    <t>800189588_FE753</t>
  </si>
  <si>
    <t>FE811</t>
  </si>
  <si>
    <t>800189588_FE811</t>
  </si>
  <si>
    <t>FE999</t>
  </si>
  <si>
    <t>800189588_FE999</t>
  </si>
  <si>
    <t>FE939</t>
  </si>
  <si>
    <t>800189588_FE939</t>
  </si>
  <si>
    <t>Glosa por contestar IPS</t>
  </si>
  <si>
    <t>GLOSA</t>
  </si>
  <si>
    <t>se realiza objcion al validar losa datos la autorizacion 122300107041 se autorizaron 5 terapias y estan facturando 6 se objeta la diferencia $9000</t>
  </si>
  <si>
    <t>FACTURACION</t>
  </si>
  <si>
    <t>FE1166</t>
  </si>
  <si>
    <t>800189588_FE1166</t>
  </si>
  <si>
    <t>Factura no radicaa</t>
  </si>
  <si>
    <t>Para cargar RIPS o soportes</t>
  </si>
  <si>
    <t>FE1167</t>
  </si>
  <si>
    <t>800189588_FE1167</t>
  </si>
  <si>
    <t>FE1168</t>
  </si>
  <si>
    <t>800189588_FE1168</t>
  </si>
  <si>
    <t>Factura pendiente en programacion de pago</t>
  </si>
  <si>
    <t>Glosa aceptada por la IPS</t>
  </si>
  <si>
    <t>Factura cancelada</t>
  </si>
  <si>
    <t>Total general</t>
  </si>
  <si>
    <t>CANT</t>
  </si>
  <si>
    <t>SALDO IPS</t>
  </si>
  <si>
    <t>GLOSA PDTE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</si>
  <si>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</si>
  <si>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</si>
  <si>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</si>
  <si>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</si>
  <si>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</si>
  <si>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</si>
  <si>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</si>
  <si>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</si>
  <si>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</si>
  <si>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</si>
  <si>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</si>
  <si>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</si>
  <si>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</si>
  <si>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</si>
  <si>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</si>
  <si>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</si>
  <si>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</si>
  <si>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</si>
  <si>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</si>
  <si>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</si>
  <si>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</si>
  <si>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</si>
  <si>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</si>
  <si>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</si>
  <si>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</si>
  <si>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</si>
  <si>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</si>
  <si>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</si>
  <si>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</si>
  <si>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</si>
  <si>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</si>
  <si>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</si>
  <si>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</si>
  <si>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</si>
  <si>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Sofy Lorena Rodríguez </t>
  </si>
  <si>
    <t>Auxiliar Administrativa</t>
  </si>
  <si>
    <t>Centro Medico De Yumbo</t>
  </si>
  <si>
    <t>Señores : CENTRO MEDICO DE YUMBO LIMITADA</t>
  </si>
  <si>
    <t>NIT: 800189588</t>
  </si>
  <si>
    <t>Santiago de Cali, mayo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</si>
</sst>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43" fontId="5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5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NumberFormat="1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6" fontId="7" fillId="0" borderId="1" xfId="2" applyNumberFormat="1" applyFont="1" applyBorder="1" applyAlignment="1">
      <alignment horizontal="center"/>
    </xf>
    <xf numFmtId="166" fontId="7" fillId="0" borderId="1" xfId="2" applyNumberFormat="1" applyFont="1" applyBorder="1"/>
    <xf numFmtId="0" fontId="7" fillId="0" borderId="1" xfId="0" applyFont="1" applyBorder="1"/>
    <xf numFmtId="1" fontId="6" fillId="5" borderId="1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1" xfId="0" pivotButton="1" applyFont="1" applyBorder="1"/>
    <xf numFmtId="166" fontId="7" fillId="0" borderId="1" xfId="0" applyNumberFormat="1" applyFont="1" applyBorder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1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69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169" fontId="9" fillId="0" borderId="0" xfId="4" applyNumberFormat="1" applyFont="1"/>
    <xf numFmtId="169" fontId="10" fillId="0" borderId="9" xfId="4" applyNumberFormat="1" applyFont="1" applyBorder="1"/>
    <xf numFmtId="169" fontId="9" fillId="0" borderId="9" xfId="4" applyNumberFormat="1" applyFont="1" applyBorder="1"/>
    <xf numFmtId="169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9" fillId="2" borderId="0" xfId="4" applyFont="1" applyFill="1"/>
    <xf numFmtId="0" fontId="10" fillId="0" borderId="0" xfId="4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1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1.051765509263" createdVersion="5" refreshedVersion="5" minRefreshableVersion="3" recordCount="14">
  <cacheSource type="worksheet">
    <worksheetSource ref="A1:AI15" sheet="ESTADO DE CADA FACTURA"/>
  </cacheSource>
  <cacheFields count="35">
    <cacheField name="NIT" numFmtId="0">
      <sharedItems containsSemiMixedTypes="0" containsString="0" containsNumber="1" containsInteger="1" minValue="800189588" maxValue="80018958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4" maxValue="11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14T00:00:00" maxDate="2024-04-13T00:00:00"/>
    </cacheField>
    <cacheField name="IPS Fecha radicado" numFmtId="14">
      <sharedItems containsSemiMixedTypes="0" containsNonDate="0" containsDate="1" containsString="0" minDate="2022-03-14T00:00:00" maxDate="2024-04-13T00:00:00"/>
    </cacheField>
    <cacheField name="IPS Valor Factura" numFmtId="166">
      <sharedItems containsSemiMixedTypes="0" containsString="0" containsNumber="1" containsInteger="1" minValue="65000" maxValue="10917128"/>
    </cacheField>
    <cacheField name="IPS Saldo Factura" numFmtId="166">
      <sharedItems containsSemiMixedTypes="0" containsString="0" containsNumber="1" containsInteger="1" minValue="10000" maxValue="6433120"/>
    </cacheField>
    <cacheField name="ESTADO EPS 28-05-2024" numFmtId="0">
      <sharedItems count="6">
        <s v="Factura cancelada"/>
        <s v="Factura devuelta"/>
        <s v="Factura pendiente en programacion de pago"/>
        <s v="Glosa aceptada por la IPS"/>
        <s v="Glosa por contestar IPS"/>
        <s v="Factura no radica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770869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32492" maxValue="2201510579"/>
    </cacheField>
    <cacheField name="FECHA COMPENSACION SAP" numFmtId="14">
      <sharedItems containsNonDate="0" containsDate="1" containsString="0" containsBlank="1" minDate="2023-09-22T00:00:00" maxDate="2024-05-22T00:00:00"/>
    </cacheField>
    <cacheField name="VALOR TRANFERENCIA" numFmtId="166">
      <sharedItems containsSemiMixedTypes="0" containsString="0" containsNumber="1" containsInteger="1" minValue="0" maxValue="6290640"/>
    </cacheField>
    <cacheField name="VALO CANCELADO SAP2" numFmtId="166">
      <sharedItems containsSemiMixedTypes="0" containsString="0" containsNumber="1" containsInteger="1" minValue="0" maxValue="10517128"/>
    </cacheField>
    <cacheField name="RETENCION2" numFmtId="166">
      <sharedItems containsSemiMixedTypes="0" containsString="0" containsNumber="1" containsInteger="1" minValue="0" maxValue="12780"/>
    </cacheField>
    <cacheField name="DOC COMPENSACION SAP2" numFmtId="0">
      <sharedItems containsString="0" containsBlank="1" containsNumber="1" containsInteger="1" minValue="2201418741" maxValue="2201511266"/>
    </cacheField>
    <cacheField name="FECHA COMPENSACION SAP2" numFmtId="14">
      <sharedItems containsNonDate="0" containsDate="1" containsString="0" containsBlank="1" minDate="2023-07-28T00:00:00" maxDate="2024-05-30T00:00:00"/>
    </cacheField>
    <cacheField name="VALOR TRANFERENCIA2" numFmtId="166">
      <sharedItems containsSemiMixedTypes="0" containsString="0" containsNumber="1" containsInteger="1" minValue="0" maxValue="2576873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14T00:00:00" maxDate="2024-04-13T00:00:00"/>
    </cacheField>
    <cacheField name="Fecha Radicacion" numFmtId="14">
      <sharedItems containsNonDate="0" containsDate="1" containsString="0" containsBlank="1" minDate="2022-04-04T00:00:00" maxDate="2024-03-15T00:00:00"/>
    </cacheField>
    <cacheField name="Fecha Devolucion" numFmtId="14">
      <sharedItems containsNonDate="0" containsDate="1" containsString="0" containsBlank="1" minDate="2024-03-23T00:00:00" maxDate="2024-03-24T00:00:00"/>
    </cacheField>
    <cacheField name="Valor Bruto" numFmtId="166">
      <sharedItems containsSemiMixedTypes="0" containsString="0" containsNumber="1" containsInteger="1" minValue="65000" maxValue="11200000"/>
    </cacheField>
    <cacheField name="Glosa Aceptada" numFmtId="166">
      <sharedItems containsSemiMixedTypes="0" containsString="0" containsNumber="1" containsInteger="1" minValue="0" maxValue="400000"/>
    </cacheField>
    <cacheField name="Glosa Pendiente" numFmtId="166">
      <sharedItems containsSemiMixedTypes="0" containsString="0" containsNumber="1" containsInteger="1" minValue="0" maxValue="234000"/>
    </cacheField>
    <cacheField name="Valor Devolucion" numFmtId="166">
      <sharedItems containsSemiMixedTypes="0" containsString="0" containsNumber="1" containsInteger="1" minValue="0" maxValue="6209000"/>
    </cacheField>
    <cacheField name="Valor_Glosa y Devolución" numFmtId="166">
      <sharedItems containsSemiMixedTypes="0" containsString="0" containsNumber="1" containsInteger="1" minValue="0" maxValue="6209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00189588"/>
    <s v="CENTRO MEDICO DE YUMBO LIMITADA"/>
    <s v="FE"/>
    <n v="1129"/>
    <s v="FE1129"/>
    <s v="800189588_FE1129"/>
    <d v="2024-03-13T00:00:00"/>
    <d v="2024-03-13T00:00:00"/>
    <n v="1035000"/>
    <n v="1035000"/>
    <x v="0"/>
    <n v="0"/>
    <m/>
    <n v="0"/>
    <n v="0"/>
    <m/>
    <m/>
    <n v="0"/>
    <n v="1013940"/>
    <n v="0"/>
    <n v="2201511266"/>
    <d v="2024-05-29T00:00:00"/>
    <n v="1489240"/>
    <s v="Finalizada"/>
    <d v="2024-03-13T00:00:00"/>
    <d v="2024-03-14T00:00:00"/>
    <m/>
    <n v="1053000"/>
    <n v="0"/>
    <n v="0"/>
    <n v="0"/>
    <n v="0"/>
    <m/>
    <m/>
    <m/>
  </r>
  <r>
    <n v="800189588"/>
    <s v="CENTRO MEDICO DE YUMBO LIMITADA"/>
    <s v="FE"/>
    <n v="1065"/>
    <s v="FE1065"/>
    <s v="800189588_FE1065"/>
    <d v="2024-02-13T00:00:00"/>
    <d v="2024-02-13T00:00:00"/>
    <n v="395000"/>
    <n v="395000"/>
    <x v="0"/>
    <n v="0"/>
    <m/>
    <n v="0"/>
    <n v="0"/>
    <m/>
    <m/>
    <n v="0"/>
    <n v="387100"/>
    <n v="0"/>
    <n v="2201511266"/>
    <d v="2024-05-29T00:00:00"/>
    <n v="1489240"/>
    <s v="Finalizada"/>
    <d v="2024-02-13T00:00:00"/>
    <d v="2024-03-01T00:00:00"/>
    <m/>
    <n v="395000"/>
    <n v="0"/>
    <n v="0"/>
    <n v="0"/>
    <n v="0"/>
    <m/>
    <m/>
    <m/>
  </r>
  <r>
    <n v="800189588"/>
    <s v="CENTRO MEDICO DE YUMBO LIMITADA"/>
    <s v="FE"/>
    <n v="1064"/>
    <s v="FE1064"/>
    <s v="800189588_FE1064"/>
    <d v="2024-02-13T00:00:00"/>
    <d v="2024-02-13T00:00:00"/>
    <n v="6433120"/>
    <n v="6433120"/>
    <x v="0"/>
    <n v="0"/>
    <m/>
    <n v="6202440"/>
    <n v="0"/>
    <n v="2201510579"/>
    <d v="2024-05-21T00:00:00"/>
    <n v="6290640"/>
    <n v="88200"/>
    <n v="0"/>
    <n v="2201511266"/>
    <d v="2024-05-29T00:00:00"/>
    <n v="1489240"/>
    <s v="Para respuesta prestador"/>
    <d v="2024-02-13T00:00:00"/>
    <d v="2024-02-15T00:00:00"/>
    <m/>
    <n v="6683000"/>
    <n v="9000"/>
    <n v="0"/>
    <n v="0"/>
    <n v="0"/>
    <m/>
    <m/>
    <m/>
  </r>
  <r>
    <n v="800189588"/>
    <s v="CENTRO MEDICO DE YUMBO LIMITADA"/>
    <s v="FE"/>
    <n v="1128"/>
    <s v="FE1128"/>
    <s v="800189588_FE1128"/>
    <d v="2024-03-13T00:00:00"/>
    <d v="2024-03-13T00:00:00"/>
    <n v="5972055"/>
    <n v="5972055"/>
    <x v="1"/>
    <n v="0"/>
    <m/>
    <n v="0"/>
    <n v="0"/>
    <m/>
    <m/>
    <n v="0"/>
    <n v="0"/>
    <n v="0"/>
    <m/>
    <m/>
    <n v="0"/>
    <s v="Devuelta"/>
    <d v="2024-03-13T00:00:00"/>
    <d v="2024-03-14T00:00:00"/>
    <d v="2024-03-23T00:00:00"/>
    <n v="6209000"/>
    <n v="0"/>
    <n v="0"/>
    <n v="6209000"/>
    <n v="6209000"/>
    <s v="DEVOLUCION"/>
    <s v="se devuelve factura con soportes completos al validar los datos dela factura los servicios facturados , archivo af $6.209.000 se validada los archivos de consulta de los riss  de consultas ac $6.200.000 .presenta diferencia $9000. ajustar para darle tramite ala factura.sujeta apertinencia medica "/>
    <s v="AUTORIZACION"/>
  </r>
  <r>
    <n v="800189588"/>
    <s v="CENTRO MEDICO DE YUMBO LIMITADA"/>
    <s v="FE"/>
    <n v="304"/>
    <s v="FE304"/>
    <s v="800189588_FE304"/>
    <d v="2022-03-14T00:00:00"/>
    <d v="2022-03-14T00:00:00"/>
    <n v="4625200"/>
    <n v="222200"/>
    <x v="2"/>
    <n v="0"/>
    <m/>
    <n v="0"/>
    <n v="0"/>
    <m/>
    <m/>
    <n v="0"/>
    <n v="97020"/>
    <n v="0"/>
    <n v="2201418741"/>
    <d v="2023-07-28T00:00:00"/>
    <n v="11719324"/>
    <s v="Finalizada"/>
    <d v="2022-03-14T00:00:00"/>
    <d v="2022-04-04T00:00:00"/>
    <m/>
    <n v="4786000"/>
    <n v="0"/>
    <n v="0"/>
    <n v="0"/>
    <n v="0"/>
    <m/>
    <m/>
    <m/>
  </r>
  <r>
    <n v="800189588"/>
    <s v="CENTRO MEDICO DE YUMBO LIMITADA"/>
    <s v="FE"/>
    <n v="595"/>
    <s v="FE595"/>
    <s v="800189588_FE595"/>
    <d v="2023-06-08T00:00:00"/>
    <d v="2023-06-08T00:00:00"/>
    <n v="8288700"/>
    <n v="325781"/>
    <x v="3"/>
    <n v="0"/>
    <m/>
    <n v="7708694"/>
    <n v="0"/>
    <n v="2201432492"/>
    <d v="2023-09-22T00:00:00"/>
    <n v="0"/>
    <n v="77866"/>
    <n v="0"/>
    <n v="2201421637"/>
    <d v="2023-08-23T00:00:00"/>
    <n v="77866"/>
    <s v="Finalizada"/>
    <d v="2023-06-08T00:00:00"/>
    <d v="2023-06-17T00:00:00"/>
    <m/>
    <n v="9231000"/>
    <n v="324000"/>
    <n v="0"/>
    <n v="0"/>
    <n v="0"/>
    <m/>
    <m/>
    <m/>
  </r>
  <r>
    <n v="800189588"/>
    <s v="CENTRO MEDICO DE YUMBO LIMITADA"/>
    <s v="FE"/>
    <n v="708"/>
    <s v="FE708"/>
    <s v="800189588_FE708"/>
    <d v="2023-08-12T00:00:00"/>
    <d v="2023-08-12T00:00:00"/>
    <n v="65000"/>
    <n v="10000"/>
    <x v="3"/>
    <n v="0"/>
    <m/>
    <n v="0"/>
    <n v="0"/>
    <m/>
    <m/>
    <n v="0"/>
    <n v="55000"/>
    <n v="0"/>
    <n v="2201481811"/>
    <d v="2024-02-19T00:00:00"/>
    <n v="6730160"/>
    <s v="Finalizada"/>
    <d v="2023-08-12T00:00:00"/>
    <d v="2023-08-14T00:00:00"/>
    <m/>
    <n v="65000"/>
    <n v="10000"/>
    <n v="0"/>
    <n v="0"/>
    <n v="0"/>
    <m/>
    <m/>
    <m/>
  </r>
  <r>
    <n v="800189588"/>
    <s v="CENTRO MEDICO DE YUMBO LIMITADA"/>
    <s v="FE"/>
    <n v="753"/>
    <s v="FE753"/>
    <s v="800189588_FE753"/>
    <d v="2023-09-07T00:00:00"/>
    <d v="2023-09-07T00:00:00"/>
    <n v="9602731"/>
    <n v="177200"/>
    <x v="0"/>
    <n v="0"/>
    <m/>
    <n v="88200"/>
    <n v="0"/>
    <n v="2201510579"/>
    <d v="2024-05-21T00:00:00"/>
    <n v="6290640"/>
    <n v="135000"/>
    <n v="0"/>
    <n v="2201491814"/>
    <d v="2024-03-22T00:00:00"/>
    <n v="9176531"/>
    <s v="Finalizada"/>
    <d v="2023-09-07T00:00:00"/>
    <d v="2023-09-08T00:00:00"/>
    <m/>
    <n v="10285000"/>
    <n v="0"/>
    <n v="0"/>
    <n v="0"/>
    <n v="0"/>
    <m/>
    <m/>
    <m/>
  </r>
  <r>
    <n v="800189588"/>
    <s v="CENTRO MEDICO DE YUMBO LIMITADA"/>
    <s v="FE"/>
    <n v="811"/>
    <s v="FE811"/>
    <s v="800189588_FE811"/>
    <d v="2023-10-09T00:00:00"/>
    <d v="2023-10-09T00:00:00"/>
    <n v="639000"/>
    <n v="22780"/>
    <x v="0"/>
    <n v="0"/>
    <m/>
    <n v="0"/>
    <n v="0"/>
    <m/>
    <m/>
    <n v="0"/>
    <n v="626220"/>
    <n v="12780"/>
    <n v="2201453362"/>
    <d v="2023-11-21T00:00:00"/>
    <n v="681220"/>
    <s v="Finalizada"/>
    <d v="2023-10-09T00:00:00"/>
    <d v="2023-10-10T00:00:00"/>
    <m/>
    <n v="639000"/>
    <n v="0"/>
    <n v="0"/>
    <n v="0"/>
    <n v="0"/>
    <m/>
    <m/>
    <m/>
  </r>
  <r>
    <n v="800189588"/>
    <s v="CENTRO MEDICO DE YUMBO LIMITADA"/>
    <s v="FE"/>
    <n v="999"/>
    <s v="FE999"/>
    <s v="800189588_FE999"/>
    <d v="2024-01-09T00:00:00"/>
    <d v="2024-01-09T00:00:00"/>
    <n v="10917128"/>
    <n v="400000"/>
    <x v="3"/>
    <n v="0"/>
    <m/>
    <n v="0"/>
    <n v="0"/>
    <m/>
    <m/>
    <n v="0"/>
    <n v="10517128"/>
    <n v="0"/>
    <n v="2201491814"/>
    <d v="2024-03-22T00:00:00"/>
    <n v="25768739"/>
    <s v="Finalizada"/>
    <d v="2024-01-09T00:00:00"/>
    <d v="2024-01-12T00:00:00"/>
    <m/>
    <n v="11200000"/>
    <n v="400000"/>
    <n v="0"/>
    <n v="0"/>
    <n v="0"/>
    <m/>
    <m/>
    <m/>
  </r>
  <r>
    <n v="800189588"/>
    <s v="CENTRO MEDICO DE YUMBO LIMITADA"/>
    <s v="FE"/>
    <n v="939"/>
    <s v="FE939"/>
    <s v="800189588_FE939"/>
    <d v="2023-12-06T00:00:00"/>
    <d v="2023-12-06T00:00:00"/>
    <n v="8961169"/>
    <n v="234000"/>
    <x v="4"/>
    <n v="0"/>
    <m/>
    <n v="0"/>
    <n v="0"/>
    <m/>
    <m/>
    <n v="0"/>
    <n v="8549729"/>
    <n v="0"/>
    <n v="2201491814"/>
    <d v="2024-03-22T00:00:00"/>
    <n v="25768739"/>
    <s v="Para respuesta prestador"/>
    <d v="2023-12-06T00:00:00"/>
    <d v="2023-12-06T00:00:00"/>
    <m/>
    <n v="9106000"/>
    <n v="0"/>
    <n v="234000"/>
    <n v="0"/>
    <n v="234000"/>
    <s v="GLOSA"/>
    <s v="se realiza objcion al validar losa datos la autorizacion 122300107041 se autorizaron 5 terapias y estan facturando 6 se objeta la diferencia $9000"/>
    <s v="FACTURACION"/>
  </r>
  <r>
    <n v="800189588"/>
    <s v="CENTRO MEDICO DE YUMBO LIMITADA"/>
    <s v="FE"/>
    <n v="1166"/>
    <s v="FE1166"/>
    <s v="800189588_FE1166"/>
    <d v="2024-04-12T00:00:00"/>
    <d v="2024-04-12T00:00:00"/>
    <n v="4108510"/>
    <n v="4108510"/>
    <x v="5"/>
    <n v="0"/>
    <m/>
    <n v="0"/>
    <n v="0"/>
    <m/>
    <m/>
    <n v="0"/>
    <n v="0"/>
    <n v="0"/>
    <m/>
    <m/>
    <n v="0"/>
    <s v="Para cargar RIPS o soportes"/>
    <d v="2024-04-12T00:00:00"/>
    <m/>
    <m/>
    <n v="4108510"/>
    <n v="0"/>
    <n v="0"/>
    <n v="0"/>
    <n v="0"/>
    <m/>
    <m/>
    <m/>
  </r>
  <r>
    <n v="800189588"/>
    <s v="CENTRO MEDICO DE YUMBO LIMITADA"/>
    <s v="FE"/>
    <n v="1167"/>
    <s v="FE1167"/>
    <s v="800189588_FE1167"/>
    <d v="2024-04-12T00:00:00"/>
    <d v="2024-04-12T00:00:00"/>
    <n v="936000"/>
    <n v="936000"/>
    <x v="5"/>
    <n v="0"/>
    <m/>
    <n v="0"/>
    <n v="0"/>
    <m/>
    <m/>
    <n v="0"/>
    <n v="0"/>
    <n v="0"/>
    <m/>
    <m/>
    <n v="0"/>
    <s v="Para cargar RIPS o soportes"/>
    <d v="2024-04-12T00:00:00"/>
    <m/>
    <m/>
    <n v="936000"/>
    <n v="0"/>
    <n v="0"/>
    <n v="0"/>
    <n v="0"/>
    <m/>
    <m/>
    <m/>
  </r>
  <r>
    <n v="800189588"/>
    <s v="CENTRO MEDICO DE YUMBO LIMITADA"/>
    <s v="FE"/>
    <n v="1168"/>
    <s v="FE1168"/>
    <s v="800189588_FE1168"/>
    <d v="2024-04-12T00:00:00"/>
    <d v="2024-04-12T00:00:00"/>
    <n v="65000"/>
    <n v="65500"/>
    <x v="5"/>
    <n v="0"/>
    <m/>
    <n v="0"/>
    <n v="0"/>
    <m/>
    <m/>
    <n v="0"/>
    <n v="0"/>
    <n v="0"/>
    <m/>
    <m/>
    <n v="0"/>
    <s v="Para cargar RIPS o soportes"/>
    <d v="2024-04-12T00:00:00"/>
    <m/>
    <m/>
    <n v="6550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1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6">
        <item x="0"/>
        <item x="1"/>
        <item x="5"/>
        <item x="2"/>
        <item x="3"/>
        <item x="4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6"/>
    <dataField name="GLOSA PDTE" fld="29" baseField="0" baseItem="0" numFmtId="166"/>
    <dataField name="GLOSA ACEPT" fld="28" baseField="0" baseItem="0" numFmtId="166"/>
    <dataField name="DEVOLUCION" fld="30" baseField="0" baseItem="0" numFmtId="166"/>
  </dataFields>
  <formats count="19">
    <format dxfId="18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"/>
  <sheetViews>
    <sheetView showGridLines="0" topLeftCell="B1" zoomScale="98" zoomScaleNormal="98" workbookViewId="0">
      <selection activeCell="H29" sqref="H29"/>
    </sheetView>
  </sheetViews>
  <sheetFormatPr baseColWidth="10" defaultRowHeight="14.5" x14ac:dyDescent="0.35"/>
  <cols>
    <col min="1" max="1" width="12.453125" customWidth="1"/>
    <col min="2" max="2" width="36.269531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3.81640625" bestFit="1" customWidth="1"/>
    <col min="8" max="8" width="12.7265625" bestFit="1" customWidth="1"/>
    <col min="9" max="9" width="15.7265625" bestFit="1" customWidth="1"/>
    <col min="10" max="10" width="11.453125" customWidth="1"/>
    <col min="11" max="11" width="19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800189588</v>
      </c>
      <c r="B2" s="1" t="s">
        <v>12</v>
      </c>
      <c r="C2" s="1" t="s">
        <v>13</v>
      </c>
      <c r="D2" s="1">
        <v>304</v>
      </c>
      <c r="E2" s="6">
        <v>44634</v>
      </c>
      <c r="F2" s="6">
        <v>44634</v>
      </c>
      <c r="G2" s="7">
        <v>4625200</v>
      </c>
      <c r="H2" s="7">
        <v>222200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800189588</v>
      </c>
      <c r="B3" s="1" t="s">
        <v>12</v>
      </c>
      <c r="C3" s="1" t="s">
        <v>13</v>
      </c>
      <c r="D3" s="1">
        <v>595</v>
      </c>
      <c r="E3" s="6">
        <v>45085</v>
      </c>
      <c r="F3" s="6">
        <v>45085</v>
      </c>
      <c r="G3" s="7">
        <v>8288700</v>
      </c>
      <c r="H3" s="7">
        <v>325781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A4" s="1">
        <v>800189588</v>
      </c>
      <c r="B4" s="1" t="s">
        <v>12</v>
      </c>
      <c r="C4" s="1" t="s">
        <v>13</v>
      </c>
      <c r="D4" s="1">
        <v>708</v>
      </c>
      <c r="E4" s="6">
        <v>45150</v>
      </c>
      <c r="F4" s="6">
        <v>45150</v>
      </c>
      <c r="G4" s="7">
        <v>65000</v>
      </c>
      <c r="H4" s="7">
        <v>10000</v>
      </c>
      <c r="I4" s="5" t="s">
        <v>14</v>
      </c>
      <c r="J4" s="4" t="s">
        <v>15</v>
      </c>
      <c r="K4" s="5" t="s">
        <v>16</v>
      </c>
      <c r="L4" s="4" t="s">
        <v>17</v>
      </c>
    </row>
    <row r="5" spans="1:12" x14ac:dyDescent="0.35">
      <c r="A5" s="1">
        <v>800189588</v>
      </c>
      <c r="B5" s="1" t="s">
        <v>12</v>
      </c>
      <c r="C5" s="1" t="s">
        <v>13</v>
      </c>
      <c r="D5" s="1">
        <v>753</v>
      </c>
      <c r="E5" s="6">
        <v>45176</v>
      </c>
      <c r="F5" s="6">
        <v>45176</v>
      </c>
      <c r="G5" s="7">
        <v>9602731</v>
      </c>
      <c r="H5" s="7">
        <v>177200</v>
      </c>
      <c r="I5" s="5" t="s">
        <v>14</v>
      </c>
      <c r="J5" s="4" t="s">
        <v>15</v>
      </c>
      <c r="K5" s="5" t="s">
        <v>16</v>
      </c>
      <c r="L5" s="4" t="s">
        <v>17</v>
      </c>
    </row>
    <row r="6" spans="1:12" x14ac:dyDescent="0.35">
      <c r="A6" s="1">
        <v>800189588</v>
      </c>
      <c r="B6" s="1" t="s">
        <v>12</v>
      </c>
      <c r="C6" s="1" t="s">
        <v>13</v>
      </c>
      <c r="D6" s="1">
        <v>811</v>
      </c>
      <c r="E6" s="6">
        <v>45208</v>
      </c>
      <c r="F6" s="6">
        <v>45208</v>
      </c>
      <c r="G6" s="7">
        <v>639000</v>
      </c>
      <c r="H6" s="7">
        <v>22780</v>
      </c>
      <c r="I6" s="5" t="s">
        <v>14</v>
      </c>
      <c r="J6" s="4" t="s">
        <v>15</v>
      </c>
      <c r="K6" s="5" t="s">
        <v>16</v>
      </c>
      <c r="L6" s="4" t="s">
        <v>17</v>
      </c>
    </row>
    <row r="7" spans="1:12" x14ac:dyDescent="0.35">
      <c r="A7" s="1">
        <v>800189588</v>
      </c>
      <c r="B7" s="1" t="s">
        <v>12</v>
      </c>
      <c r="C7" s="1" t="s">
        <v>13</v>
      </c>
      <c r="D7" s="1">
        <v>939</v>
      </c>
      <c r="E7" s="6">
        <v>45266</v>
      </c>
      <c r="F7" s="6">
        <v>45266</v>
      </c>
      <c r="G7" s="7">
        <v>8961169</v>
      </c>
      <c r="H7" s="7">
        <v>234000</v>
      </c>
      <c r="I7" s="5" t="s">
        <v>14</v>
      </c>
      <c r="J7" s="4" t="s">
        <v>15</v>
      </c>
      <c r="K7" s="5" t="s">
        <v>16</v>
      </c>
      <c r="L7" s="4" t="s">
        <v>17</v>
      </c>
    </row>
    <row r="8" spans="1:12" x14ac:dyDescent="0.35">
      <c r="A8" s="1">
        <v>800189588</v>
      </c>
      <c r="B8" s="1" t="s">
        <v>12</v>
      </c>
      <c r="C8" s="1" t="s">
        <v>13</v>
      </c>
      <c r="D8" s="1">
        <v>999</v>
      </c>
      <c r="E8" s="6">
        <v>45300</v>
      </c>
      <c r="F8" s="6">
        <v>45300</v>
      </c>
      <c r="G8" s="7">
        <v>10917128</v>
      </c>
      <c r="H8" s="7">
        <v>400000</v>
      </c>
      <c r="I8" s="5" t="s">
        <v>14</v>
      </c>
      <c r="J8" s="4" t="s">
        <v>15</v>
      </c>
      <c r="K8" s="5" t="s">
        <v>16</v>
      </c>
      <c r="L8" s="4" t="s">
        <v>17</v>
      </c>
    </row>
    <row r="9" spans="1:12" x14ac:dyDescent="0.35">
      <c r="A9" s="1">
        <v>800189588</v>
      </c>
      <c r="B9" s="1" t="s">
        <v>12</v>
      </c>
      <c r="C9" s="1" t="s">
        <v>13</v>
      </c>
      <c r="D9" s="1">
        <v>1064</v>
      </c>
      <c r="E9" s="6">
        <v>45335</v>
      </c>
      <c r="F9" s="6">
        <v>45335</v>
      </c>
      <c r="G9" s="7">
        <v>6433120</v>
      </c>
      <c r="H9" s="7">
        <v>6433120</v>
      </c>
      <c r="I9" s="5" t="s">
        <v>14</v>
      </c>
      <c r="J9" s="4" t="s">
        <v>15</v>
      </c>
      <c r="K9" s="5" t="s">
        <v>16</v>
      </c>
      <c r="L9" s="4" t="s">
        <v>17</v>
      </c>
    </row>
    <row r="10" spans="1:12" x14ac:dyDescent="0.35">
      <c r="A10" s="1">
        <v>800189588</v>
      </c>
      <c r="B10" s="1" t="s">
        <v>12</v>
      </c>
      <c r="C10" s="1" t="s">
        <v>13</v>
      </c>
      <c r="D10" s="1">
        <v>1065</v>
      </c>
      <c r="E10" s="6">
        <v>45335</v>
      </c>
      <c r="F10" s="6">
        <v>45335</v>
      </c>
      <c r="G10" s="7">
        <v>395000</v>
      </c>
      <c r="H10" s="7">
        <v>395000</v>
      </c>
      <c r="I10" s="5" t="s">
        <v>14</v>
      </c>
      <c r="J10" s="4" t="s">
        <v>15</v>
      </c>
      <c r="K10" s="5" t="s">
        <v>16</v>
      </c>
      <c r="L10" s="4" t="s">
        <v>17</v>
      </c>
    </row>
    <row r="11" spans="1:12" x14ac:dyDescent="0.35">
      <c r="A11" s="1">
        <v>800189588</v>
      </c>
      <c r="B11" s="1" t="s">
        <v>12</v>
      </c>
      <c r="C11" s="1" t="s">
        <v>13</v>
      </c>
      <c r="D11" s="1">
        <v>1128</v>
      </c>
      <c r="E11" s="6">
        <v>45364</v>
      </c>
      <c r="F11" s="6">
        <v>45364</v>
      </c>
      <c r="G11" s="7">
        <v>5972055</v>
      </c>
      <c r="H11" s="7">
        <v>5972055</v>
      </c>
      <c r="I11" s="5" t="s">
        <v>14</v>
      </c>
      <c r="J11" s="4" t="s">
        <v>15</v>
      </c>
      <c r="K11" s="5" t="s">
        <v>16</v>
      </c>
      <c r="L11" s="4" t="s">
        <v>17</v>
      </c>
    </row>
    <row r="12" spans="1:12" x14ac:dyDescent="0.35">
      <c r="A12" s="1">
        <v>800189588</v>
      </c>
      <c r="B12" s="1" t="s">
        <v>12</v>
      </c>
      <c r="C12" s="1" t="s">
        <v>13</v>
      </c>
      <c r="D12" s="1">
        <v>1129</v>
      </c>
      <c r="E12" s="6">
        <v>45364</v>
      </c>
      <c r="F12" s="6">
        <v>45364</v>
      </c>
      <c r="G12" s="7">
        <v>1035000</v>
      </c>
      <c r="H12" s="7">
        <v>1035000</v>
      </c>
      <c r="I12" s="5" t="s">
        <v>14</v>
      </c>
      <c r="J12" s="4" t="s">
        <v>15</v>
      </c>
      <c r="K12" s="5" t="s">
        <v>16</v>
      </c>
      <c r="L12" s="4" t="s">
        <v>17</v>
      </c>
    </row>
    <row r="13" spans="1:12" x14ac:dyDescent="0.35">
      <c r="A13" s="1">
        <v>800189588</v>
      </c>
      <c r="B13" s="1" t="s">
        <v>12</v>
      </c>
      <c r="C13" s="1" t="s">
        <v>13</v>
      </c>
      <c r="D13" s="1">
        <v>1166</v>
      </c>
      <c r="E13" s="6">
        <v>45394</v>
      </c>
      <c r="F13" s="6">
        <v>45394</v>
      </c>
      <c r="G13" s="7">
        <v>4108510</v>
      </c>
      <c r="H13" s="7">
        <v>4108510</v>
      </c>
      <c r="I13" s="5" t="s">
        <v>14</v>
      </c>
      <c r="J13" s="4" t="s">
        <v>15</v>
      </c>
      <c r="K13" s="5" t="s">
        <v>16</v>
      </c>
      <c r="L13" s="4" t="s">
        <v>17</v>
      </c>
    </row>
    <row r="14" spans="1:12" x14ac:dyDescent="0.35">
      <c r="A14" s="1">
        <v>800189588</v>
      </c>
      <c r="B14" s="1" t="s">
        <v>12</v>
      </c>
      <c r="C14" s="1" t="s">
        <v>13</v>
      </c>
      <c r="D14" s="1">
        <v>1167</v>
      </c>
      <c r="E14" s="6">
        <v>45394</v>
      </c>
      <c r="F14" s="6">
        <v>45394</v>
      </c>
      <c r="G14" s="7">
        <v>936000</v>
      </c>
      <c r="H14" s="7">
        <v>936000</v>
      </c>
      <c r="I14" s="5" t="s">
        <v>14</v>
      </c>
      <c r="J14" s="4" t="s">
        <v>15</v>
      </c>
      <c r="K14" s="5" t="s">
        <v>16</v>
      </c>
      <c r="L14" s="4" t="s">
        <v>17</v>
      </c>
    </row>
    <row r="15" spans="1:12" x14ac:dyDescent="0.35">
      <c r="A15" s="1">
        <v>800189588</v>
      </c>
      <c r="B15" s="1" t="s">
        <v>12</v>
      </c>
      <c r="C15" s="1" t="s">
        <v>13</v>
      </c>
      <c r="D15" s="1">
        <v>1168</v>
      </c>
      <c r="E15" s="6">
        <v>45394</v>
      </c>
      <c r="F15" s="6">
        <v>45394</v>
      </c>
      <c r="G15" s="7">
        <v>65000</v>
      </c>
      <c r="H15" s="7">
        <v>65500</v>
      </c>
      <c r="I15" s="5" t="s">
        <v>14</v>
      </c>
      <c r="J15" s="4" t="s">
        <v>15</v>
      </c>
      <c r="K15" s="5" t="s">
        <v>16</v>
      </c>
      <c r="L15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showGridLines="0" workbookViewId="0">
      <selection activeCell="A3" sqref="A3:F10"/>
    </sheetView>
  </sheetViews>
  <sheetFormatPr baseColWidth="10" defaultRowHeight="10" x14ac:dyDescent="0.2"/>
  <cols>
    <col min="1" max="1" width="29.453125" style="26" customWidth="1"/>
    <col min="2" max="2" width="5" style="26" customWidth="1"/>
    <col min="3" max="3" width="11.6328125" style="26" customWidth="1"/>
    <col min="4" max="4" width="10.26953125" style="26" customWidth="1"/>
    <col min="5" max="5" width="11.26953125" style="26" customWidth="1"/>
    <col min="6" max="6" width="10.7265625" style="26" customWidth="1"/>
    <col min="7" max="16384" width="10.90625" style="26"/>
  </cols>
  <sheetData>
    <row r="3" spans="1:6" x14ac:dyDescent="0.2">
      <c r="A3" s="27" t="s">
        <v>21</v>
      </c>
      <c r="B3" s="24" t="s">
        <v>86</v>
      </c>
      <c r="C3" s="24" t="s">
        <v>87</v>
      </c>
      <c r="D3" s="24" t="s">
        <v>88</v>
      </c>
      <c r="E3" s="24" t="s">
        <v>89</v>
      </c>
      <c r="F3" s="24" t="s">
        <v>53</v>
      </c>
    </row>
    <row r="4" spans="1:6" x14ac:dyDescent="0.2">
      <c r="A4" s="24" t="s">
        <v>84</v>
      </c>
      <c r="B4" s="19">
        <v>5</v>
      </c>
      <c r="C4" s="28">
        <v>8063100</v>
      </c>
      <c r="D4" s="28">
        <v>0</v>
      </c>
      <c r="E4" s="28">
        <v>9000</v>
      </c>
      <c r="F4" s="28">
        <v>0</v>
      </c>
    </row>
    <row r="5" spans="1:6" x14ac:dyDescent="0.2">
      <c r="A5" s="24" t="s">
        <v>51</v>
      </c>
      <c r="B5" s="19">
        <v>1</v>
      </c>
      <c r="C5" s="28">
        <v>5972055</v>
      </c>
      <c r="D5" s="28">
        <v>0</v>
      </c>
      <c r="E5" s="28">
        <v>0</v>
      </c>
      <c r="F5" s="28">
        <v>6209000</v>
      </c>
    </row>
    <row r="6" spans="1:6" x14ac:dyDescent="0.2">
      <c r="A6" s="24" t="s">
        <v>76</v>
      </c>
      <c r="B6" s="19">
        <v>3</v>
      </c>
      <c r="C6" s="28">
        <v>5110010</v>
      </c>
      <c r="D6" s="28">
        <v>0</v>
      </c>
      <c r="E6" s="28">
        <v>0</v>
      </c>
      <c r="F6" s="28">
        <v>0</v>
      </c>
    </row>
    <row r="7" spans="1:6" x14ac:dyDescent="0.2">
      <c r="A7" s="24" t="s">
        <v>82</v>
      </c>
      <c r="B7" s="19">
        <v>1</v>
      </c>
      <c r="C7" s="28">
        <v>222200</v>
      </c>
      <c r="D7" s="28">
        <v>0</v>
      </c>
      <c r="E7" s="28">
        <v>0</v>
      </c>
      <c r="F7" s="28">
        <v>0</v>
      </c>
    </row>
    <row r="8" spans="1:6" x14ac:dyDescent="0.2">
      <c r="A8" s="24" t="s">
        <v>83</v>
      </c>
      <c r="B8" s="19">
        <v>3</v>
      </c>
      <c r="C8" s="28">
        <v>735781</v>
      </c>
      <c r="D8" s="28">
        <v>0</v>
      </c>
      <c r="E8" s="28">
        <v>734000</v>
      </c>
      <c r="F8" s="28">
        <v>0</v>
      </c>
    </row>
    <row r="9" spans="1:6" x14ac:dyDescent="0.2">
      <c r="A9" s="24" t="s">
        <v>70</v>
      </c>
      <c r="B9" s="19">
        <v>1</v>
      </c>
      <c r="C9" s="28">
        <v>234000</v>
      </c>
      <c r="D9" s="28">
        <v>234000</v>
      </c>
      <c r="E9" s="28">
        <v>0</v>
      </c>
      <c r="F9" s="28">
        <v>0</v>
      </c>
    </row>
    <row r="10" spans="1:6" x14ac:dyDescent="0.2">
      <c r="A10" s="24" t="s">
        <v>85</v>
      </c>
      <c r="B10" s="19">
        <v>14</v>
      </c>
      <c r="C10" s="28">
        <v>20337146</v>
      </c>
      <c r="D10" s="28">
        <v>234000</v>
      </c>
      <c r="E10" s="28">
        <v>743000</v>
      </c>
      <c r="F10" s="28">
        <v>6209000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"/>
  <sheetViews>
    <sheetView workbookViewId="0">
      <selection activeCell="A2" sqref="A2"/>
    </sheetView>
  </sheetViews>
  <sheetFormatPr baseColWidth="10" defaultRowHeight="14.5" x14ac:dyDescent="0.35"/>
  <sheetData>
    <row r="1" spans="1:35" ht="30" x14ac:dyDescent="0.35">
      <c r="A1" s="8" t="s">
        <v>18</v>
      </c>
      <c r="B1" s="8" t="s">
        <v>8</v>
      </c>
      <c r="C1" s="8" t="s">
        <v>0</v>
      </c>
      <c r="D1" s="9" t="s">
        <v>1</v>
      </c>
      <c r="E1" s="8" t="s">
        <v>19</v>
      </c>
      <c r="F1" s="8" t="s">
        <v>20</v>
      </c>
      <c r="G1" s="10" t="s">
        <v>2</v>
      </c>
      <c r="H1" s="10" t="s">
        <v>3</v>
      </c>
      <c r="I1" s="11" t="s">
        <v>4</v>
      </c>
      <c r="J1" s="11" t="s">
        <v>5</v>
      </c>
      <c r="K1" s="12" t="s">
        <v>21</v>
      </c>
      <c r="L1" s="13" t="s">
        <v>22</v>
      </c>
      <c r="M1" s="14" t="s">
        <v>23</v>
      </c>
      <c r="N1" s="25" t="s">
        <v>24</v>
      </c>
      <c r="O1" s="25" t="s">
        <v>25</v>
      </c>
      <c r="P1" s="25" t="s">
        <v>26</v>
      </c>
      <c r="Q1" s="25" t="s">
        <v>27</v>
      </c>
      <c r="R1" s="25" t="s">
        <v>28</v>
      </c>
      <c r="S1" s="15" t="s">
        <v>24</v>
      </c>
      <c r="T1" s="15" t="s">
        <v>25</v>
      </c>
      <c r="U1" s="16" t="s">
        <v>26</v>
      </c>
      <c r="V1" s="16" t="s">
        <v>27</v>
      </c>
      <c r="W1" s="15" t="s">
        <v>28</v>
      </c>
      <c r="X1" s="8" t="s">
        <v>29</v>
      </c>
      <c r="Y1" s="8" t="s">
        <v>30</v>
      </c>
      <c r="Z1" s="8" t="s">
        <v>31</v>
      </c>
      <c r="AA1" s="8" t="s">
        <v>32</v>
      </c>
      <c r="AB1" s="8" t="s">
        <v>33</v>
      </c>
      <c r="AC1" s="8" t="s">
        <v>34</v>
      </c>
      <c r="AD1" s="8" t="s">
        <v>35</v>
      </c>
      <c r="AE1" s="8" t="s">
        <v>36</v>
      </c>
      <c r="AF1" s="16" t="s">
        <v>37</v>
      </c>
      <c r="AG1" s="16" t="s">
        <v>38</v>
      </c>
      <c r="AH1" s="16" t="s">
        <v>39</v>
      </c>
      <c r="AI1" s="16" t="s">
        <v>40</v>
      </c>
    </row>
    <row r="2" spans="1:35" x14ac:dyDescent="0.35">
      <c r="A2" s="17">
        <v>800189588</v>
      </c>
      <c r="B2" s="18" t="s">
        <v>12</v>
      </c>
      <c r="C2" s="17" t="s">
        <v>13</v>
      </c>
      <c r="D2" s="19">
        <v>1129</v>
      </c>
      <c r="E2" s="20" t="s">
        <v>41</v>
      </c>
      <c r="F2" s="20" t="s">
        <v>42</v>
      </c>
      <c r="G2" s="21">
        <v>45364</v>
      </c>
      <c r="H2" s="21">
        <v>45364</v>
      </c>
      <c r="I2" s="22">
        <v>1035000</v>
      </c>
      <c r="J2" s="23">
        <v>1035000</v>
      </c>
      <c r="K2" s="24" t="s">
        <v>84</v>
      </c>
      <c r="L2" s="23">
        <v>0</v>
      </c>
      <c r="M2" s="24"/>
      <c r="N2" s="23">
        <v>0</v>
      </c>
      <c r="O2" s="23">
        <v>0</v>
      </c>
      <c r="P2" s="24"/>
      <c r="Q2" s="21"/>
      <c r="R2" s="23">
        <v>0</v>
      </c>
      <c r="S2" s="23">
        <v>1013940</v>
      </c>
      <c r="T2" s="23">
        <v>0</v>
      </c>
      <c r="U2" s="24">
        <v>2201511266</v>
      </c>
      <c r="V2" s="21">
        <v>45441</v>
      </c>
      <c r="W2" s="23">
        <v>1489240</v>
      </c>
      <c r="X2" s="24" t="s">
        <v>43</v>
      </c>
      <c r="Y2" s="21">
        <v>45364</v>
      </c>
      <c r="Z2" s="21">
        <v>45365</v>
      </c>
      <c r="AA2" s="21"/>
      <c r="AB2" s="23">
        <v>1053000</v>
      </c>
      <c r="AC2" s="23">
        <v>0</v>
      </c>
      <c r="AD2" s="23">
        <v>0</v>
      </c>
      <c r="AE2" s="23">
        <v>0</v>
      </c>
      <c r="AF2" s="23">
        <v>0</v>
      </c>
      <c r="AG2" s="24"/>
      <c r="AH2" s="24"/>
      <c r="AI2" s="24"/>
    </row>
    <row r="3" spans="1:35" x14ac:dyDescent="0.35">
      <c r="A3" s="17">
        <v>800189588</v>
      </c>
      <c r="B3" s="18" t="s">
        <v>12</v>
      </c>
      <c r="C3" s="17" t="s">
        <v>13</v>
      </c>
      <c r="D3" s="19">
        <v>1065</v>
      </c>
      <c r="E3" s="20" t="s">
        <v>44</v>
      </c>
      <c r="F3" s="20" t="s">
        <v>45</v>
      </c>
      <c r="G3" s="21">
        <v>45335</v>
      </c>
      <c r="H3" s="21">
        <v>45335</v>
      </c>
      <c r="I3" s="22">
        <v>395000</v>
      </c>
      <c r="J3" s="23">
        <v>395000</v>
      </c>
      <c r="K3" s="24" t="s">
        <v>84</v>
      </c>
      <c r="L3" s="23">
        <v>0</v>
      </c>
      <c r="M3" s="24"/>
      <c r="N3" s="23">
        <v>0</v>
      </c>
      <c r="O3" s="23">
        <v>0</v>
      </c>
      <c r="P3" s="24"/>
      <c r="Q3" s="21"/>
      <c r="R3" s="23">
        <v>0</v>
      </c>
      <c r="S3" s="23">
        <v>387100</v>
      </c>
      <c r="T3" s="23">
        <v>0</v>
      </c>
      <c r="U3" s="24">
        <v>2201511266</v>
      </c>
      <c r="V3" s="21">
        <v>45441</v>
      </c>
      <c r="W3" s="23">
        <v>1489240</v>
      </c>
      <c r="X3" s="24" t="s">
        <v>43</v>
      </c>
      <c r="Y3" s="21">
        <v>45335</v>
      </c>
      <c r="Z3" s="21">
        <v>45352</v>
      </c>
      <c r="AA3" s="21"/>
      <c r="AB3" s="23">
        <v>395000</v>
      </c>
      <c r="AC3" s="23">
        <v>0</v>
      </c>
      <c r="AD3" s="23">
        <v>0</v>
      </c>
      <c r="AE3" s="23">
        <v>0</v>
      </c>
      <c r="AF3" s="23">
        <v>0</v>
      </c>
      <c r="AG3" s="24"/>
      <c r="AH3" s="24"/>
      <c r="AI3" s="24"/>
    </row>
    <row r="4" spans="1:35" x14ac:dyDescent="0.35">
      <c r="A4" s="17">
        <v>800189588</v>
      </c>
      <c r="B4" s="18" t="s">
        <v>12</v>
      </c>
      <c r="C4" s="17" t="s">
        <v>13</v>
      </c>
      <c r="D4" s="19">
        <v>1064</v>
      </c>
      <c r="E4" s="20" t="s">
        <v>46</v>
      </c>
      <c r="F4" s="20" t="s">
        <v>47</v>
      </c>
      <c r="G4" s="21">
        <v>45335</v>
      </c>
      <c r="H4" s="21">
        <v>45335</v>
      </c>
      <c r="I4" s="22">
        <v>6433120</v>
      </c>
      <c r="J4" s="23">
        <v>6433120</v>
      </c>
      <c r="K4" s="24" t="s">
        <v>84</v>
      </c>
      <c r="L4" s="23">
        <v>0</v>
      </c>
      <c r="M4" s="24"/>
      <c r="N4" s="23">
        <v>6202440</v>
      </c>
      <c r="O4" s="23">
        <v>0</v>
      </c>
      <c r="P4" s="24">
        <v>2201510579</v>
      </c>
      <c r="Q4" s="21">
        <v>45433</v>
      </c>
      <c r="R4" s="23">
        <v>6290640</v>
      </c>
      <c r="S4" s="23">
        <v>88200</v>
      </c>
      <c r="T4" s="23">
        <v>0</v>
      </c>
      <c r="U4" s="24">
        <v>2201511266</v>
      </c>
      <c r="V4" s="21">
        <v>45441</v>
      </c>
      <c r="W4" s="23">
        <v>1489240</v>
      </c>
      <c r="X4" s="24" t="s">
        <v>48</v>
      </c>
      <c r="Y4" s="21">
        <v>45335</v>
      </c>
      <c r="Z4" s="21">
        <v>45337</v>
      </c>
      <c r="AA4" s="21"/>
      <c r="AB4" s="23">
        <v>6683000</v>
      </c>
      <c r="AC4" s="23">
        <v>9000</v>
      </c>
      <c r="AD4" s="23">
        <v>0</v>
      </c>
      <c r="AE4" s="23">
        <v>0</v>
      </c>
      <c r="AF4" s="23">
        <v>0</v>
      </c>
      <c r="AG4" s="24"/>
      <c r="AH4" s="24"/>
      <c r="AI4" s="24"/>
    </row>
    <row r="5" spans="1:35" x14ac:dyDescent="0.35">
      <c r="A5" s="17">
        <v>800189588</v>
      </c>
      <c r="B5" s="18" t="s">
        <v>12</v>
      </c>
      <c r="C5" s="17" t="s">
        <v>13</v>
      </c>
      <c r="D5" s="19">
        <v>1128</v>
      </c>
      <c r="E5" s="20" t="s">
        <v>49</v>
      </c>
      <c r="F5" s="20" t="s">
        <v>50</v>
      </c>
      <c r="G5" s="21">
        <v>45364</v>
      </c>
      <c r="H5" s="21">
        <v>45364</v>
      </c>
      <c r="I5" s="22">
        <v>5972055</v>
      </c>
      <c r="J5" s="23">
        <v>5972055</v>
      </c>
      <c r="K5" s="24" t="s">
        <v>51</v>
      </c>
      <c r="L5" s="23">
        <v>0</v>
      </c>
      <c r="M5" s="24"/>
      <c r="N5" s="23">
        <v>0</v>
      </c>
      <c r="O5" s="23">
        <v>0</v>
      </c>
      <c r="P5" s="24"/>
      <c r="Q5" s="21"/>
      <c r="R5" s="23">
        <v>0</v>
      </c>
      <c r="S5" s="23">
        <v>0</v>
      </c>
      <c r="T5" s="23">
        <v>0</v>
      </c>
      <c r="U5" s="24"/>
      <c r="V5" s="21"/>
      <c r="W5" s="23">
        <v>0</v>
      </c>
      <c r="X5" s="24" t="s">
        <v>52</v>
      </c>
      <c r="Y5" s="21">
        <v>45364</v>
      </c>
      <c r="Z5" s="21">
        <v>45365</v>
      </c>
      <c r="AA5" s="21">
        <v>45374</v>
      </c>
      <c r="AB5" s="23">
        <v>6209000</v>
      </c>
      <c r="AC5" s="23">
        <v>0</v>
      </c>
      <c r="AD5" s="23">
        <v>0</v>
      </c>
      <c r="AE5" s="23">
        <v>6209000</v>
      </c>
      <c r="AF5" s="23">
        <v>6209000</v>
      </c>
      <c r="AG5" s="24" t="s">
        <v>53</v>
      </c>
      <c r="AH5" s="24" t="s">
        <v>54</v>
      </c>
      <c r="AI5" s="24" t="s">
        <v>55</v>
      </c>
    </row>
    <row r="6" spans="1:35" x14ac:dyDescent="0.35">
      <c r="A6" s="17">
        <v>800189588</v>
      </c>
      <c r="B6" s="18" t="s">
        <v>12</v>
      </c>
      <c r="C6" s="17" t="s">
        <v>13</v>
      </c>
      <c r="D6" s="19">
        <v>304</v>
      </c>
      <c r="E6" s="20" t="s">
        <v>56</v>
      </c>
      <c r="F6" s="20" t="s">
        <v>57</v>
      </c>
      <c r="G6" s="21">
        <v>44634</v>
      </c>
      <c r="H6" s="21">
        <v>44634</v>
      </c>
      <c r="I6" s="22">
        <v>4625200</v>
      </c>
      <c r="J6" s="23">
        <v>222200</v>
      </c>
      <c r="K6" s="24" t="s">
        <v>82</v>
      </c>
      <c r="L6" s="23">
        <v>0</v>
      </c>
      <c r="M6" s="24"/>
      <c r="N6" s="23">
        <v>0</v>
      </c>
      <c r="O6" s="23">
        <v>0</v>
      </c>
      <c r="P6" s="24"/>
      <c r="Q6" s="21"/>
      <c r="R6" s="23">
        <v>0</v>
      </c>
      <c r="S6" s="23">
        <v>97020</v>
      </c>
      <c r="T6" s="23">
        <v>0</v>
      </c>
      <c r="U6" s="24">
        <v>2201418741</v>
      </c>
      <c r="V6" s="21">
        <v>45135</v>
      </c>
      <c r="W6" s="23">
        <v>11719324</v>
      </c>
      <c r="X6" s="24" t="s">
        <v>43</v>
      </c>
      <c r="Y6" s="21">
        <v>44634</v>
      </c>
      <c r="Z6" s="21">
        <v>44655</v>
      </c>
      <c r="AA6" s="21"/>
      <c r="AB6" s="23">
        <v>4786000</v>
      </c>
      <c r="AC6" s="23">
        <v>0</v>
      </c>
      <c r="AD6" s="23">
        <v>0</v>
      </c>
      <c r="AE6" s="23">
        <v>0</v>
      </c>
      <c r="AF6" s="23">
        <v>0</v>
      </c>
      <c r="AG6" s="24"/>
      <c r="AH6" s="24"/>
      <c r="AI6" s="24"/>
    </row>
    <row r="7" spans="1:35" x14ac:dyDescent="0.35">
      <c r="A7" s="17">
        <v>800189588</v>
      </c>
      <c r="B7" s="18" t="s">
        <v>12</v>
      </c>
      <c r="C7" s="17" t="s">
        <v>13</v>
      </c>
      <c r="D7" s="19">
        <v>595</v>
      </c>
      <c r="E7" s="20" t="s">
        <v>58</v>
      </c>
      <c r="F7" s="20" t="s">
        <v>59</v>
      </c>
      <c r="G7" s="21">
        <v>45085</v>
      </c>
      <c r="H7" s="21">
        <v>45085</v>
      </c>
      <c r="I7" s="22">
        <v>8288700</v>
      </c>
      <c r="J7" s="23">
        <v>325781</v>
      </c>
      <c r="K7" s="24" t="s">
        <v>83</v>
      </c>
      <c r="L7" s="23">
        <v>0</v>
      </c>
      <c r="M7" s="24"/>
      <c r="N7" s="23">
        <v>7708694</v>
      </c>
      <c r="O7" s="23">
        <v>0</v>
      </c>
      <c r="P7" s="24">
        <v>2201432492</v>
      </c>
      <c r="Q7" s="21">
        <v>45191</v>
      </c>
      <c r="R7" s="23">
        <v>0</v>
      </c>
      <c r="S7" s="23">
        <v>77866</v>
      </c>
      <c r="T7" s="23">
        <v>0</v>
      </c>
      <c r="U7" s="24">
        <v>2201421637</v>
      </c>
      <c r="V7" s="21">
        <v>45161</v>
      </c>
      <c r="W7" s="23">
        <v>77866</v>
      </c>
      <c r="X7" s="24" t="s">
        <v>43</v>
      </c>
      <c r="Y7" s="21">
        <v>45085</v>
      </c>
      <c r="Z7" s="21">
        <v>45094</v>
      </c>
      <c r="AA7" s="21"/>
      <c r="AB7" s="23">
        <v>9231000</v>
      </c>
      <c r="AC7" s="23">
        <v>324000</v>
      </c>
      <c r="AD7" s="23">
        <v>0</v>
      </c>
      <c r="AE7" s="23">
        <v>0</v>
      </c>
      <c r="AF7" s="23">
        <v>0</v>
      </c>
      <c r="AG7" s="24"/>
      <c r="AH7" s="24"/>
      <c r="AI7" s="24"/>
    </row>
    <row r="8" spans="1:35" x14ac:dyDescent="0.35">
      <c r="A8" s="17">
        <v>800189588</v>
      </c>
      <c r="B8" s="18" t="s">
        <v>12</v>
      </c>
      <c r="C8" s="17" t="s">
        <v>13</v>
      </c>
      <c r="D8" s="19">
        <v>708</v>
      </c>
      <c r="E8" s="20" t="s">
        <v>60</v>
      </c>
      <c r="F8" s="20" t="s">
        <v>61</v>
      </c>
      <c r="G8" s="21">
        <v>45150</v>
      </c>
      <c r="H8" s="21">
        <v>45150</v>
      </c>
      <c r="I8" s="22">
        <v>65000</v>
      </c>
      <c r="J8" s="23">
        <v>10000</v>
      </c>
      <c r="K8" s="24" t="s">
        <v>83</v>
      </c>
      <c r="L8" s="23">
        <v>0</v>
      </c>
      <c r="M8" s="24"/>
      <c r="N8" s="23">
        <v>0</v>
      </c>
      <c r="O8" s="23">
        <v>0</v>
      </c>
      <c r="P8" s="24"/>
      <c r="Q8" s="21"/>
      <c r="R8" s="23">
        <v>0</v>
      </c>
      <c r="S8" s="23">
        <v>55000</v>
      </c>
      <c r="T8" s="23">
        <v>0</v>
      </c>
      <c r="U8" s="24">
        <v>2201481811</v>
      </c>
      <c r="V8" s="21">
        <v>45341</v>
      </c>
      <c r="W8" s="23">
        <v>6730160</v>
      </c>
      <c r="X8" s="24" t="s">
        <v>43</v>
      </c>
      <c r="Y8" s="21">
        <v>45150</v>
      </c>
      <c r="Z8" s="21">
        <v>45152</v>
      </c>
      <c r="AA8" s="21"/>
      <c r="AB8" s="23">
        <v>65000</v>
      </c>
      <c r="AC8" s="23">
        <v>10000</v>
      </c>
      <c r="AD8" s="23">
        <v>0</v>
      </c>
      <c r="AE8" s="23">
        <v>0</v>
      </c>
      <c r="AF8" s="23">
        <v>0</v>
      </c>
      <c r="AG8" s="24"/>
      <c r="AH8" s="24"/>
      <c r="AI8" s="24"/>
    </row>
    <row r="9" spans="1:35" x14ac:dyDescent="0.35">
      <c r="A9" s="17">
        <v>800189588</v>
      </c>
      <c r="B9" s="18" t="s">
        <v>12</v>
      </c>
      <c r="C9" s="17" t="s">
        <v>13</v>
      </c>
      <c r="D9" s="19">
        <v>753</v>
      </c>
      <c r="E9" s="20" t="s">
        <v>62</v>
      </c>
      <c r="F9" s="20" t="s">
        <v>63</v>
      </c>
      <c r="G9" s="21">
        <v>45176</v>
      </c>
      <c r="H9" s="21">
        <v>45176</v>
      </c>
      <c r="I9" s="22">
        <v>9602731</v>
      </c>
      <c r="J9" s="23">
        <v>177200</v>
      </c>
      <c r="K9" s="24" t="s">
        <v>84</v>
      </c>
      <c r="L9" s="23">
        <v>0</v>
      </c>
      <c r="M9" s="24"/>
      <c r="N9" s="23">
        <v>88200</v>
      </c>
      <c r="O9" s="23">
        <v>0</v>
      </c>
      <c r="P9" s="24">
        <v>2201510579</v>
      </c>
      <c r="Q9" s="21">
        <v>45433</v>
      </c>
      <c r="R9" s="23">
        <v>6290640</v>
      </c>
      <c r="S9" s="23">
        <v>135000</v>
      </c>
      <c r="T9" s="23">
        <v>0</v>
      </c>
      <c r="U9" s="24">
        <v>2201491814</v>
      </c>
      <c r="V9" s="21">
        <v>45373</v>
      </c>
      <c r="W9" s="23">
        <v>9176531</v>
      </c>
      <c r="X9" s="24" t="s">
        <v>43</v>
      </c>
      <c r="Y9" s="21">
        <v>45176</v>
      </c>
      <c r="Z9" s="21">
        <v>45177</v>
      </c>
      <c r="AA9" s="21"/>
      <c r="AB9" s="23">
        <v>10285000</v>
      </c>
      <c r="AC9" s="23">
        <v>0</v>
      </c>
      <c r="AD9" s="23">
        <v>0</v>
      </c>
      <c r="AE9" s="23">
        <v>0</v>
      </c>
      <c r="AF9" s="23">
        <v>0</v>
      </c>
      <c r="AG9" s="24"/>
      <c r="AH9" s="24"/>
      <c r="AI9" s="24"/>
    </row>
    <row r="10" spans="1:35" x14ac:dyDescent="0.35">
      <c r="A10" s="17">
        <v>800189588</v>
      </c>
      <c r="B10" s="18" t="s">
        <v>12</v>
      </c>
      <c r="C10" s="17" t="s">
        <v>13</v>
      </c>
      <c r="D10" s="19">
        <v>811</v>
      </c>
      <c r="E10" s="20" t="s">
        <v>64</v>
      </c>
      <c r="F10" s="20" t="s">
        <v>65</v>
      </c>
      <c r="G10" s="21">
        <v>45208</v>
      </c>
      <c r="H10" s="21">
        <v>45208</v>
      </c>
      <c r="I10" s="22">
        <v>639000</v>
      </c>
      <c r="J10" s="23">
        <v>22780</v>
      </c>
      <c r="K10" s="24" t="s">
        <v>84</v>
      </c>
      <c r="L10" s="23">
        <v>0</v>
      </c>
      <c r="M10" s="24"/>
      <c r="N10" s="23">
        <v>0</v>
      </c>
      <c r="O10" s="23">
        <v>0</v>
      </c>
      <c r="P10" s="24"/>
      <c r="Q10" s="21"/>
      <c r="R10" s="23">
        <v>0</v>
      </c>
      <c r="S10" s="23">
        <v>626220</v>
      </c>
      <c r="T10" s="23">
        <v>12780</v>
      </c>
      <c r="U10" s="24">
        <v>2201453362</v>
      </c>
      <c r="V10" s="21">
        <v>45251</v>
      </c>
      <c r="W10" s="23">
        <v>681220</v>
      </c>
      <c r="X10" s="24" t="s">
        <v>43</v>
      </c>
      <c r="Y10" s="21">
        <v>45208</v>
      </c>
      <c r="Z10" s="21">
        <v>45209</v>
      </c>
      <c r="AA10" s="21"/>
      <c r="AB10" s="23">
        <v>639000</v>
      </c>
      <c r="AC10" s="23">
        <v>0</v>
      </c>
      <c r="AD10" s="23">
        <v>0</v>
      </c>
      <c r="AE10" s="23">
        <v>0</v>
      </c>
      <c r="AF10" s="23">
        <v>0</v>
      </c>
      <c r="AG10" s="24"/>
      <c r="AH10" s="24"/>
      <c r="AI10" s="24"/>
    </row>
    <row r="11" spans="1:35" x14ac:dyDescent="0.35">
      <c r="A11" s="17">
        <v>800189588</v>
      </c>
      <c r="B11" s="18" t="s">
        <v>12</v>
      </c>
      <c r="C11" s="17" t="s">
        <v>13</v>
      </c>
      <c r="D11" s="19">
        <v>999</v>
      </c>
      <c r="E11" s="20" t="s">
        <v>66</v>
      </c>
      <c r="F11" s="20" t="s">
        <v>67</v>
      </c>
      <c r="G11" s="21">
        <v>45300</v>
      </c>
      <c r="H11" s="21">
        <v>45300</v>
      </c>
      <c r="I11" s="22">
        <v>10917128</v>
      </c>
      <c r="J11" s="23">
        <v>400000</v>
      </c>
      <c r="K11" s="24" t="s">
        <v>83</v>
      </c>
      <c r="L11" s="23">
        <v>0</v>
      </c>
      <c r="M11" s="24"/>
      <c r="N11" s="23">
        <v>0</v>
      </c>
      <c r="O11" s="23">
        <v>0</v>
      </c>
      <c r="P11" s="24"/>
      <c r="Q11" s="21"/>
      <c r="R11" s="23">
        <v>0</v>
      </c>
      <c r="S11" s="23">
        <v>10517128</v>
      </c>
      <c r="T11" s="23">
        <v>0</v>
      </c>
      <c r="U11" s="24">
        <v>2201491814</v>
      </c>
      <c r="V11" s="21">
        <v>45373</v>
      </c>
      <c r="W11" s="23">
        <v>25768739</v>
      </c>
      <c r="X11" s="24" t="s">
        <v>43</v>
      </c>
      <c r="Y11" s="21">
        <v>45300</v>
      </c>
      <c r="Z11" s="21">
        <v>45303</v>
      </c>
      <c r="AA11" s="21"/>
      <c r="AB11" s="23">
        <v>11200000</v>
      </c>
      <c r="AC11" s="23">
        <v>400000</v>
      </c>
      <c r="AD11" s="23">
        <v>0</v>
      </c>
      <c r="AE11" s="23">
        <v>0</v>
      </c>
      <c r="AF11" s="23">
        <v>0</v>
      </c>
      <c r="AG11" s="24"/>
      <c r="AH11" s="24"/>
      <c r="AI11" s="24"/>
    </row>
    <row r="12" spans="1:35" x14ac:dyDescent="0.35">
      <c r="A12" s="17">
        <v>800189588</v>
      </c>
      <c r="B12" s="18" t="s">
        <v>12</v>
      </c>
      <c r="C12" s="17" t="s">
        <v>13</v>
      </c>
      <c r="D12" s="19">
        <v>939</v>
      </c>
      <c r="E12" s="20" t="s">
        <v>68</v>
      </c>
      <c r="F12" s="20" t="s">
        <v>69</v>
      </c>
      <c r="G12" s="21">
        <v>45266</v>
      </c>
      <c r="H12" s="21">
        <v>45266</v>
      </c>
      <c r="I12" s="22">
        <v>8961169</v>
      </c>
      <c r="J12" s="23">
        <v>234000</v>
      </c>
      <c r="K12" s="24" t="s">
        <v>70</v>
      </c>
      <c r="L12" s="23">
        <v>0</v>
      </c>
      <c r="M12" s="24"/>
      <c r="N12" s="23">
        <v>0</v>
      </c>
      <c r="O12" s="23">
        <v>0</v>
      </c>
      <c r="P12" s="24"/>
      <c r="Q12" s="21"/>
      <c r="R12" s="23">
        <v>0</v>
      </c>
      <c r="S12" s="23">
        <v>8549729</v>
      </c>
      <c r="T12" s="23">
        <v>0</v>
      </c>
      <c r="U12" s="24">
        <v>2201491814</v>
      </c>
      <c r="V12" s="21">
        <v>45373</v>
      </c>
      <c r="W12" s="23">
        <v>25768739</v>
      </c>
      <c r="X12" s="24" t="s">
        <v>48</v>
      </c>
      <c r="Y12" s="21">
        <v>45266</v>
      </c>
      <c r="Z12" s="21">
        <v>45266</v>
      </c>
      <c r="AA12" s="21"/>
      <c r="AB12" s="23">
        <v>9106000</v>
      </c>
      <c r="AC12" s="23">
        <v>0</v>
      </c>
      <c r="AD12" s="23">
        <v>234000</v>
      </c>
      <c r="AE12" s="23">
        <v>0</v>
      </c>
      <c r="AF12" s="23">
        <v>234000</v>
      </c>
      <c r="AG12" s="24" t="s">
        <v>71</v>
      </c>
      <c r="AH12" s="24" t="s">
        <v>72</v>
      </c>
      <c r="AI12" s="24" t="s">
        <v>73</v>
      </c>
    </row>
    <row r="13" spans="1:35" x14ac:dyDescent="0.35">
      <c r="A13" s="17">
        <v>800189588</v>
      </c>
      <c r="B13" s="18" t="s">
        <v>12</v>
      </c>
      <c r="C13" s="17" t="s">
        <v>13</v>
      </c>
      <c r="D13" s="19">
        <v>1166</v>
      </c>
      <c r="E13" s="20" t="s">
        <v>74</v>
      </c>
      <c r="F13" s="20" t="s">
        <v>75</v>
      </c>
      <c r="G13" s="21">
        <v>45394</v>
      </c>
      <c r="H13" s="21">
        <v>45394</v>
      </c>
      <c r="I13" s="22">
        <v>4108510</v>
      </c>
      <c r="J13" s="23">
        <v>4108510</v>
      </c>
      <c r="K13" s="24" t="s">
        <v>76</v>
      </c>
      <c r="L13" s="23">
        <v>0</v>
      </c>
      <c r="M13" s="24"/>
      <c r="N13" s="23">
        <v>0</v>
      </c>
      <c r="O13" s="23">
        <v>0</v>
      </c>
      <c r="P13" s="24"/>
      <c r="Q13" s="21"/>
      <c r="R13" s="23">
        <v>0</v>
      </c>
      <c r="S13" s="23">
        <v>0</v>
      </c>
      <c r="T13" s="23">
        <v>0</v>
      </c>
      <c r="U13" s="24"/>
      <c r="V13" s="21"/>
      <c r="W13" s="23">
        <v>0</v>
      </c>
      <c r="X13" s="24" t="s">
        <v>77</v>
      </c>
      <c r="Y13" s="21">
        <v>45394</v>
      </c>
      <c r="Z13" s="21"/>
      <c r="AA13" s="21"/>
      <c r="AB13" s="23">
        <v>4108510</v>
      </c>
      <c r="AC13" s="23">
        <v>0</v>
      </c>
      <c r="AD13" s="23">
        <v>0</v>
      </c>
      <c r="AE13" s="23">
        <v>0</v>
      </c>
      <c r="AF13" s="23">
        <v>0</v>
      </c>
      <c r="AG13" s="24"/>
      <c r="AH13" s="24"/>
      <c r="AI13" s="24"/>
    </row>
    <row r="14" spans="1:35" x14ac:dyDescent="0.35">
      <c r="A14" s="17">
        <v>800189588</v>
      </c>
      <c r="B14" s="18" t="s">
        <v>12</v>
      </c>
      <c r="C14" s="17" t="s">
        <v>13</v>
      </c>
      <c r="D14" s="19">
        <v>1167</v>
      </c>
      <c r="E14" s="20" t="s">
        <v>78</v>
      </c>
      <c r="F14" s="20" t="s">
        <v>79</v>
      </c>
      <c r="G14" s="21">
        <v>45394</v>
      </c>
      <c r="H14" s="21">
        <v>45394</v>
      </c>
      <c r="I14" s="22">
        <v>936000</v>
      </c>
      <c r="J14" s="23">
        <v>936000</v>
      </c>
      <c r="K14" s="24" t="s">
        <v>76</v>
      </c>
      <c r="L14" s="23">
        <v>0</v>
      </c>
      <c r="M14" s="24"/>
      <c r="N14" s="23">
        <v>0</v>
      </c>
      <c r="O14" s="23">
        <v>0</v>
      </c>
      <c r="P14" s="24"/>
      <c r="Q14" s="21"/>
      <c r="R14" s="23">
        <v>0</v>
      </c>
      <c r="S14" s="23">
        <v>0</v>
      </c>
      <c r="T14" s="23">
        <v>0</v>
      </c>
      <c r="U14" s="24"/>
      <c r="V14" s="21"/>
      <c r="W14" s="23">
        <v>0</v>
      </c>
      <c r="X14" s="24" t="s">
        <v>77</v>
      </c>
      <c r="Y14" s="21">
        <v>45394</v>
      </c>
      <c r="Z14" s="21"/>
      <c r="AA14" s="21"/>
      <c r="AB14" s="23">
        <v>936000</v>
      </c>
      <c r="AC14" s="23">
        <v>0</v>
      </c>
      <c r="AD14" s="23">
        <v>0</v>
      </c>
      <c r="AE14" s="23">
        <v>0</v>
      </c>
      <c r="AF14" s="23">
        <v>0</v>
      </c>
      <c r="AG14" s="24"/>
      <c r="AH14" s="24"/>
      <c r="AI14" s="24"/>
    </row>
    <row r="15" spans="1:35" x14ac:dyDescent="0.35">
      <c r="A15" s="17">
        <v>800189588</v>
      </c>
      <c r="B15" s="18" t="s">
        <v>12</v>
      </c>
      <c r="C15" s="17" t="s">
        <v>13</v>
      </c>
      <c r="D15" s="19">
        <v>1168</v>
      </c>
      <c r="E15" s="20" t="s">
        <v>80</v>
      </c>
      <c r="F15" s="20" t="s">
        <v>81</v>
      </c>
      <c r="G15" s="21">
        <v>45394</v>
      </c>
      <c r="H15" s="21">
        <v>45394</v>
      </c>
      <c r="I15" s="22">
        <v>65000</v>
      </c>
      <c r="J15" s="23">
        <v>65500</v>
      </c>
      <c r="K15" s="24" t="s">
        <v>76</v>
      </c>
      <c r="L15" s="23">
        <v>0</v>
      </c>
      <c r="M15" s="24"/>
      <c r="N15" s="23">
        <v>0</v>
      </c>
      <c r="O15" s="23">
        <v>0</v>
      </c>
      <c r="P15" s="24"/>
      <c r="Q15" s="21"/>
      <c r="R15" s="23">
        <v>0</v>
      </c>
      <c r="S15" s="23">
        <v>0</v>
      </c>
      <c r="T15" s="23">
        <v>0</v>
      </c>
      <c r="U15" s="24"/>
      <c r="V15" s="21"/>
      <c r="W15" s="23">
        <v>0</v>
      </c>
      <c r="X15" s="24" t="s">
        <v>77</v>
      </c>
      <c r="Y15" s="21">
        <v>45394</v>
      </c>
      <c r="Z15" s="21"/>
      <c r="AA15" s="21"/>
      <c r="AB15" s="23">
        <v>65500</v>
      </c>
      <c r="AC15" s="23">
        <v>0</v>
      </c>
      <c r="AD15" s="23">
        <v>0</v>
      </c>
      <c r="AE15" s="23">
        <v>0</v>
      </c>
      <c r="AF15" s="23">
        <v>0</v>
      </c>
      <c r="AG15" s="24"/>
      <c r="AH15" s="24"/>
      <c r="AI15" s="2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18" sqref="I18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90</v>
      </c>
      <c r="E2" s="79"/>
      <c r="F2" s="79"/>
      <c r="G2" s="79"/>
      <c r="H2" s="79"/>
      <c r="I2" s="80"/>
      <c r="J2" s="84" t="s">
        <v>91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92</v>
      </c>
      <c r="E5" s="39"/>
      <c r="F5" s="39"/>
      <c r="G5" s="39"/>
      <c r="H5" s="39"/>
      <c r="I5" s="40"/>
      <c r="J5" s="40" t="s">
        <v>93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tr">
        <f ca="1">+CONCATENATE("Santiago de Cali, ",TEXT(TODAY(),"MMMM DD YYYY"))</f>
        <v>Santiago de Cali, mayo 29 2024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126</v>
      </c>
      <c r="J12" s="48"/>
    </row>
    <row r="13" spans="2:10" ht="13" x14ac:dyDescent="0.3">
      <c r="B13" s="47"/>
      <c r="C13" s="49" t="s">
        <v>127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94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95</v>
      </c>
      <c r="D17" s="50"/>
      <c r="H17" s="53"/>
      <c r="I17" s="54"/>
      <c r="J17" s="48"/>
    </row>
    <row r="18" spans="2:10" ht="13" x14ac:dyDescent="0.3">
      <c r="B18" s="47"/>
      <c r="C18" s="49" t="s">
        <v>96</v>
      </c>
      <c r="D18" s="49"/>
      <c r="E18" s="49"/>
      <c r="F18" s="49"/>
      <c r="H18" s="55">
        <v>14</v>
      </c>
      <c r="I18" s="56">
        <v>20337146</v>
      </c>
      <c r="J18" s="48"/>
    </row>
    <row r="19" spans="2:10" x14ac:dyDescent="0.25">
      <c r="B19" s="47"/>
      <c r="C19" s="29" t="s">
        <v>97</v>
      </c>
      <c r="H19" s="57">
        <v>5</v>
      </c>
      <c r="I19" s="58">
        <v>8063100</v>
      </c>
      <c r="J19" s="48"/>
    </row>
    <row r="20" spans="2:10" x14ac:dyDescent="0.25">
      <c r="B20" s="47"/>
      <c r="C20" s="29" t="s">
        <v>98</v>
      </c>
      <c r="H20" s="57">
        <v>1</v>
      </c>
      <c r="I20" s="58">
        <v>5972055</v>
      </c>
      <c r="J20" s="48"/>
    </row>
    <row r="21" spans="2:10" x14ac:dyDescent="0.25">
      <c r="B21" s="47"/>
      <c r="C21" s="29" t="s">
        <v>99</v>
      </c>
      <c r="H21" s="57">
        <v>3</v>
      </c>
      <c r="I21" s="58">
        <v>5110010</v>
      </c>
      <c r="J21" s="48"/>
    </row>
    <row r="22" spans="2:10" x14ac:dyDescent="0.25">
      <c r="B22" s="47"/>
      <c r="C22" s="29" t="s">
        <v>100</v>
      </c>
      <c r="H22" s="57">
        <v>3</v>
      </c>
      <c r="I22" s="58">
        <v>735781</v>
      </c>
      <c r="J22" s="48"/>
    </row>
    <row r="23" spans="2:10" x14ac:dyDescent="0.25">
      <c r="B23" s="47"/>
      <c r="C23" s="29" t="s">
        <v>101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102</v>
      </c>
      <c r="H24" s="59">
        <v>1</v>
      </c>
      <c r="I24" s="60">
        <v>234000</v>
      </c>
      <c r="J24" s="48"/>
    </row>
    <row r="25" spans="2:10" ht="13" x14ac:dyDescent="0.3">
      <c r="B25" s="47"/>
      <c r="C25" s="49" t="s">
        <v>103</v>
      </c>
      <c r="D25" s="49"/>
      <c r="E25" s="49"/>
      <c r="F25" s="49"/>
      <c r="H25" s="55">
        <f>H19+H20+H21+H22+H24+H23</f>
        <v>13</v>
      </c>
      <c r="I25" s="56">
        <f>I19+I20+I21+I22+I24+I23</f>
        <v>20114946</v>
      </c>
      <c r="J25" s="48"/>
    </row>
    <row r="26" spans="2:10" x14ac:dyDescent="0.25">
      <c r="B26" s="47"/>
      <c r="C26" s="29" t="s">
        <v>104</v>
      </c>
      <c r="H26" s="57">
        <v>1</v>
      </c>
      <c r="I26" s="58">
        <v>222200</v>
      </c>
      <c r="J26" s="48"/>
    </row>
    <row r="27" spans="2:10" ht="13" thickBot="1" x14ac:dyDescent="0.3">
      <c r="B27" s="47"/>
      <c r="C27" s="29" t="s">
        <v>105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106</v>
      </c>
      <c r="D28" s="49"/>
      <c r="E28" s="49"/>
      <c r="F28" s="49"/>
      <c r="H28" s="55">
        <f>H26+H27</f>
        <v>1</v>
      </c>
      <c r="I28" s="56">
        <f>I26+I27</f>
        <v>222200</v>
      </c>
      <c r="J28" s="48"/>
    </row>
    <row r="29" spans="2:10" ht="13.5" thickBot="1" x14ac:dyDescent="0.35">
      <c r="B29" s="47"/>
      <c r="C29" s="29" t="s">
        <v>107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108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109</v>
      </c>
      <c r="D32" s="49"/>
      <c r="H32" s="62">
        <f>H25+H28+H30</f>
        <v>14</v>
      </c>
      <c r="I32" s="63">
        <f>I25+I28+I30</f>
        <v>20337146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123</v>
      </c>
      <c r="D37" s="66"/>
      <c r="H37" s="65" t="s">
        <v>110</v>
      </c>
      <c r="I37" s="66"/>
      <c r="J37" s="48"/>
    </row>
    <row r="38" spans="2:10" ht="13" x14ac:dyDescent="0.3">
      <c r="B38" s="47"/>
      <c r="C38" s="49" t="s">
        <v>124</v>
      </c>
      <c r="D38" s="64"/>
      <c r="H38" s="67" t="s">
        <v>111</v>
      </c>
      <c r="I38" s="64"/>
      <c r="J38" s="48"/>
    </row>
    <row r="39" spans="2:10" ht="13" x14ac:dyDescent="0.3">
      <c r="B39" s="47"/>
      <c r="C39" s="49" t="s">
        <v>125</v>
      </c>
      <c r="H39" s="49" t="s">
        <v>112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113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L17" sqref="L17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114</v>
      </c>
      <c r="E2" s="79"/>
      <c r="F2" s="79"/>
      <c r="G2" s="79"/>
      <c r="H2" s="79"/>
      <c r="I2" s="80"/>
      <c r="J2" s="84" t="s">
        <v>91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115</v>
      </c>
      <c r="E5" s="88"/>
      <c r="F5" s="88"/>
      <c r="G5" s="88"/>
      <c r="H5" s="88"/>
      <c r="I5" s="89"/>
      <c r="J5" s="40" t="s">
        <v>116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">
        <v>128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">
        <v>126</v>
      </c>
      <c r="J11" s="48"/>
    </row>
    <row r="12" spans="2:10" ht="13" x14ac:dyDescent="0.3">
      <c r="B12" s="47"/>
      <c r="C12" s="49" t="s">
        <v>127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117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118</v>
      </c>
      <c r="I16" s="72" t="s">
        <v>119</v>
      </c>
      <c r="J16" s="48"/>
    </row>
    <row r="17" spans="2:10" ht="13" x14ac:dyDescent="0.3">
      <c r="B17" s="47"/>
      <c r="C17" s="49" t="s">
        <v>96</v>
      </c>
      <c r="D17" s="49"/>
      <c r="E17" s="49"/>
      <c r="F17" s="49"/>
      <c r="H17" s="53">
        <v>10</v>
      </c>
      <c r="I17" s="73">
        <v>15004936</v>
      </c>
      <c r="J17" s="48"/>
    </row>
    <row r="18" spans="2:10" x14ac:dyDescent="0.25">
      <c r="B18" s="47"/>
      <c r="C18" s="29" t="s">
        <v>97</v>
      </c>
      <c r="H18" s="74">
        <v>5</v>
      </c>
      <c r="I18" s="75">
        <v>8063100</v>
      </c>
      <c r="J18" s="48"/>
    </row>
    <row r="19" spans="2:10" x14ac:dyDescent="0.25">
      <c r="B19" s="47"/>
      <c r="C19" s="29" t="s">
        <v>98</v>
      </c>
      <c r="H19" s="74">
        <v>1</v>
      </c>
      <c r="I19" s="75">
        <v>5972055</v>
      </c>
      <c r="J19" s="48"/>
    </row>
    <row r="20" spans="2:10" x14ac:dyDescent="0.25">
      <c r="B20" s="47"/>
      <c r="C20" s="29" t="s">
        <v>100</v>
      </c>
      <c r="H20" s="74">
        <v>3</v>
      </c>
      <c r="I20" s="75">
        <v>735781</v>
      </c>
      <c r="J20" s="48"/>
    </row>
    <row r="21" spans="2:10" x14ac:dyDescent="0.25">
      <c r="B21" s="47"/>
      <c r="C21" s="29" t="s">
        <v>120</v>
      </c>
      <c r="H21" s="74">
        <v>1</v>
      </c>
      <c r="I21" s="75">
        <v>234000</v>
      </c>
      <c r="J21" s="48"/>
    </row>
    <row r="22" spans="2:10" ht="13" x14ac:dyDescent="0.3">
      <c r="B22" s="47"/>
      <c r="C22" s="49" t="s">
        <v>121</v>
      </c>
      <c r="D22" s="49"/>
      <c r="E22" s="49"/>
      <c r="F22" s="49"/>
      <c r="H22" s="53">
        <v>10</v>
      </c>
      <c r="I22" s="73">
        <v>15004936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">
        <v>123</v>
      </c>
      <c r="D28" s="65"/>
      <c r="G28" s="65" t="s">
        <v>110</v>
      </c>
      <c r="H28" s="66"/>
      <c r="I28" s="64"/>
      <c r="J28" s="48"/>
    </row>
    <row r="29" spans="2:10" ht="13" x14ac:dyDescent="0.3">
      <c r="B29" s="47"/>
      <c r="C29" s="67" t="s">
        <v>124</v>
      </c>
      <c r="D29" s="67"/>
      <c r="G29" s="67" t="s">
        <v>122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2024-05-29T06:17:13Z</cp:lastPrinted>
  <dcterms:created xsi:type="dcterms:W3CDTF">2022-06-01T14:39:12Z</dcterms:created>
  <dcterms:modified xsi:type="dcterms:W3CDTF">2024-05-29T06:20:01Z</dcterms:modified>
</cp:coreProperties>
</file>