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"/>
    </mc:Choice>
  </mc:AlternateContent>
  <bookViews>
    <workbookView xWindow="0" yWindow="0" windowWidth="19200" windowHeight="7310" activeTab="3"/>
  </bookViews>
  <sheets>
    <sheet name="INFO IPS" sheetId="2" r:id="rId1"/>
    <sheet name="TD" sheetId="4" r:id="rId2"/>
    <sheet name="ESTADO DE CADA FACTURA" sheetId="1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FACTURA'!$A$1:$AN$17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0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  <c r="E17" i="1" l="1"/>
  <c r="E16" i="1"/>
  <c r="E15" i="1"/>
  <c r="E14" i="1"/>
  <c r="E13" i="1"/>
  <c r="E12" i="1"/>
  <c r="E11" i="1"/>
  <c r="E10" i="1"/>
  <c r="E9" i="1"/>
  <c r="E8" i="1"/>
  <c r="E7" i="1"/>
  <c r="E6" i="1"/>
  <c r="E5" i="1"/>
  <c r="E4" i="1"/>
  <c r="E3" i="1"/>
  <c r="E2" i="1"/>
  <c r="S18" i="2"/>
  <c r="R18" i="2"/>
  <c r="Q18" i="2"/>
  <c r="P18" i="2"/>
  <c r="O18" i="2"/>
  <c r="N18" i="2"/>
  <c r="M18" i="2"/>
  <c r="L18" i="2"/>
  <c r="K18" i="2"/>
  <c r="J18" i="2"/>
</calcChain>
</file>

<file path=xl/sharedStrings.xml><?xml version="1.0" encoding="utf-8"?>
<sst xmlns="http://schemas.openxmlformats.org/spreadsheetml/2006/main" count="211" uniqueCount="121">
  <si>
    <t>ITEM</t>
  </si>
  <si>
    <t>GrupoCodigo</t>
  </si>
  <si>
    <t>GrupoNombre</t>
  </si>
  <si>
    <t>Consecutivo</t>
  </si>
  <si>
    <t>Fecha</t>
  </si>
  <si>
    <t>ValorInicial</t>
  </si>
  <si>
    <t>NumeroRadicaciónCxC</t>
  </si>
  <si>
    <t>FechaRadicaciónCxC</t>
  </si>
  <si>
    <t>ValorRadicadoCxC</t>
  </si>
  <si>
    <t>ValorObjetado</t>
  </si>
  <si>
    <t>ValorAceptado</t>
  </si>
  <si>
    <t>TotalSinVencer</t>
  </si>
  <si>
    <t>0-30</t>
  </si>
  <si>
    <t>31-60</t>
  </si>
  <si>
    <t>61-90</t>
  </si>
  <si>
    <t>91-180</t>
  </si>
  <si>
    <t>181-360</t>
  </si>
  <si>
    <t>&gt;360</t>
  </si>
  <si>
    <t>TotalSaldoFacturaFechaCorte</t>
  </si>
  <si>
    <t>COMFENALCO VALLE DEL CAUCA EPS</t>
  </si>
  <si>
    <t>FE0000178976</t>
  </si>
  <si>
    <t>FE0000177669</t>
  </si>
  <si>
    <t>FE0000129990</t>
  </si>
  <si>
    <t>FE0000167666</t>
  </si>
  <si>
    <t>FE0000177653</t>
  </si>
  <si>
    <t>FE0000177652</t>
  </si>
  <si>
    <t>FE0000176801</t>
  </si>
  <si>
    <t>FE0000176796</t>
  </si>
  <si>
    <t>FE0000153827</t>
  </si>
  <si>
    <t>FE0000161201</t>
  </si>
  <si>
    <t>FE0000164371</t>
  </si>
  <si>
    <t>FE0000167016</t>
  </si>
  <si>
    <t>FE0000170464</t>
  </si>
  <si>
    <t>FE0000170516</t>
  </si>
  <si>
    <t>FE0000171349</t>
  </si>
  <si>
    <t>FE0000171493</t>
  </si>
  <si>
    <t>RED SALUD ARMENIA ESE</t>
  </si>
  <si>
    <t>FE178976</t>
  </si>
  <si>
    <t>FE177669</t>
  </si>
  <si>
    <t>FE129990</t>
  </si>
  <si>
    <t>FE167666</t>
  </si>
  <si>
    <t>FE177653</t>
  </si>
  <si>
    <t>FE177652</t>
  </si>
  <si>
    <t>FE176801</t>
  </si>
  <si>
    <t>FE176796</t>
  </si>
  <si>
    <t>FE153827</t>
  </si>
  <si>
    <t>FE161201</t>
  </si>
  <si>
    <t>FE164371</t>
  </si>
  <si>
    <t>FE167016</t>
  </si>
  <si>
    <t>FE170464</t>
  </si>
  <si>
    <t>FE170516</t>
  </si>
  <si>
    <t>FE171349</t>
  </si>
  <si>
    <t>FE171493</t>
  </si>
  <si>
    <t>LLAVE</t>
  </si>
  <si>
    <t>FACT</t>
  </si>
  <si>
    <t>Finalizada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</si>
  <si>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</si>
  <si>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</si>
  <si>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</si>
  <si>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</si>
  <si>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</si>
  <si>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</si>
  <si>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</si>
  <si>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</si>
  <si>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</si>
  <si>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</si>
  <si>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Inicio Factura</t>
  </si>
  <si>
    <t>Glosa Aceptada</t>
  </si>
  <si>
    <t>Glosa Pendiente</t>
  </si>
  <si>
    <t>Valor Devolucion</t>
  </si>
  <si>
    <t xml:space="preserve">Valor a Pagar </t>
  </si>
  <si>
    <t>Valor_Glosa y Devolución</t>
  </si>
  <si>
    <t>TIPIFICACION</t>
  </si>
  <si>
    <t>CONCEPTO GLOSA Y DEVOLUCION</t>
  </si>
  <si>
    <t>TIPIFICACION OBJECION</t>
  </si>
  <si>
    <t>Factura cancelada</t>
  </si>
  <si>
    <t>Factura pendiente en programacion de pago</t>
  </si>
  <si>
    <t>ESTADO EPS 28-05-2024</t>
  </si>
  <si>
    <t>Cuenta de LLAVE</t>
  </si>
  <si>
    <t>Suma de TotalSaldoFacturaFechaCorte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</si>
  <si>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</si>
  <si>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</si>
  <si>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</si>
  <si>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</si>
  <si>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</si>
  <si>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</si>
  <si>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</si>
  <si>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</si>
  <si>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</si>
  <si>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</si>
  <si>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</si>
  <si>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</si>
  <si>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</si>
  <si>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</si>
  <si>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</si>
  <si>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</si>
  <si>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</si>
  <si>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</si>
  <si>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</si>
  <si>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</si>
  <si>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</si>
  <si>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</si>
  <si>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</si>
  <si>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</si>
  <si>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</si>
  <si>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</si>
  <si>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</si>
  <si>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</si>
  <si>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</si>
  <si>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</si>
  <si>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</si>
  <si>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</si>
  <si>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</si>
  <si>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</si>
  <si>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</si>
  <si>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RED SALUD ARMENIA ESE</t>
  </si>
  <si>
    <t>NIT: 801001440</t>
  </si>
  <si>
    <t>Leidy Johanna Téllez O. </t>
  </si>
  <si>
    <t>Área de cartera</t>
  </si>
  <si>
    <t>Red Salud Armenia E.S.E</t>
  </si>
  <si>
    <t>Santiago de Cali, mayo 28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</si>
</sst>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;@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color theme="0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" fillId="0" borderId="0"/>
    <xf numFmtId="168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92">
    <xf numFmtId="0" fontId="0" fillId="0" borderId="0" xfId="0"/>
    <xf numFmtId="0" fontId="0" fillId="0" borderId="0" xfId="0" applyAlignment="1">
      <alignment wrapText="1"/>
    </xf>
    <xf numFmtId="0" fontId="1" fillId="2" borderId="1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wrapText="1"/>
    </xf>
    <xf numFmtId="0" fontId="0" fillId="3" borderId="1" xfId="0" applyFill="1" applyBorder="1"/>
    <xf numFmtId="164" fontId="0" fillId="3" borderId="1" xfId="0" applyNumberFormat="1" applyFill="1" applyBorder="1"/>
    <xf numFmtId="165" fontId="0" fillId="3" borderId="1" xfId="1" applyNumberFormat="1" applyFont="1" applyFill="1" applyBorder="1"/>
    <xf numFmtId="0" fontId="0" fillId="0" borderId="1" xfId="0" applyBorder="1"/>
    <xf numFmtId="164" fontId="0" fillId="0" borderId="1" xfId="0" applyNumberFormat="1" applyBorder="1"/>
    <xf numFmtId="165" fontId="0" fillId="0" borderId="1" xfId="1" applyNumberFormat="1" applyFont="1" applyBorder="1"/>
    <xf numFmtId="165" fontId="3" fillId="0" borderId="1" xfId="1" applyNumberFormat="1" applyFont="1" applyBorder="1"/>
    <xf numFmtId="0" fontId="4" fillId="4" borderId="1" xfId="0" applyFont="1" applyFill="1" applyBorder="1" applyAlignment="1">
      <alignment horizontal="center" vertical="center" wrapText="1"/>
    </xf>
    <xf numFmtId="166" fontId="4" fillId="4" borderId="1" xfId="2" applyNumberFormat="1" applyFont="1" applyFill="1" applyBorder="1" applyAlignment="1">
      <alignment horizontal="center" vertical="center" wrapText="1"/>
    </xf>
    <xf numFmtId="1" fontId="4" fillId="4" borderId="1" xfId="0" applyNumberFormat="1" applyFont="1" applyFill="1" applyBorder="1" applyAlignment="1">
      <alignment horizontal="center" vertical="center" wrapText="1"/>
    </xf>
    <xf numFmtId="166" fontId="4" fillId="5" borderId="1" xfId="2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6" fillId="3" borderId="1" xfId="0" applyFont="1" applyFill="1" applyBorder="1"/>
    <xf numFmtId="164" fontId="6" fillId="3" borderId="1" xfId="0" applyNumberFormat="1" applyFont="1" applyFill="1" applyBorder="1"/>
    <xf numFmtId="165" fontId="6" fillId="3" borderId="1" xfId="1" applyNumberFormat="1" applyFont="1" applyFill="1" applyBorder="1"/>
    <xf numFmtId="0" fontId="6" fillId="0" borderId="1" xfId="0" applyFont="1" applyBorder="1"/>
    <xf numFmtId="0" fontId="6" fillId="0" borderId="0" xfId="0" applyFont="1"/>
    <xf numFmtId="164" fontId="6" fillId="0" borderId="1" xfId="0" applyNumberFormat="1" applyFont="1" applyBorder="1"/>
    <xf numFmtId="165" fontId="6" fillId="0" borderId="1" xfId="1" applyNumberFormat="1" applyFont="1" applyBorder="1"/>
    <xf numFmtId="14" fontId="6" fillId="0" borderId="1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9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0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0" fontId="9" fillId="0" borderId="13" xfId="3" applyNumberFormat="1" applyFont="1" applyBorder="1" applyAlignment="1">
      <alignment horizontal="right"/>
    </xf>
    <xf numFmtId="170" fontId="8" fillId="0" borderId="0" xfId="3" applyNumberFormat="1" applyFont="1"/>
    <xf numFmtId="170" fontId="9" fillId="0" borderId="9" xfId="3" applyNumberFormat="1" applyFont="1" applyBorder="1"/>
    <xf numFmtId="170" fontId="8" fillId="0" borderId="9" xfId="3" applyNumberFormat="1" applyFont="1" applyBorder="1"/>
    <xf numFmtId="170" fontId="9" fillId="0" borderId="0" xfId="3" applyNumberFormat="1" applyFont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8" fillId="6" borderId="0" xfId="3" applyFont="1" applyFill="1"/>
    <xf numFmtId="0" fontId="9" fillId="0" borderId="0" xfId="3" applyFont="1" applyAlignment="1">
      <alignment horizontal="center"/>
    </xf>
    <xf numFmtId="171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72" fontId="8" fillId="0" borderId="13" xfId="5" applyNumberFormat="1" applyFont="1" applyBorder="1" applyAlignment="1">
      <alignment horizontal="center"/>
    </xf>
    <xf numFmtId="171" fontId="8" fillId="0" borderId="13" xfId="5" applyNumberFormat="1" applyFont="1" applyBorder="1" applyAlignment="1">
      <alignment horizontal="right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10" fillId="0" borderId="0" xfId="3" applyFont="1" applyAlignment="1">
      <alignment horizontal="center" vertical="center" wrapText="1"/>
    </xf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0.705764930557" createdVersion="5" refreshedVersion="5" minRefreshableVersion="3" recordCount="16">
  <cacheSource type="worksheet">
    <worksheetSource ref="A1:AN17" sheet="ESTADO DE CADA FACTURA"/>
  </cacheSource>
  <cacheFields count="40">
    <cacheField name="ITEM" numFmtId="0">
      <sharedItems containsSemiMixedTypes="0" containsString="0" containsNumber="1" containsInteger="1" minValue="1" maxValue="16"/>
    </cacheField>
    <cacheField name="GrupoCodigo" numFmtId="0">
      <sharedItems containsSemiMixedTypes="0" containsString="0" containsNumber="1" containsInteger="1" minValue="801001440" maxValue="801001440"/>
    </cacheField>
    <cacheField name="GrupoNombre" numFmtId="0">
      <sharedItems/>
    </cacheField>
    <cacheField name="FACT" numFmtId="0">
      <sharedItems/>
    </cacheField>
    <cacheField name="LLAVE" numFmtId="0">
      <sharedItems/>
    </cacheField>
    <cacheField name="Fecha" numFmtId="164">
      <sharedItems containsSemiMixedTypes="0" containsNonDate="0" containsDate="1" containsString="0" minDate="2022-12-20T02:20:00" maxDate="2024-04-02T08:06:00"/>
    </cacheField>
    <cacheField name="ValorInicial" numFmtId="165">
      <sharedItems containsSemiMixedTypes="0" containsString="0" containsNumber="1" containsInteger="1" minValue="7600" maxValue="181788"/>
    </cacheField>
    <cacheField name="NumeroRadicaciónCxC" numFmtId="0">
      <sharedItems containsSemiMixedTypes="0" containsString="0" containsNumber="1" containsInteger="1" minValue="21472" maxValue="24612"/>
    </cacheField>
    <cacheField name="FechaRadicaciónCxC" numFmtId="164">
      <sharedItems containsSemiMixedTypes="0" containsNonDate="0" containsDate="1" containsString="0" minDate="2023-01-12T06:50:00" maxDate="2024-04-16T15:21:00"/>
    </cacheField>
    <cacheField name="ValorRadicadoCxC" numFmtId="165">
      <sharedItems containsSemiMixedTypes="0" containsString="0" containsNumber="1" containsInteger="1" minValue="7600" maxValue="181788"/>
    </cacheField>
    <cacheField name="ValorObjetado" numFmtId="165">
      <sharedItems containsSemiMixedTypes="0" containsString="0" containsNumber="1" containsInteger="1" minValue="0" maxValue="96641"/>
    </cacheField>
    <cacheField name="ValorAceptado" numFmtId="165">
      <sharedItems containsSemiMixedTypes="0" containsString="0" containsNumber="1" containsInteger="1" minValue="0" maxValue="0"/>
    </cacheField>
    <cacheField name="TotalSinVencer" numFmtId="165">
      <sharedItems containsSemiMixedTypes="0" containsString="0" containsNumber="1" containsInteger="1" minValue="0" maxValue="0"/>
    </cacheField>
    <cacheField name="0-30" numFmtId="165">
      <sharedItems containsSemiMixedTypes="0" containsString="0" containsNumber="1" containsInteger="1" minValue="0" maxValue="124721"/>
    </cacheField>
    <cacheField name="31-60" numFmtId="165">
      <sharedItems containsSemiMixedTypes="0" containsString="0" containsNumber="1" containsInteger="1" minValue="0" maxValue="16646"/>
    </cacheField>
    <cacheField name="61-90" numFmtId="165">
      <sharedItems containsSemiMixedTypes="0" containsString="0" containsNumber="1" containsInteger="1" minValue="0" maxValue="0"/>
    </cacheField>
    <cacheField name="91-180" numFmtId="165">
      <sharedItems containsSemiMixedTypes="0" containsString="0" containsNumber="1" containsInteger="1" minValue="0" maxValue="181788"/>
    </cacheField>
    <cacheField name="181-360" numFmtId="165">
      <sharedItems containsSemiMixedTypes="0" containsString="0" containsNumber="1" containsInteger="1" minValue="0" maxValue="96641"/>
    </cacheField>
    <cacheField name="&gt;360" numFmtId="165">
      <sharedItems containsSemiMixedTypes="0" containsString="0" containsNumber="1" containsInteger="1" minValue="0" maxValue="95703"/>
    </cacheField>
    <cacheField name="TotalSaldoFacturaFechaCorte" numFmtId="165">
      <sharedItems containsSemiMixedTypes="0" containsString="0" containsNumber="1" containsInteger="1" minValue="7600" maxValue="181788"/>
    </cacheField>
    <cacheField name="ESTADO EPS 28-05-2024" numFmtId="0">
      <sharedItems count="2">
        <s v="Factura cancel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114403"/>
    </cacheField>
    <cacheField name="DOC CONTA" numFmtId="0">
      <sharedItems containsString="0" containsBlank="1" containsNumber="1" containsInteger="1" minValue="136166564" maxValue="1222452222"/>
    </cacheField>
    <cacheField name="VALO CANCELADO SAP" numFmtId="165">
      <sharedItems containsSemiMixedTypes="0" containsString="0" containsNumber="1" containsInteger="1" minValue="0" maxValue="181788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1091" maxValue="2201511091"/>
    </cacheField>
    <cacheField name="FECHA COMPENSACION SAP" numFmtId="14">
      <sharedItems containsNonDate="0" containsDate="1" containsString="0" containsBlank="1" minDate="2024-05-28T00:00:00" maxDate="2024-05-29T00:00:00"/>
    </cacheField>
    <cacheField name="VALOR TRANFERENCIA" numFmtId="165">
      <sharedItems containsSemiMixedTypes="0" containsString="0" containsNumber="1" containsInteger="1" minValue="0" maxValue="41885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2-20T00:00:00" maxDate="2024-04-03T00:00:00"/>
    </cacheField>
    <cacheField name="Fecha Radicacion" numFmtId="14">
      <sharedItems containsSemiMixedTypes="0" containsNonDate="0" containsDate="1" containsString="0" minDate="2023-11-01T00:00:00" maxDate="2024-05-03T00:00:00"/>
    </cacheField>
    <cacheField name="Valor Inicio Factura" numFmtId="165">
      <sharedItems containsSemiMixedTypes="0" containsString="0" containsNumber="1" containsInteger="1" minValue="7600" maxValue="181788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5">
      <sharedItems containsSemiMixedTypes="0" containsString="0" containsNumber="1" containsInteger="1" minValue="7600" maxValue="18178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">
  <r>
    <n v="1"/>
    <n v="801001440"/>
    <s v="RED SALUD ARMENIA ESE"/>
    <s v="FE178976"/>
    <s v="801001440_FE178976"/>
    <d v="2024-04-02T08:06:00"/>
    <n v="124721"/>
    <n v="24612"/>
    <d v="2024-04-16T15:21:00"/>
    <n v="124721"/>
    <n v="0"/>
    <n v="0"/>
    <n v="0"/>
    <n v="124721"/>
    <n v="0"/>
    <n v="0"/>
    <n v="0"/>
    <n v="0"/>
    <n v="0"/>
    <n v="124721"/>
    <x v="0"/>
    <n v="0"/>
    <m/>
    <n v="124721"/>
    <n v="0"/>
    <n v="2201511091"/>
    <d v="2024-05-28T00:00:00"/>
    <n v="418858"/>
    <s v="Finalizada"/>
    <d v="2024-04-02T00:00:00"/>
    <d v="2024-05-02T00:00:00"/>
    <n v="124721"/>
    <n v="0"/>
    <n v="0"/>
    <n v="0"/>
    <n v="0"/>
    <m/>
    <m/>
    <m/>
    <n v="124721"/>
  </r>
  <r>
    <n v="2"/>
    <n v="801001440"/>
    <s v="RED SALUD ARMENIA ESE"/>
    <s v="FE177669"/>
    <s v="801001440_FE177669"/>
    <d v="2024-03-15T13:06:00"/>
    <n v="16646"/>
    <n v="24425"/>
    <d v="2024-03-26T12:27:00"/>
    <n v="16646"/>
    <n v="0"/>
    <n v="0"/>
    <n v="0"/>
    <n v="0"/>
    <n v="16646"/>
    <n v="0"/>
    <n v="0"/>
    <n v="0"/>
    <n v="0"/>
    <n v="16646"/>
    <x v="0"/>
    <n v="0"/>
    <m/>
    <n v="16646"/>
    <n v="0"/>
    <n v="2201511091"/>
    <d v="2024-05-28T00:00:00"/>
    <n v="418858"/>
    <s v="Finalizada"/>
    <d v="2024-03-15T00:00:00"/>
    <d v="2024-04-08T00:00:00"/>
    <n v="16646"/>
    <n v="0"/>
    <n v="0"/>
    <n v="0"/>
    <n v="0"/>
    <m/>
    <m/>
    <m/>
    <n v="16646"/>
  </r>
  <r>
    <n v="3"/>
    <n v="801001440"/>
    <s v="RED SALUD ARMENIA ESE"/>
    <s v="FE129990"/>
    <s v="801001440_FE129990"/>
    <d v="2022-12-20T02:20:00"/>
    <n v="95703"/>
    <n v="21472"/>
    <d v="2023-01-12T06:50:00"/>
    <n v="95703"/>
    <n v="95703"/>
    <n v="0"/>
    <n v="0"/>
    <n v="0"/>
    <n v="0"/>
    <n v="0"/>
    <n v="0"/>
    <n v="0"/>
    <n v="95703"/>
    <n v="95703"/>
    <x v="0"/>
    <n v="0"/>
    <m/>
    <n v="95703"/>
    <n v="0"/>
    <n v="2201511091"/>
    <d v="2024-05-28T00:00:00"/>
    <n v="418858"/>
    <s v="Finalizada"/>
    <d v="2022-12-20T00:00:00"/>
    <d v="2023-11-01T00:00:00"/>
    <n v="95703"/>
    <n v="0"/>
    <n v="0"/>
    <n v="0"/>
    <n v="0"/>
    <m/>
    <m/>
    <m/>
    <n v="95703"/>
  </r>
  <r>
    <n v="4"/>
    <n v="801001440"/>
    <s v="RED SALUD ARMENIA ESE"/>
    <s v="FE167666"/>
    <s v="801001440_FE167666"/>
    <d v="2023-12-07T19:52:00"/>
    <n v="181788"/>
    <n v="23804"/>
    <d v="2023-12-14T10:03:00"/>
    <n v="181788"/>
    <n v="0"/>
    <n v="0"/>
    <n v="0"/>
    <n v="0"/>
    <n v="0"/>
    <n v="0"/>
    <n v="181788"/>
    <n v="0"/>
    <n v="0"/>
    <n v="181788"/>
    <x v="0"/>
    <n v="0"/>
    <m/>
    <n v="181788"/>
    <n v="0"/>
    <n v="2201511091"/>
    <d v="2024-05-28T00:00:00"/>
    <n v="418858"/>
    <s v="Finalizada"/>
    <d v="2023-12-07T00:00:00"/>
    <d v="2023-12-14T00:00:00"/>
    <n v="181788"/>
    <n v="0"/>
    <n v="0"/>
    <n v="0"/>
    <n v="0"/>
    <m/>
    <m/>
    <m/>
    <n v="181788"/>
  </r>
  <r>
    <n v="5"/>
    <n v="801001440"/>
    <s v="RED SALUD ARMENIA ESE"/>
    <s v="FE177653"/>
    <s v="801001440_FE177653"/>
    <d v="2024-03-15T09:40:00"/>
    <n v="8323"/>
    <n v="24424"/>
    <d v="2024-03-26T12:27:00"/>
    <n v="8323"/>
    <n v="0"/>
    <n v="0"/>
    <n v="0"/>
    <n v="0"/>
    <n v="8323"/>
    <n v="0"/>
    <n v="0"/>
    <n v="0"/>
    <n v="0"/>
    <n v="8323"/>
    <x v="1"/>
    <n v="8323"/>
    <n v="1222452222"/>
    <n v="0"/>
    <n v="0"/>
    <m/>
    <m/>
    <n v="0"/>
    <s v="Finalizada"/>
    <d v="2024-03-15T00:00:00"/>
    <d v="2024-04-08T00:00:00"/>
    <n v="8323"/>
    <n v="0"/>
    <n v="0"/>
    <n v="0"/>
    <n v="0"/>
    <m/>
    <m/>
    <m/>
    <n v="8323"/>
  </r>
  <r>
    <n v="6"/>
    <n v="801001440"/>
    <s v="RED SALUD ARMENIA ESE"/>
    <s v="FE177652"/>
    <s v="801001440_FE177652"/>
    <d v="2024-03-15T09:38:00"/>
    <n v="8323"/>
    <n v="24423"/>
    <d v="2024-03-26T12:25:00"/>
    <n v="8323"/>
    <n v="0"/>
    <n v="0"/>
    <n v="0"/>
    <n v="0"/>
    <n v="8323"/>
    <n v="0"/>
    <n v="0"/>
    <n v="0"/>
    <n v="0"/>
    <n v="8323"/>
    <x v="1"/>
    <n v="8323"/>
    <n v="1222452221"/>
    <n v="0"/>
    <n v="0"/>
    <m/>
    <m/>
    <n v="0"/>
    <s v="Finalizada"/>
    <d v="2024-03-15T00:00:00"/>
    <d v="2024-04-08T00:00:00"/>
    <n v="8323"/>
    <n v="0"/>
    <n v="0"/>
    <n v="0"/>
    <n v="0"/>
    <m/>
    <m/>
    <m/>
    <n v="8323"/>
  </r>
  <r>
    <n v="7"/>
    <n v="801001440"/>
    <s v="RED SALUD ARMENIA ESE"/>
    <s v="FE176801"/>
    <s v="801001440_FE176801"/>
    <d v="2024-03-07T09:33:00"/>
    <n v="8323"/>
    <n v="24413"/>
    <d v="2024-03-20T15:11:00"/>
    <n v="8323"/>
    <n v="0"/>
    <n v="0"/>
    <n v="0"/>
    <n v="0"/>
    <n v="8323"/>
    <n v="0"/>
    <n v="0"/>
    <n v="0"/>
    <n v="0"/>
    <n v="8323"/>
    <x v="1"/>
    <n v="8323"/>
    <n v="1222452220"/>
    <n v="0"/>
    <n v="0"/>
    <m/>
    <m/>
    <n v="0"/>
    <s v="Finalizada"/>
    <d v="2024-03-07T00:00:00"/>
    <d v="2024-04-08T00:00:00"/>
    <n v="8323"/>
    <n v="0"/>
    <n v="0"/>
    <n v="0"/>
    <n v="0"/>
    <m/>
    <m/>
    <m/>
    <n v="8323"/>
  </r>
  <r>
    <n v="8"/>
    <n v="801001440"/>
    <s v="RED SALUD ARMENIA ESE"/>
    <s v="FE176796"/>
    <s v="801001440_FE176796"/>
    <d v="2024-03-07T09:19:00"/>
    <n v="16646"/>
    <n v="24414"/>
    <d v="2024-03-20T15:12:00"/>
    <n v="16646"/>
    <n v="0"/>
    <n v="0"/>
    <n v="0"/>
    <n v="0"/>
    <n v="16646"/>
    <n v="0"/>
    <n v="0"/>
    <n v="0"/>
    <n v="0"/>
    <n v="16646"/>
    <x v="1"/>
    <n v="16646"/>
    <n v="1222452219"/>
    <n v="0"/>
    <n v="0"/>
    <m/>
    <m/>
    <n v="0"/>
    <s v="Finalizada"/>
    <d v="2024-03-07T00:00:00"/>
    <d v="2024-04-08T00:00:00"/>
    <n v="16646"/>
    <n v="0"/>
    <n v="0"/>
    <n v="0"/>
    <n v="0"/>
    <m/>
    <m/>
    <m/>
    <n v="16646"/>
  </r>
  <r>
    <n v="9"/>
    <n v="801001440"/>
    <s v="RED SALUD ARMENIA ESE"/>
    <s v="FE153827"/>
    <s v="801001440_FE153827"/>
    <d v="2023-08-11T04:21:00"/>
    <n v="96641"/>
    <n v="23089"/>
    <d v="2023-08-28T16:12:00"/>
    <n v="96641"/>
    <n v="96641"/>
    <n v="0"/>
    <n v="0"/>
    <n v="0"/>
    <n v="0"/>
    <n v="0"/>
    <n v="0"/>
    <n v="96641"/>
    <n v="0"/>
    <n v="96641"/>
    <x v="1"/>
    <n v="96641"/>
    <n v="1222384553"/>
    <n v="0"/>
    <n v="0"/>
    <m/>
    <m/>
    <n v="0"/>
    <s v="Finalizada"/>
    <d v="2023-08-11T00:00:00"/>
    <d v="2024-02-01T00:00:00"/>
    <n v="96641"/>
    <n v="0"/>
    <n v="0"/>
    <n v="0"/>
    <n v="0"/>
    <m/>
    <m/>
    <m/>
    <n v="96641"/>
  </r>
  <r>
    <n v="10"/>
    <n v="801001440"/>
    <s v="RED SALUD ARMENIA ESE"/>
    <s v="FE161201"/>
    <s v="801001440_FE161201"/>
    <d v="2023-10-09T09:16:00"/>
    <n v="7600"/>
    <n v="23480"/>
    <d v="2023-10-24T16:29:00"/>
    <n v="7600"/>
    <n v="0"/>
    <n v="0"/>
    <n v="0"/>
    <n v="0"/>
    <n v="0"/>
    <n v="0"/>
    <n v="0"/>
    <n v="7600"/>
    <n v="0"/>
    <n v="7600"/>
    <x v="1"/>
    <n v="7600"/>
    <n v="136166564"/>
    <n v="0"/>
    <n v="0"/>
    <m/>
    <m/>
    <n v="0"/>
    <s v="Finalizada"/>
    <d v="2023-10-09T00:00:00"/>
    <d v="2023-11-01T00:00:00"/>
    <n v="7600"/>
    <n v="0"/>
    <n v="0"/>
    <n v="0"/>
    <n v="0"/>
    <m/>
    <m/>
    <m/>
    <n v="7600"/>
  </r>
  <r>
    <n v="11"/>
    <n v="801001440"/>
    <s v="RED SALUD ARMENIA ESE"/>
    <s v="FE164371"/>
    <s v="801001440_FE164371"/>
    <d v="2023-11-07T12:06:00"/>
    <n v="7600"/>
    <n v="23656"/>
    <d v="2023-11-24T10:22:00"/>
    <n v="7600"/>
    <n v="0"/>
    <n v="0"/>
    <n v="0"/>
    <n v="0"/>
    <n v="0"/>
    <n v="0"/>
    <n v="7600"/>
    <n v="0"/>
    <n v="0"/>
    <n v="7600"/>
    <x v="1"/>
    <n v="7600"/>
    <n v="136167023"/>
    <n v="0"/>
    <n v="0"/>
    <m/>
    <m/>
    <n v="0"/>
    <s v="Finalizada"/>
    <d v="2023-11-07T00:00:00"/>
    <d v="2023-12-11T00:00:00"/>
    <n v="7600"/>
    <n v="0"/>
    <n v="0"/>
    <n v="0"/>
    <n v="0"/>
    <m/>
    <m/>
    <m/>
    <n v="7600"/>
  </r>
  <r>
    <n v="12"/>
    <n v="801001440"/>
    <s v="RED SALUD ARMENIA ESE"/>
    <s v="FE167016"/>
    <s v="801001440_FE167016"/>
    <d v="2023-12-02T04:04:00"/>
    <n v="86391"/>
    <n v="23805"/>
    <d v="2023-12-14T10:22:00"/>
    <n v="86391"/>
    <n v="86391"/>
    <n v="0"/>
    <n v="0"/>
    <n v="0"/>
    <n v="0"/>
    <n v="0"/>
    <n v="86391"/>
    <n v="0"/>
    <n v="0"/>
    <n v="86391"/>
    <x v="1"/>
    <n v="86391"/>
    <n v="1222442891"/>
    <n v="0"/>
    <n v="0"/>
    <m/>
    <m/>
    <n v="0"/>
    <s v="Finalizada"/>
    <d v="2023-12-02T00:00:00"/>
    <d v="2024-04-08T00:00:00"/>
    <n v="86391"/>
    <n v="0"/>
    <n v="0"/>
    <n v="0"/>
    <n v="0"/>
    <m/>
    <m/>
    <m/>
    <n v="86391"/>
  </r>
  <r>
    <n v="13"/>
    <n v="801001440"/>
    <s v="RED SALUD ARMENIA ESE"/>
    <s v="FE170464"/>
    <s v="801001440_FE170464"/>
    <d v="2024-01-09T08:35:00"/>
    <n v="8434"/>
    <n v="24019"/>
    <d v="2024-01-18T13:39:00"/>
    <n v="8434"/>
    <n v="0"/>
    <n v="0"/>
    <n v="0"/>
    <n v="0"/>
    <n v="0"/>
    <n v="0"/>
    <n v="8434"/>
    <n v="0"/>
    <n v="0"/>
    <n v="8434"/>
    <x v="1"/>
    <n v="16868"/>
    <n v="1222398095"/>
    <n v="0"/>
    <n v="0"/>
    <m/>
    <m/>
    <n v="0"/>
    <s v="Finalizada"/>
    <d v="2024-01-09T00:00:00"/>
    <d v="2024-02-06T00:00:00"/>
    <n v="8434"/>
    <n v="0"/>
    <n v="0"/>
    <n v="0"/>
    <n v="0"/>
    <m/>
    <m/>
    <m/>
    <n v="8434"/>
  </r>
  <r>
    <n v="14"/>
    <n v="801001440"/>
    <s v="RED SALUD ARMENIA ESE"/>
    <s v="FE170516"/>
    <s v="801001440_FE170516"/>
    <d v="2024-01-09T11:50:00"/>
    <n v="8434"/>
    <n v="24020"/>
    <d v="2024-01-18T13:40:00"/>
    <n v="8434"/>
    <n v="0"/>
    <n v="0"/>
    <n v="0"/>
    <n v="0"/>
    <n v="0"/>
    <n v="0"/>
    <n v="8434"/>
    <n v="0"/>
    <n v="0"/>
    <n v="8434"/>
    <x v="1"/>
    <n v="16868"/>
    <n v="1222398096"/>
    <n v="0"/>
    <n v="0"/>
    <m/>
    <m/>
    <n v="0"/>
    <s v="Finalizada"/>
    <d v="2024-01-09T00:00:00"/>
    <d v="2024-02-06T00:00:00"/>
    <n v="8434"/>
    <n v="0"/>
    <n v="0"/>
    <n v="0"/>
    <n v="0"/>
    <m/>
    <m/>
    <m/>
    <n v="8434"/>
  </r>
  <r>
    <n v="15"/>
    <n v="801001440"/>
    <s v="RED SALUD ARMENIA ESE"/>
    <s v="FE171349"/>
    <s v="801001440_FE171349"/>
    <d v="2024-01-17T13:14:00"/>
    <n v="114403"/>
    <n v="24026"/>
    <d v="2024-01-23T06:55:00"/>
    <n v="114403"/>
    <n v="0"/>
    <n v="0"/>
    <n v="0"/>
    <n v="0"/>
    <n v="0"/>
    <n v="0"/>
    <n v="114403"/>
    <n v="0"/>
    <n v="0"/>
    <n v="114403"/>
    <x v="1"/>
    <n v="114403"/>
    <n v="1222398247"/>
    <n v="0"/>
    <n v="0"/>
    <m/>
    <m/>
    <n v="0"/>
    <s v="Finalizada"/>
    <d v="2024-01-17T00:00:00"/>
    <d v="2024-02-06T00:00:00"/>
    <n v="114403"/>
    <n v="0"/>
    <n v="0"/>
    <n v="0"/>
    <n v="0"/>
    <m/>
    <m/>
    <m/>
    <n v="114403"/>
  </r>
  <r>
    <n v="16"/>
    <n v="801001440"/>
    <s v="RED SALUD ARMENIA ESE"/>
    <s v="FE171493"/>
    <s v="801001440_FE171493"/>
    <d v="2024-01-18T16:26:00"/>
    <n v="96778"/>
    <n v="24034"/>
    <d v="2024-01-23T15:19:00"/>
    <n v="96778"/>
    <n v="0"/>
    <n v="0"/>
    <n v="0"/>
    <n v="0"/>
    <n v="0"/>
    <n v="0"/>
    <n v="96778"/>
    <n v="0"/>
    <n v="0"/>
    <n v="96778"/>
    <x v="1"/>
    <n v="96778"/>
    <n v="1222398248"/>
    <n v="0"/>
    <n v="0"/>
    <m/>
    <m/>
    <n v="0"/>
    <s v="Finalizada"/>
    <d v="2024-01-18T00:00:00"/>
    <d v="2024-02-06T00:00:00"/>
    <n v="96778"/>
    <n v="0"/>
    <n v="0"/>
    <n v="0"/>
    <n v="0"/>
    <m/>
    <m/>
    <m/>
    <n v="9677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7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0">
    <pivotField showAll="0"/>
    <pivotField showAll="0"/>
    <pivotField showAll="0"/>
    <pivotField showAll="0"/>
    <pivotField dataField="1" showAll="0"/>
    <pivotField numFmtId="164" showAll="0"/>
    <pivotField numFmtId="165" showAll="0"/>
    <pivotField showAll="0"/>
    <pivotField numFmtId="164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dataField="1" numFmtId="165" showAll="0"/>
    <pivotField axis="axisRow" showAll="0">
      <items count="3">
        <item x="0"/>
        <item x="1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numFmtId="14" showAll="0"/>
    <pivotField numFmtId="14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2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4" subtotal="count" baseField="0" baseItem="0"/>
    <dataField name="Suma de TotalSaldoFacturaFechaCorte" fld="1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"/>
  <sheetViews>
    <sheetView workbookViewId="0">
      <selection activeCell="B1" sqref="B1"/>
    </sheetView>
  </sheetViews>
  <sheetFormatPr baseColWidth="10" defaultColWidth="11.453125" defaultRowHeight="14.5" x14ac:dyDescent="0.35"/>
  <cols>
    <col min="1" max="1" width="5.1796875" customWidth="1"/>
    <col min="6" max="6" width="13" bestFit="1" customWidth="1"/>
    <col min="9" max="9" width="13" bestFit="1" customWidth="1"/>
    <col min="10" max="10" width="12" bestFit="1" customWidth="1"/>
    <col min="11" max="12" width="11.54296875" bestFit="1" customWidth="1"/>
    <col min="13" max="13" width="13" bestFit="1" customWidth="1"/>
    <col min="14" max="14" width="12" bestFit="1" customWidth="1"/>
    <col min="15" max="15" width="11.54296875" bestFit="1" customWidth="1"/>
    <col min="16" max="16" width="13" bestFit="1" customWidth="1"/>
    <col min="17" max="18" width="12" bestFit="1" customWidth="1"/>
    <col min="19" max="19" width="13" bestFit="1" customWidth="1"/>
  </cols>
  <sheetData>
    <row r="1" spans="1:19" s="1" customFormat="1" ht="43.5" x14ac:dyDescent="0.35">
      <c r="A1" s="2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</row>
    <row r="2" spans="1:19" x14ac:dyDescent="0.35">
      <c r="A2" s="4">
        <v>1</v>
      </c>
      <c r="B2" s="4">
        <v>890303093</v>
      </c>
      <c r="C2" s="4" t="s">
        <v>19</v>
      </c>
      <c r="D2" s="4" t="s">
        <v>20</v>
      </c>
      <c r="E2" s="5">
        <v>45384.337500000001</v>
      </c>
      <c r="F2" s="6">
        <v>124721</v>
      </c>
      <c r="G2" s="4">
        <v>24612</v>
      </c>
      <c r="H2" s="5">
        <v>45398.63958333333</v>
      </c>
      <c r="I2" s="6">
        <v>124721</v>
      </c>
      <c r="J2" s="6">
        <v>0</v>
      </c>
      <c r="K2" s="6">
        <v>0</v>
      </c>
      <c r="L2" s="6">
        <v>0</v>
      </c>
      <c r="M2" s="6">
        <v>124721</v>
      </c>
      <c r="N2" s="6">
        <v>0</v>
      </c>
      <c r="O2" s="6">
        <v>0</v>
      </c>
      <c r="P2" s="6">
        <v>0</v>
      </c>
      <c r="Q2" s="6">
        <v>0</v>
      </c>
      <c r="R2" s="6">
        <v>0</v>
      </c>
      <c r="S2" s="6">
        <v>124721</v>
      </c>
    </row>
    <row r="3" spans="1:19" x14ac:dyDescent="0.35">
      <c r="A3" s="7">
        <v>2</v>
      </c>
      <c r="B3" s="7">
        <v>890303093</v>
      </c>
      <c r="C3" s="7" t="s">
        <v>19</v>
      </c>
      <c r="D3" s="7" t="s">
        <v>21</v>
      </c>
      <c r="E3" s="8">
        <v>45366.54583333333</v>
      </c>
      <c r="F3" s="9">
        <v>16646</v>
      </c>
      <c r="G3" s="7">
        <v>24425</v>
      </c>
      <c r="H3" s="8">
        <v>45377.518750000003</v>
      </c>
      <c r="I3" s="9">
        <v>16646</v>
      </c>
      <c r="J3" s="9">
        <v>0</v>
      </c>
      <c r="K3" s="9">
        <v>0</v>
      </c>
      <c r="L3" s="9">
        <v>0</v>
      </c>
      <c r="M3" s="9">
        <v>0</v>
      </c>
      <c r="N3" s="9">
        <v>16646</v>
      </c>
      <c r="O3" s="9">
        <v>0</v>
      </c>
      <c r="P3" s="9">
        <v>0</v>
      </c>
      <c r="Q3" s="9">
        <v>0</v>
      </c>
      <c r="R3" s="9">
        <v>0</v>
      </c>
      <c r="S3" s="9">
        <v>16646</v>
      </c>
    </row>
    <row r="4" spans="1:19" x14ac:dyDescent="0.35">
      <c r="A4" s="4">
        <v>3</v>
      </c>
      <c r="B4" s="4">
        <v>890303093</v>
      </c>
      <c r="C4" s="4" t="s">
        <v>19</v>
      </c>
      <c r="D4" s="4" t="s">
        <v>22</v>
      </c>
      <c r="E4" s="5">
        <v>44915.097222222219</v>
      </c>
      <c r="F4" s="6">
        <v>95703</v>
      </c>
      <c r="G4" s="4">
        <v>21472</v>
      </c>
      <c r="H4" s="5">
        <v>44938.284722222219</v>
      </c>
      <c r="I4" s="6">
        <v>95703</v>
      </c>
      <c r="J4" s="6">
        <v>95703</v>
      </c>
      <c r="K4" s="6">
        <v>0</v>
      </c>
      <c r="L4" s="6">
        <v>0</v>
      </c>
      <c r="M4" s="6">
        <v>0</v>
      </c>
      <c r="N4" s="6">
        <v>0</v>
      </c>
      <c r="O4" s="6">
        <v>0</v>
      </c>
      <c r="P4" s="6">
        <v>0</v>
      </c>
      <c r="Q4" s="6">
        <v>0</v>
      </c>
      <c r="R4" s="6">
        <v>95703</v>
      </c>
      <c r="S4" s="6">
        <v>95703</v>
      </c>
    </row>
    <row r="5" spans="1:19" x14ac:dyDescent="0.35">
      <c r="A5" s="7">
        <v>4</v>
      </c>
      <c r="B5" s="7">
        <v>890303093</v>
      </c>
      <c r="C5" s="7" t="s">
        <v>19</v>
      </c>
      <c r="D5" s="7" t="s">
        <v>23</v>
      </c>
      <c r="E5" s="8">
        <v>45267.827777777777</v>
      </c>
      <c r="F5" s="9">
        <v>181788</v>
      </c>
      <c r="G5" s="7">
        <v>23804</v>
      </c>
      <c r="H5" s="8">
        <v>45274.418749999997</v>
      </c>
      <c r="I5" s="9">
        <v>181788</v>
      </c>
      <c r="J5" s="9">
        <v>0</v>
      </c>
      <c r="K5" s="9">
        <v>0</v>
      </c>
      <c r="L5" s="9">
        <v>0</v>
      </c>
      <c r="M5" s="9">
        <v>0</v>
      </c>
      <c r="N5" s="9">
        <v>0</v>
      </c>
      <c r="O5" s="9">
        <v>0</v>
      </c>
      <c r="P5" s="9">
        <v>181788</v>
      </c>
      <c r="Q5" s="9">
        <v>0</v>
      </c>
      <c r="R5" s="9">
        <v>0</v>
      </c>
      <c r="S5" s="9">
        <v>181788</v>
      </c>
    </row>
    <row r="6" spans="1:19" x14ac:dyDescent="0.35">
      <c r="A6" s="4">
        <v>5</v>
      </c>
      <c r="B6" s="4">
        <v>890303093</v>
      </c>
      <c r="C6" s="4" t="s">
        <v>19</v>
      </c>
      <c r="D6" s="4" t="s">
        <v>24</v>
      </c>
      <c r="E6" s="5">
        <v>45366.402777777781</v>
      </c>
      <c r="F6" s="6">
        <v>8323</v>
      </c>
      <c r="G6" s="4">
        <v>24424</v>
      </c>
      <c r="H6" s="5">
        <v>45377.518750000003</v>
      </c>
      <c r="I6" s="6">
        <v>8323</v>
      </c>
      <c r="J6" s="6">
        <v>0</v>
      </c>
      <c r="K6" s="6">
        <v>0</v>
      </c>
      <c r="L6" s="6">
        <v>0</v>
      </c>
      <c r="M6" s="6">
        <v>0</v>
      </c>
      <c r="N6" s="6">
        <v>8323</v>
      </c>
      <c r="O6" s="6">
        <v>0</v>
      </c>
      <c r="P6" s="6">
        <v>0</v>
      </c>
      <c r="Q6" s="6">
        <v>0</v>
      </c>
      <c r="R6" s="6">
        <v>0</v>
      </c>
      <c r="S6" s="6">
        <v>8323</v>
      </c>
    </row>
    <row r="7" spans="1:19" x14ac:dyDescent="0.35">
      <c r="A7" s="7">
        <v>6</v>
      </c>
      <c r="B7" s="7">
        <v>890303093</v>
      </c>
      <c r="C7" s="7" t="s">
        <v>19</v>
      </c>
      <c r="D7" s="7" t="s">
        <v>25</v>
      </c>
      <c r="E7" s="8">
        <v>45366.401388888888</v>
      </c>
      <c r="F7" s="9">
        <v>8323</v>
      </c>
      <c r="G7" s="7">
        <v>24423</v>
      </c>
      <c r="H7" s="8">
        <v>45377.517361111109</v>
      </c>
      <c r="I7" s="9">
        <v>8323</v>
      </c>
      <c r="J7" s="9">
        <v>0</v>
      </c>
      <c r="K7" s="9">
        <v>0</v>
      </c>
      <c r="L7" s="9">
        <v>0</v>
      </c>
      <c r="M7" s="9">
        <v>0</v>
      </c>
      <c r="N7" s="9">
        <v>8323</v>
      </c>
      <c r="O7" s="9">
        <v>0</v>
      </c>
      <c r="P7" s="9">
        <v>0</v>
      </c>
      <c r="Q7" s="9">
        <v>0</v>
      </c>
      <c r="R7" s="9">
        <v>0</v>
      </c>
      <c r="S7" s="9">
        <v>8323</v>
      </c>
    </row>
    <row r="8" spans="1:19" x14ac:dyDescent="0.35">
      <c r="A8" s="4">
        <v>7</v>
      </c>
      <c r="B8" s="4">
        <v>890303093</v>
      </c>
      <c r="C8" s="4" t="s">
        <v>19</v>
      </c>
      <c r="D8" s="4" t="s">
        <v>26</v>
      </c>
      <c r="E8" s="5">
        <v>45358.397916666669</v>
      </c>
      <c r="F8" s="6">
        <v>8323</v>
      </c>
      <c r="G8" s="4">
        <v>24413</v>
      </c>
      <c r="H8" s="5">
        <v>45371.632638888892</v>
      </c>
      <c r="I8" s="6">
        <v>8323</v>
      </c>
      <c r="J8" s="6">
        <v>0</v>
      </c>
      <c r="K8" s="6">
        <v>0</v>
      </c>
      <c r="L8" s="6">
        <v>0</v>
      </c>
      <c r="M8" s="6">
        <v>0</v>
      </c>
      <c r="N8" s="6">
        <v>8323</v>
      </c>
      <c r="O8" s="6">
        <v>0</v>
      </c>
      <c r="P8" s="6">
        <v>0</v>
      </c>
      <c r="Q8" s="6">
        <v>0</v>
      </c>
      <c r="R8" s="6">
        <v>0</v>
      </c>
      <c r="S8" s="6">
        <v>8323</v>
      </c>
    </row>
    <row r="9" spans="1:19" x14ac:dyDescent="0.35">
      <c r="A9" s="7">
        <v>8</v>
      </c>
      <c r="B9" s="7">
        <v>890303093</v>
      </c>
      <c r="C9" s="7" t="s">
        <v>19</v>
      </c>
      <c r="D9" s="7" t="s">
        <v>27</v>
      </c>
      <c r="E9" s="8">
        <v>45358.388194444444</v>
      </c>
      <c r="F9" s="9">
        <v>16646</v>
      </c>
      <c r="G9" s="7">
        <v>24414</v>
      </c>
      <c r="H9" s="8">
        <v>45371.633333333331</v>
      </c>
      <c r="I9" s="9">
        <v>16646</v>
      </c>
      <c r="J9" s="9">
        <v>0</v>
      </c>
      <c r="K9" s="9">
        <v>0</v>
      </c>
      <c r="L9" s="9">
        <v>0</v>
      </c>
      <c r="M9" s="9">
        <v>0</v>
      </c>
      <c r="N9" s="9">
        <v>16646</v>
      </c>
      <c r="O9" s="9">
        <v>0</v>
      </c>
      <c r="P9" s="9">
        <v>0</v>
      </c>
      <c r="Q9" s="9">
        <v>0</v>
      </c>
      <c r="R9" s="9">
        <v>0</v>
      </c>
      <c r="S9" s="9">
        <v>16646</v>
      </c>
    </row>
    <row r="10" spans="1:19" x14ac:dyDescent="0.35">
      <c r="A10" s="4">
        <v>9</v>
      </c>
      <c r="B10" s="4">
        <v>890303093</v>
      </c>
      <c r="C10" s="4" t="s">
        <v>19</v>
      </c>
      <c r="D10" s="4" t="s">
        <v>28</v>
      </c>
      <c r="E10" s="5">
        <v>45149.181250000001</v>
      </c>
      <c r="F10" s="6">
        <v>96641</v>
      </c>
      <c r="G10" s="4">
        <v>23089</v>
      </c>
      <c r="H10" s="5">
        <v>45166.675000000003</v>
      </c>
      <c r="I10" s="6">
        <v>96641</v>
      </c>
      <c r="J10" s="6">
        <v>96641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96641</v>
      </c>
      <c r="R10" s="6">
        <v>0</v>
      </c>
      <c r="S10" s="6">
        <v>96641</v>
      </c>
    </row>
    <row r="11" spans="1:19" x14ac:dyDescent="0.35">
      <c r="A11" s="7">
        <v>10</v>
      </c>
      <c r="B11" s="7">
        <v>890303093</v>
      </c>
      <c r="C11" s="7" t="s">
        <v>19</v>
      </c>
      <c r="D11" s="7" t="s">
        <v>29</v>
      </c>
      <c r="E11" s="8">
        <v>45208.386111111111</v>
      </c>
      <c r="F11" s="9">
        <v>7600</v>
      </c>
      <c r="G11" s="7">
        <v>23480</v>
      </c>
      <c r="H11" s="8">
        <v>45223.686805555553</v>
      </c>
      <c r="I11" s="9">
        <v>7600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7600</v>
      </c>
      <c r="R11" s="9">
        <v>0</v>
      </c>
      <c r="S11" s="9">
        <v>7600</v>
      </c>
    </row>
    <row r="12" spans="1:19" x14ac:dyDescent="0.35">
      <c r="A12" s="4">
        <v>11</v>
      </c>
      <c r="B12" s="4">
        <v>890303093</v>
      </c>
      <c r="C12" s="4" t="s">
        <v>19</v>
      </c>
      <c r="D12" s="4" t="s">
        <v>30</v>
      </c>
      <c r="E12" s="5">
        <v>45237.504166666666</v>
      </c>
      <c r="F12" s="6">
        <v>7600</v>
      </c>
      <c r="G12" s="4">
        <v>23656</v>
      </c>
      <c r="H12" s="5">
        <v>45254.431944444441</v>
      </c>
      <c r="I12" s="6">
        <v>7600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7600</v>
      </c>
      <c r="Q12" s="6">
        <v>0</v>
      </c>
      <c r="R12" s="6">
        <v>0</v>
      </c>
      <c r="S12" s="6">
        <v>7600</v>
      </c>
    </row>
    <row r="13" spans="1:19" x14ac:dyDescent="0.35">
      <c r="A13" s="7">
        <v>12</v>
      </c>
      <c r="B13" s="7">
        <v>890303093</v>
      </c>
      <c r="C13" s="7" t="s">
        <v>19</v>
      </c>
      <c r="D13" s="7" t="s">
        <v>31</v>
      </c>
      <c r="E13" s="8">
        <v>45262.169444444444</v>
      </c>
      <c r="F13" s="9">
        <v>86391</v>
      </c>
      <c r="G13" s="7">
        <v>23805</v>
      </c>
      <c r="H13" s="8">
        <v>45274.431944444441</v>
      </c>
      <c r="I13" s="9">
        <v>86391</v>
      </c>
      <c r="J13" s="9">
        <v>86391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86391</v>
      </c>
      <c r="Q13" s="9">
        <v>0</v>
      </c>
      <c r="R13" s="9">
        <v>0</v>
      </c>
      <c r="S13" s="9">
        <v>86391</v>
      </c>
    </row>
    <row r="14" spans="1:19" x14ac:dyDescent="0.35">
      <c r="A14" s="4">
        <v>13</v>
      </c>
      <c r="B14" s="4">
        <v>890303093</v>
      </c>
      <c r="C14" s="4" t="s">
        <v>19</v>
      </c>
      <c r="D14" s="4" t="s">
        <v>32</v>
      </c>
      <c r="E14" s="5">
        <v>45300.357638888891</v>
      </c>
      <c r="F14" s="6">
        <v>8434</v>
      </c>
      <c r="G14" s="4">
        <v>24019</v>
      </c>
      <c r="H14" s="5">
        <v>45309.568749999999</v>
      </c>
      <c r="I14" s="6">
        <v>8434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8434</v>
      </c>
      <c r="Q14" s="6">
        <v>0</v>
      </c>
      <c r="R14" s="6">
        <v>0</v>
      </c>
      <c r="S14" s="6">
        <v>8434</v>
      </c>
    </row>
    <row r="15" spans="1:19" x14ac:dyDescent="0.35">
      <c r="A15" s="7">
        <v>14</v>
      </c>
      <c r="B15" s="7">
        <v>890303093</v>
      </c>
      <c r="C15" s="7" t="s">
        <v>19</v>
      </c>
      <c r="D15" s="7" t="s">
        <v>33</v>
      </c>
      <c r="E15" s="8">
        <v>45300.493055555555</v>
      </c>
      <c r="F15" s="9">
        <v>8434</v>
      </c>
      <c r="G15" s="7">
        <v>24020</v>
      </c>
      <c r="H15" s="8">
        <v>45309.569444444445</v>
      </c>
      <c r="I15" s="9">
        <v>8434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8434</v>
      </c>
      <c r="Q15" s="9">
        <v>0</v>
      </c>
      <c r="R15" s="9">
        <v>0</v>
      </c>
      <c r="S15" s="9">
        <v>8434</v>
      </c>
    </row>
    <row r="16" spans="1:19" x14ac:dyDescent="0.35">
      <c r="A16" s="4">
        <v>15</v>
      </c>
      <c r="B16" s="4">
        <v>890303093</v>
      </c>
      <c r="C16" s="4" t="s">
        <v>19</v>
      </c>
      <c r="D16" s="4" t="s">
        <v>34</v>
      </c>
      <c r="E16" s="5">
        <v>45308.551388888889</v>
      </c>
      <c r="F16" s="6">
        <v>114403</v>
      </c>
      <c r="G16" s="4">
        <v>24026</v>
      </c>
      <c r="H16" s="5">
        <v>45314.288194444445</v>
      </c>
      <c r="I16" s="6">
        <v>114403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6">
        <v>114403</v>
      </c>
      <c r="Q16" s="6">
        <v>0</v>
      </c>
      <c r="R16" s="6">
        <v>0</v>
      </c>
      <c r="S16" s="6">
        <v>114403</v>
      </c>
    </row>
    <row r="17" spans="1:19" x14ac:dyDescent="0.35">
      <c r="A17" s="7">
        <v>16</v>
      </c>
      <c r="B17" s="7">
        <v>890303093</v>
      </c>
      <c r="C17" s="7" t="s">
        <v>19</v>
      </c>
      <c r="D17" s="7" t="s">
        <v>35</v>
      </c>
      <c r="E17" s="8">
        <v>45309.68472222222</v>
      </c>
      <c r="F17" s="9">
        <v>96778</v>
      </c>
      <c r="G17" s="7">
        <v>24034</v>
      </c>
      <c r="H17" s="8">
        <v>45314.638194444444</v>
      </c>
      <c r="I17" s="9">
        <v>96778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96778</v>
      </c>
      <c r="Q17" s="9">
        <v>0</v>
      </c>
      <c r="R17" s="9">
        <v>0</v>
      </c>
      <c r="S17" s="9">
        <v>96778</v>
      </c>
    </row>
    <row r="18" spans="1:19" x14ac:dyDescent="0.35">
      <c r="A18" s="7"/>
      <c r="B18" s="7"/>
      <c r="C18" s="7"/>
      <c r="D18" s="7"/>
      <c r="E18" s="7"/>
      <c r="F18" s="7"/>
      <c r="G18" s="7"/>
      <c r="H18" s="7"/>
      <c r="I18" s="7"/>
      <c r="J18" s="9">
        <f t="shared" ref="J18:S18" si="0">SUM(J2:J17)</f>
        <v>278735</v>
      </c>
      <c r="K18" s="9">
        <f t="shared" si="0"/>
        <v>0</v>
      </c>
      <c r="L18" s="9">
        <f t="shared" si="0"/>
        <v>0</v>
      </c>
      <c r="M18" s="9">
        <f t="shared" si="0"/>
        <v>124721</v>
      </c>
      <c r="N18" s="9">
        <f t="shared" si="0"/>
        <v>58261</v>
      </c>
      <c r="O18" s="9">
        <f t="shared" si="0"/>
        <v>0</v>
      </c>
      <c r="P18" s="9">
        <f t="shared" si="0"/>
        <v>503828</v>
      </c>
      <c r="Q18" s="9">
        <f t="shared" si="0"/>
        <v>104241</v>
      </c>
      <c r="R18" s="9">
        <f t="shared" si="0"/>
        <v>95703</v>
      </c>
      <c r="S18" s="10">
        <f t="shared" si="0"/>
        <v>886754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33.36328125" bestFit="1" customWidth="1"/>
  </cols>
  <sheetData>
    <row r="3" spans="1:3" x14ac:dyDescent="0.35">
      <c r="A3" s="28" t="s">
        <v>80</v>
      </c>
      <c r="B3" t="s">
        <v>78</v>
      </c>
      <c r="C3" t="s">
        <v>79</v>
      </c>
    </row>
    <row r="4" spans="1:3" x14ac:dyDescent="0.35">
      <c r="A4" s="29" t="s">
        <v>75</v>
      </c>
      <c r="B4" s="27">
        <v>4</v>
      </c>
      <c r="C4" s="30">
        <v>418858</v>
      </c>
    </row>
    <row r="5" spans="1:3" x14ac:dyDescent="0.35">
      <c r="A5" s="29" t="s">
        <v>76</v>
      </c>
      <c r="B5" s="27">
        <v>12</v>
      </c>
      <c r="C5" s="30">
        <v>467896</v>
      </c>
    </row>
    <row r="6" spans="1:3" x14ac:dyDescent="0.35">
      <c r="A6" s="29" t="s">
        <v>81</v>
      </c>
      <c r="B6" s="27">
        <v>16</v>
      </c>
      <c r="C6" s="30">
        <v>886754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7"/>
  <sheetViews>
    <sheetView workbookViewId="0">
      <pane ySplit="1" topLeftCell="A2" activePane="bottomLeft" state="frozen"/>
      <selection pane="bottomLeft" activeCell="B4" sqref="B4:C4"/>
    </sheetView>
  </sheetViews>
  <sheetFormatPr baseColWidth="10" defaultColWidth="11.453125" defaultRowHeight="10" x14ac:dyDescent="0.2"/>
  <cols>
    <col min="1" max="1" width="5.1796875" style="23" customWidth="1"/>
    <col min="2" max="6" width="11.453125" style="23"/>
    <col min="7" max="7" width="13" style="23" bestFit="1" customWidth="1"/>
    <col min="8" max="9" width="11.453125" style="23"/>
    <col min="10" max="10" width="13" style="23" bestFit="1" customWidth="1"/>
    <col min="11" max="11" width="12" style="23" hidden="1" customWidth="1"/>
    <col min="12" max="13" width="11.54296875" style="23" hidden="1" customWidth="1"/>
    <col min="14" max="14" width="13" style="23" hidden="1" customWidth="1"/>
    <col min="15" max="15" width="12" style="23" hidden="1" customWidth="1"/>
    <col min="16" max="16" width="11.54296875" style="23" hidden="1" customWidth="1"/>
    <col min="17" max="17" width="13" style="23" hidden="1" customWidth="1"/>
    <col min="18" max="19" width="12" style="23" hidden="1" customWidth="1"/>
    <col min="20" max="20" width="13" style="23" bestFit="1" customWidth="1"/>
    <col min="21" max="16384" width="11.453125" style="23"/>
  </cols>
  <sheetData>
    <row r="1" spans="1:40" s="18" customFormat="1" ht="30" x14ac:dyDescent="0.35">
      <c r="A1" s="17" t="s">
        <v>0</v>
      </c>
      <c r="B1" s="17" t="s">
        <v>1</v>
      </c>
      <c r="C1" s="17" t="s">
        <v>2</v>
      </c>
      <c r="D1" s="17" t="s">
        <v>54</v>
      </c>
      <c r="E1" s="17" t="s">
        <v>53</v>
      </c>
      <c r="F1" s="17" t="s">
        <v>4</v>
      </c>
      <c r="G1" s="17" t="s">
        <v>5</v>
      </c>
      <c r="H1" s="17" t="s">
        <v>6</v>
      </c>
      <c r="I1" s="17" t="s">
        <v>7</v>
      </c>
      <c r="J1" s="17" t="s">
        <v>8</v>
      </c>
      <c r="K1" s="17" t="s">
        <v>9</v>
      </c>
      <c r="L1" s="17" t="s">
        <v>10</v>
      </c>
      <c r="M1" s="17" t="s">
        <v>11</v>
      </c>
      <c r="N1" s="17" t="s">
        <v>12</v>
      </c>
      <c r="O1" s="17" t="s">
        <v>13</v>
      </c>
      <c r="P1" s="17" t="s">
        <v>14</v>
      </c>
      <c r="Q1" s="17" t="s">
        <v>15</v>
      </c>
      <c r="R1" s="17" t="s">
        <v>16</v>
      </c>
      <c r="S1" s="17" t="s">
        <v>17</v>
      </c>
      <c r="T1" s="17" t="s">
        <v>18</v>
      </c>
      <c r="U1" s="11" t="s">
        <v>77</v>
      </c>
      <c r="V1" s="12" t="s">
        <v>56</v>
      </c>
      <c r="W1" s="13" t="s">
        <v>57</v>
      </c>
      <c r="X1" s="14" t="s">
        <v>58</v>
      </c>
      <c r="Y1" s="14" t="s">
        <v>59</v>
      </c>
      <c r="Z1" s="15" t="s">
        <v>60</v>
      </c>
      <c r="AA1" s="15" t="s">
        <v>61</v>
      </c>
      <c r="AB1" s="14" t="s">
        <v>62</v>
      </c>
      <c r="AC1" s="16" t="s">
        <v>63</v>
      </c>
      <c r="AD1" s="16" t="s">
        <v>64</v>
      </c>
      <c r="AE1" s="16" t="s">
        <v>65</v>
      </c>
      <c r="AF1" s="16" t="s">
        <v>66</v>
      </c>
      <c r="AG1" s="16" t="s">
        <v>67</v>
      </c>
      <c r="AH1" s="16" t="s">
        <v>68</v>
      </c>
      <c r="AI1" s="16" t="s">
        <v>69</v>
      </c>
      <c r="AJ1" s="15" t="s">
        <v>71</v>
      </c>
      <c r="AK1" s="15" t="s">
        <v>72</v>
      </c>
      <c r="AL1" s="15" t="s">
        <v>73</v>
      </c>
      <c r="AM1" s="15" t="s">
        <v>74</v>
      </c>
      <c r="AN1" s="16" t="s">
        <v>70</v>
      </c>
    </row>
    <row r="2" spans="1:40" x14ac:dyDescent="0.2">
      <c r="A2" s="19">
        <v>1</v>
      </c>
      <c r="B2" s="19">
        <v>801001440</v>
      </c>
      <c r="C2" s="19" t="s">
        <v>36</v>
      </c>
      <c r="D2" s="19" t="s">
        <v>37</v>
      </c>
      <c r="E2" s="19" t="str">
        <f>+CONCATENATE(B2,"_",D2)</f>
        <v>801001440_FE178976</v>
      </c>
      <c r="F2" s="20">
        <v>45384.337500000001</v>
      </c>
      <c r="G2" s="21">
        <v>124721</v>
      </c>
      <c r="H2" s="19">
        <v>24612</v>
      </c>
      <c r="I2" s="20">
        <v>45398.63958333333</v>
      </c>
      <c r="J2" s="21">
        <v>124721</v>
      </c>
      <c r="K2" s="21">
        <v>0</v>
      </c>
      <c r="L2" s="21">
        <v>0</v>
      </c>
      <c r="M2" s="21">
        <v>0</v>
      </c>
      <c r="N2" s="21">
        <v>124721</v>
      </c>
      <c r="O2" s="21">
        <v>0</v>
      </c>
      <c r="P2" s="21">
        <v>0</v>
      </c>
      <c r="Q2" s="21">
        <v>0</v>
      </c>
      <c r="R2" s="21">
        <v>0</v>
      </c>
      <c r="S2" s="21">
        <v>0</v>
      </c>
      <c r="T2" s="21">
        <v>124721</v>
      </c>
      <c r="U2" s="22" t="s">
        <v>75</v>
      </c>
      <c r="V2" s="25">
        <v>0</v>
      </c>
      <c r="W2" s="22"/>
      <c r="X2" s="25">
        <v>124721</v>
      </c>
      <c r="Y2" s="25">
        <v>0</v>
      </c>
      <c r="Z2" s="22">
        <v>2201511091</v>
      </c>
      <c r="AA2" s="26">
        <v>45440</v>
      </c>
      <c r="AB2" s="25">
        <v>418858</v>
      </c>
      <c r="AC2" s="22" t="s">
        <v>55</v>
      </c>
      <c r="AD2" s="26">
        <v>45384</v>
      </c>
      <c r="AE2" s="26">
        <v>45414</v>
      </c>
      <c r="AF2" s="25">
        <v>124721</v>
      </c>
      <c r="AG2" s="25">
        <v>0</v>
      </c>
      <c r="AH2" s="25">
        <v>0</v>
      </c>
      <c r="AI2" s="25">
        <v>0</v>
      </c>
      <c r="AJ2" s="25">
        <v>0</v>
      </c>
      <c r="AK2" s="22"/>
      <c r="AL2" s="22"/>
      <c r="AM2" s="22"/>
      <c r="AN2" s="25">
        <v>124721</v>
      </c>
    </row>
    <row r="3" spans="1:40" x14ac:dyDescent="0.2">
      <c r="A3" s="22">
        <v>2</v>
      </c>
      <c r="B3" s="19">
        <v>801001440</v>
      </c>
      <c r="C3" s="19" t="s">
        <v>36</v>
      </c>
      <c r="D3" s="22" t="s">
        <v>38</v>
      </c>
      <c r="E3" s="19" t="str">
        <f t="shared" ref="E3:E17" si="0">+CONCATENATE(B3,"_",D3)</f>
        <v>801001440_FE177669</v>
      </c>
      <c r="F3" s="24">
        <v>45366.54583333333</v>
      </c>
      <c r="G3" s="25">
        <v>16646</v>
      </c>
      <c r="H3" s="22">
        <v>24425</v>
      </c>
      <c r="I3" s="24">
        <v>45377.518750000003</v>
      </c>
      <c r="J3" s="25">
        <v>16646</v>
      </c>
      <c r="K3" s="25">
        <v>0</v>
      </c>
      <c r="L3" s="25">
        <v>0</v>
      </c>
      <c r="M3" s="25">
        <v>0</v>
      </c>
      <c r="N3" s="25">
        <v>0</v>
      </c>
      <c r="O3" s="25">
        <v>16646</v>
      </c>
      <c r="P3" s="25">
        <v>0</v>
      </c>
      <c r="Q3" s="25">
        <v>0</v>
      </c>
      <c r="R3" s="25">
        <v>0</v>
      </c>
      <c r="S3" s="25">
        <v>0</v>
      </c>
      <c r="T3" s="25">
        <v>16646</v>
      </c>
      <c r="U3" s="22" t="s">
        <v>75</v>
      </c>
      <c r="V3" s="25">
        <v>0</v>
      </c>
      <c r="W3" s="22"/>
      <c r="X3" s="25">
        <v>16646</v>
      </c>
      <c r="Y3" s="25">
        <v>0</v>
      </c>
      <c r="Z3" s="22">
        <v>2201511091</v>
      </c>
      <c r="AA3" s="26">
        <v>45440</v>
      </c>
      <c r="AB3" s="25">
        <v>418858</v>
      </c>
      <c r="AC3" s="22" t="s">
        <v>55</v>
      </c>
      <c r="AD3" s="26">
        <v>45366</v>
      </c>
      <c r="AE3" s="26">
        <v>45390</v>
      </c>
      <c r="AF3" s="25">
        <v>16646</v>
      </c>
      <c r="AG3" s="25">
        <v>0</v>
      </c>
      <c r="AH3" s="25">
        <v>0</v>
      </c>
      <c r="AI3" s="25">
        <v>0</v>
      </c>
      <c r="AJ3" s="25">
        <v>0</v>
      </c>
      <c r="AK3" s="22"/>
      <c r="AL3" s="22"/>
      <c r="AM3" s="22"/>
      <c r="AN3" s="25">
        <v>16646</v>
      </c>
    </row>
    <row r="4" spans="1:40" x14ac:dyDescent="0.2">
      <c r="A4" s="19">
        <v>3</v>
      </c>
      <c r="B4" s="19">
        <v>801001440</v>
      </c>
      <c r="C4" s="19" t="s">
        <v>36</v>
      </c>
      <c r="D4" s="19" t="s">
        <v>39</v>
      </c>
      <c r="E4" s="19" t="str">
        <f t="shared" si="0"/>
        <v>801001440_FE129990</v>
      </c>
      <c r="F4" s="20">
        <v>44915.097222222219</v>
      </c>
      <c r="G4" s="21">
        <v>95703</v>
      </c>
      <c r="H4" s="19">
        <v>21472</v>
      </c>
      <c r="I4" s="20">
        <v>44938.284722222219</v>
      </c>
      <c r="J4" s="21">
        <v>95703</v>
      </c>
      <c r="K4" s="21">
        <v>95703</v>
      </c>
      <c r="L4" s="21">
        <v>0</v>
      </c>
      <c r="M4" s="21">
        <v>0</v>
      </c>
      <c r="N4" s="21">
        <v>0</v>
      </c>
      <c r="O4" s="21">
        <v>0</v>
      </c>
      <c r="P4" s="21">
        <v>0</v>
      </c>
      <c r="Q4" s="21">
        <v>0</v>
      </c>
      <c r="R4" s="21">
        <v>0</v>
      </c>
      <c r="S4" s="21">
        <v>95703</v>
      </c>
      <c r="T4" s="21">
        <v>95703</v>
      </c>
      <c r="U4" s="22" t="s">
        <v>75</v>
      </c>
      <c r="V4" s="25">
        <v>0</v>
      </c>
      <c r="W4" s="22"/>
      <c r="X4" s="25">
        <v>95703</v>
      </c>
      <c r="Y4" s="25">
        <v>0</v>
      </c>
      <c r="Z4" s="22">
        <v>2201511091</v>
      </c>
      <c r="AA4" s="26">
        <v>45440</v>
      </c>
      <c r="AB4" s="25">
        <v>418858</v>
      </c>
      <c r="AC4" s="22" t="s">
        <v>55</v>
      </c>
      <c r="AD4" s="26">
        <v>44915</v>
      </c>
      <c r="AE4" s="26">
        <v>45231</v>
      </c>
      <c r="AF4" s="25">
        <v>95703</v>
      </c>
      <c r="AG4" s="25">
        <v>0</v>
      </c>
      <c r="AH4" s="25">
        <v>0</v>
      </c>
      <c r="AI4" s="25">
        <v>0</v>
      </c>
      <c r="AJ4" s="25">
        <v>0</v>
      </c>
      <c r="AK4" s="22"/>
      <c r="AL4" s="22"/>
      <c r="AM4" s="22"/>
      <c r="AN4" s="25">
        <v>95703</v>
      </c>
    </row>
    <row r="5" spans="1:40" x14ac:dyDescent="0.2">
      <c r="A5" s="22">
        <v>4</v>
      </c>
      <c r="B5" s="19">
        <v>801001440</v>
      </c>
      <c r="C5" s="19" t="s">
        <v>36</v>
      </c>
      <c r="D5" s="22" t="s">
        <v>40</v>
      </c>
      <c r="E5" s="19" t="str">
        <f t="shared" si="0"/>
        <v>801001440_FE167666</v>
      </c>
      <c r="F5" s="24">
        <v>45267.827777777777</v>
      </c>
      <c r="G5" s="25">
        <v>181788</v>
      </c>
      <c r="H5" s="22">
        <v>23804</v>
      </c>
      <c r="I5" s="24">
        <v>45274.418749999997</v>
      </c>
      <c r="J5" s="25">
        <v>181788</v>
      </c>
      <c r="K5" s="25">
        <v>0</v>
      </c>
      <c r="L5" s="25">
        <v>0</v>
      </c>
      <c r="M5" s="25">
        <v>0</v>
      </c>
      <c r="N5" s="25">
        <v>0</v>
      </c>
      <c r="O5" s="25">
        <v>0</v>
      </c>
      <c r="P5" s="25">
        <v>0</v>
      </c>
      <c r="Q5" s="25">
        <v>181788</v>
      </c>
      <c r="R5" s="25">
        <v>0</v>
      </c>
      <c r="S5" s="25">
        <v>0</v>
      </c>
      <c r="T5" s="25">
        <v>181788</v>
      </c>
      <c r="U5" s="22" t="s">
        <v>75</v>
      </c>
      <c r="V5" s="25">
        <v>0</v>
      </c>
      <c r="W5" s="22"/>
      <c r="X5" s="25">
        <v>181788</v>
      </c>
      <c r="Y5" s="25">
        <v>0</v>
      </c>
      <c r="Z5" s="22">
        <v>2201511091</v>
      </c>
      <c r="AA5" s="26">
        <v>45440</v>
      </c>
      <c r="AB5" s="25">
        <v>418858</v>
      </c>
      <c r="AC5" s="22" t="s">
        <v>55</v>
      </c>
      <c r="AD5" s="26">
        <v>45267</v>
      </c>
      <c r="AE5" s="26">
        <v>45274</v>
      </c>
      <c r="AF5" s="25">
        <v>181788</v>
      </c>
      <c r="AG5" s="25">
        <v>0</v>
      </c>
      <c r="AH5" s="25">
        <v>0</v>
      </c>
      <c r="AI5" s="25">
        <v>0</v>
      </c>
      <c r="AJ5" s="25">
        <v>0</v>
      </c>
      <c r="AK5" s="22"/>
      <c r="AL5" s="22"/>
      <c r="AM5" s="22"/>
      <c r="AN5" s="25">
        <v>181788</v>
      </c>
    </row>
    <row r="6" spans="1:40" x14ac:dyDescent="0.2">
      <c r="A6" s="19">
        <v>5</v>
      </c>
      <c r="B6" s="19">
        <v>801001440</v>
      </c>
      <c r="C6" s="19" t="s">
        <v>36</v>
      </c>
      <c r="D6" s="19" t="s">
        <v>41</v>
      </c>
      <c r="E6" s="19" t="str">
        <f t="shared" si="0"/>
        <v>801001440_FE177653</v>
      </c>
      <c r="F6" s="20">
        <v>45366.402777777781</v>
      </c>
      <c r="G6" s="21">
        <v>8323</v>
      </c>
      <c r="H6" s="19">
        <v>24424</v>
      </c>
      <c r="I6" s="20">
        <v>45377.518750000003</v>
      </c>
      <c r="J6" s="21">
        <v>8323</v>
      </c>
      <c r="K6" s="21">
        <v>0</v>
      </c>
      <c r="L6" s="21">
        <v>0</v>
      </c>
      <c r="M6" s="21">
        <v>0</v>
      </c>
      <c r="N6" s="21">
        <v>0</v>
      </c>
      <c r="O6" s="21">
        <v>8323</v>
      </c>
      <c r="P6" s="21">
        <v>0</v>
      </c>
      <c r="Q6" s="21">
        <v>0</v>
      </c>
      <c r="R6" s="21">
        <v>0</v>
      </c>
      <c r="S6" s="21">
        <v>0</v>
      </c>
      <c r="T6" s="21">
        <v>8323</v>
      </c>
      <c r="U6" s="22" t="s">
        <v>76</v>
      </c>
      <c r="V6" s="25">
        <v>8323</v>
      </c>
      <c r="W6" s="22">
        <v>1222452222</v>
      </c>
      <c r="X6" s="25">
        <v>0</v>
      </c>
      <c r="Y6" s="25">
        <v>0</v>
      </c>
      <c r="Z6" s="22"/>
      <c r="AA6" s="26"/>
      <c r="AB6" s="25">
        <v>0</v>
      </c>
      <c r="AC6" s="22" t="s">
        <v>55</v>
      </c>
      <c r="AD6" s="26">
        <v>45366</v>
      </c>
      <c r="AE6" s="26">
        <v>45390</v>
      </c>
      <c r="AF6" s="25">
        <v>8323</v>
      </c>
      <c r="AG6" s="25">
        <v>0</v>
      </c>
      <c r="AH6" s="25">
        <v>0</v>
      </c>
      <c r="AI6" s="25">
        <v>0</v>
      </c>
      <c r="AJ6" s="25">
        <v>0</v>
      </c>
      <c r="AK6" s="22"/>
      <c r="AL6" s="22"/>
      <c r="AM6" s="22"/>
      <c r="AN6" s="25">
        <v>8323</v>
      </c>
    </row>
    <row r="7" spans="1:40" x14ac:dyDescent="0.2">
      <c r="A7" s="22">
        <v>6</v>
      </c>
      <c r="B7" s="19">
        <v>801001440</v>
      </c>
      <c r="C7" s="19" t="s">
        <v>36</v>
      </c>
      <c r="D7" s="22" t="s">
        <v>42</v>
      </c>
      <c r="E7" s="19" t="str">
        <f t="shared" si="0"/>
        <v>801001440_FE177652</v>
      </c>
      <c r="F7" s="24">
        <v>45366.401388888888</v>
      </c>
      <c r="G7" s="25">
        <v>8323</v>
      </c>
      <c r="H7" s="22">
        <v>24423</v>
      </c>
      <c r="I7" s="24">
        <v>45377.517361111109</v>
      </c>
      <c r="J7" s="25">
        <v>8323</v>
      </c>
      <c r="K7" s="25">
        <v>0</v>
      </c>
      <c r="L7" s="25">
        <v>0</v>
      </c>
      <c r="M7" s="25">
        <v>0</v>
      </c>
      <c r="N7" s="25">
        <v>0</v>
      </c>
      <c r="O7" s="25">
        <v>8323</v>
      </c>
      <c r="P7" s="25">
        <v>0</v>
      </c>
      <c r="Q7" s="25">
        <v>0</v>
      </c>
      <c r="R7" s="25">
        <v>0</v>
      </c>
      <c r="S7" s="25">
        <v>0</v>
      </c>
      <c r="T7" s="25">
        <v>8323</v>
      </c>
      <c r="U7" s="22" t="s">
        <v>76</v>
      </c>
      <c r="V7" s="25">
        <v>8323</v>
      </c>
      <c r="W7" s="22">
        <v>1222452221</v>
      </c>
      <c r="X7" s="25">
        <v>0</v>
      </c>
      <c r="Y7" s="25">
        <v>0</v>
      </c>
      <c r="Z7" s="22"/>
      <c r="AA7" s="26"/>
      <c r="AB7" s="25">
        <v>0</v>
      </c>
      <c r="AC7" s="22" t="s">
        <v>55</v>
      </c>
      <c r="AD7" s="26">
        <v>45366</v>
      </c>
      <c r="AE7" s="26">
        <v>45390</v>
      </c>
      <c r="AF7" s="25">
        <v>8323</v>
      </c>
      <c r="AG7" s="25">
        <v>0</v>
      </c>
      <c r="AH7" s="25">
        <v>0</v>
      </c>
      <c r="AI7" s="25">
        <v>0</v>
      </c>
      <c r="AJ7" s="25">
        <v>0</v>
      </c>
      <c r="AK7" s="22"/>
      <c r="AL7" s="22"/>
      <c r="AM7" s="22"/>
      <c r="AN7" s="25">
        <v>8323</v>
      </c>
    </row>
    <row r="8" spans="1:40" x14ac:dyDescent="0.2">
      <c r="A8" s="19">
        <v>7</v>
      </c>
      <c r="B8" s="19">
        <v>801001440</v>
      </c>
      <c r="C8" s="19" t="s">
        <v>36</v>
      </c>
      <c r="D8" s="19" t="s">
        <v>43</v>
      </c>
      <c r="E8" s="19" t="str">
        <f t="shared" si="0"/>
        <v>801001440_FE176801</v>
      </c>
      <c r="F8" s="20">
        <v>45358.397916666669</v>
      </c>
      <c r="G8" s="21">
        <v>8323</v>
      </c>
      <c r="H8" s="19">
        <v>24413</v>
      </c>
      <c r="I8" s="20">
        <v>45371.632638888892</v>
      </c>
      <c r="J8" s="21">
        <v>8323</v>
      </c>
      <c r="K8" s="21">
        <v>0</v>
      </c>
      <c r="L8" s="21">
        <v>0</v>
      </c>
      <c r="M8" s="21">
        <v>0</v>
      </c>
      <c r="N8" s="21">
        <v>0</v>
      </c>
      <c r="O8" s="21">
        <v>8323</v>
      </c>
      <c r="P8" s="21">
        <v>0</v>
      </c>
      <c r="Q8" s="21">
        <v>0</v>
      </c>
      <c r="R8" s="21">
        <v>0</v>
      </c>
      <c r="S8" s="21">
        <v>0</v>
      </c>
      <c r="T8" s="21">
        <v>8323</v>
      </c>
      <c r="U8" s="22" t="s">
        <v>76</v>
      </c>
      <c r="V8" s="25">
        <v>8323</v>
      </c>
      <c r="W8" s="22">
        <v>1222452220</v>
      </c>
      <c r="X8" s="25">
        <v>0</v>
      </c>
      <c r="Y8" s="25">
        <v>0</v>
      </c>
      <c r="Z8" s="22"/>
      <c r="AA8" s="26"/>
      <c r="AB8" s="25">
        <v>0</v>
      </c>
      <c r="AC8" s="22" t="s">
        <v>55</v>
      </c>
      <c r="AD8" s="26">
        <v>45358</v>
      </c>
      <c r="AE8" s="26">
        <v>45390</v>
      </c>
      <c r="AF8" s="25">
        <v>8323</v>
      </c>
      <c r="AG8" s="25">
        <v>0</v>
      </c>
      <c r="AH8" s="25">
        <v>0</v>
      </c>
      <c r="AI8" s="25">
        <v>0</v>
      </c>
      <c r="AJ8" s="25">
        <v>0</v>
      </c>
      <c r="AK8" s="22"/>
      <c r="AL8" s="22"/>
      <c r="AM8" s="22"/>
      <c r="AN8" s="25">
        <v>8323</v>
      </c>
    </row>
    <row r="9" spans="1:40" x14ac:dyDescent="0.2">
      <c r="A9" s="22">
        <v>8</v>
      </c>
      <c r="B9" s="19">
        <v>801001440</v>
      </c>
      <c r="C9" s="19" t="s">
        <v>36</v>
      </c>
      <c r="D9" s="22" t="s">
        <v>44</v>
      </c>
      <c r="E9" s="19" t="str">
        <f t="shared" si="0"/>
        <v>801001440_FE176796</v>
      </c>
      <c r="F9" s="24">
        <v>45358.388194444444</v>
      </c>
      <c r="G9" s="25">
        <v>16646</v>
      </c>
      <c r="H9" s="22">
        <v>24414</v>
      </c>
      <c r="I9" s="24">
        <v>45371.633333333331</v>
      </c>
      <c r="J9" s="25">
        <v>16646</v>
      </c>
      <c r="K9" s="25">
        <v>0</v>
      </c>
      <c r="L9" s="25">
        <v>0</v>
      </c>
      <c r="M9" s="25">
        <v>0</v>
      </c>
      <c r="N9" s="25">
        <v>0</v>
      </c>
      <c r="O9" s="25">
        <v>16646</v>
      </c>
      <c r="P9" s="25">
        <v>0</v>
      </c>
      <c r="Q9" s="25">
        <v>0</v>
      </c>
      <c r="R9" s="25">
        <v>0</v>
      </c>
      <c r="S9" s="25">
        <v>0</v>
      </c>
      <c r="T9" s="25">
        <v>16646</v>
      </c>
      <c r="U9" s="22" t="s">
        <v>76</v>
      </c>
      <c r="V9" s="25">
        <v>16646</v>
      </c>
      <c r="W9" s="22">
        <v>1222452219</v>
      </c>
      <c r="X9" s="25">
        <v>0</v>
      </c>
      <c r="Y9" s="25">
        <v>0</v>
      </c>
      <c r="Z9" s="22"/>
      <c r="AA9" s="26"/>
      <c r="AB9" s="25">
        <v>0</v>
      </c>
      <c r="AC9" s="22" t="s">
        <v>55</v>
      </c>
      <c r="AD9" s="26">
        <v>45358</v>
      </c>
      <c r="AE9" s="26">
        <v>45390</v>
      </c>
      <c r="AF9" s="25">
        <v>16646</v>
      </c>
      <c r="AG9" s="25">
        <v>0</v>
      </c>
      <c r="AH9" s="25">
        <v>0</v>
      </c>
      <c r="AI9" s="25">
        <v>0</v>
      </c>
      <c r="AJ9" s="25">
        <v>0</v>
      </c>
      <c r="AK9" s="22"/>
      <c r="AL9" s="22"/>
      <c r="AM9" s="22"/>
      <c r="AN9" s="25">
        <v>16646</v>
      </c>
    </row>
    <row r="10" spans="1:40" x14ac:dyDescent="0.2">
      <c r="A10" s="19">
        <v>9</v>
      </c>
      <c r="B10" s="19">
        <v>801001440</v>
      </c>
      <c r="C10" s="19" t="s">
        <v>36</v>
      </c>
      <c r="D10" s="19" t="s">
        <v>45</v>
      </c>
      <c r="E10" s="19" t="str">
        <f t="shared" si="0"/>
        <v>801001440_FE153827</v>
      </c>
      <c r="F10" s="20">
        <v>45149.181250000001</v>
      </c>
      <c r="G10" s="21">
        <v>96641</v>
      </c>
      <c r="H10" s="19">
        <v>23089</v>
      </c>
      <c r="I10" s="20">
        <v>45166.675000000003</v>
      </c>
      <c r="J10" s="21">
        <v>96641</v>
      </c>
      <c r="K10" s="21">
        <v>96641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96641</v>
      </c>
      <c r="S10" s="21">
        <v>0</v>
      </c>
      <c r="T10" s="21">
        <v>96641</v>
      </c>
      <c r="U10" s="22" t="s">
        <v>76</v>
      </c>
      <c r="V10" s="25">
        <v>96641</v>
      </c>
      <c r="W10" s="22">
        <v>1222384553</v>
      </c>
      <c r="X10" s="25">
        <v>0</v>
      </c>
      <c r="Y10" s="25">
        <v>0</v>
      </c>
      <c r="Z10" s="22"/>
      <c r="AA10" s="26"/>
      <c r="AB10" s="25">
        <v>0</v>
      </c>
      <c r="AC10" s="22" t="s">
        <v>55</v>
      </c>
      <c r="AD10" s="26">
        <v>45149</v>
      </c>
      <c r="AE10" s="26">
        <v>45323</v>
      </c>
      <c r="AF10" s="25">
        <v>96641</v>
      </c>
      <c r="AG10" s="25">
        <v>0</v>
      </c>
      <c r="AH10" s="25">
        <v>0</v>
      </c>
      <c r="AI10" s="25">
        <v>0</v>
      </c>
      <c r="AJ10" s="25">
        <v>0</v>
      </c>
      <c r="AK10" s="22"/>
      <c r="AL10" s="22"/>
      <c r="AM10" s="22"/>
      <c r="AN10" s="25">
        <v>96641</v>
      </c>
    </row>
    <row r="11" spans="1:40" x14ac:dyDescent="0.2">
      <c r="A11" s="22">
        <v>10</v>
      </c>
      <c r="B11" s="19">
        <v>801001440</v>
      </c>
      <c r="C11" s="19" t="s">
        <v>36</v>
      </c>
      <c r="D11" s="22" t="s">
        <v>46</v>
      </c>
      <c r="E11" s="19" t="str">
        <f t="shared" si="0"/>
        <v>801001440_FE161201</v>
      </c>
      <c r="F11" s="24">
        <v>45208.386111111111</v>
      </c>
      <c r="G11" s="25">
        <v>7600</v>
      </c>
      <c r="H11" s="22">
        <v>23480</v>
      </c>
      <c r="I11" s="24">
        <v>45223.686805555553</v>
      </c>
      <c r="J11" s="25">
        <v>7600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7600</v>
      </c>
      <c r="S11" s="25">
        <v>0</v>
      </c>
      <c r="T11" s="25">
        <v>7600</v>
      </c>
      <c r="U11" s="22" t="s">
        <v>76</v>
      </c>
      <c r="V11" s="25">
        <v>7600</v>
      </c>
      <c r="W11" s="22">
        <v>136166564</v>
      </c>
      <c r="X11" s="25">
        <v>0</v>
      </c>
      <c r="Y11" s="25">
        <v>0</v>
      </c>
      <c r="Z11" s="22"/>
      <c r="AA11" s="26"/>
      <c r="AB11" s="25">
        <v>0</v>
      </c>
      <c r="AC11" s="22" t="s">
        <v>55</v>
      </c>
      <c r="AD11" s="26">
        <v>45208</v>
      </c>
      <c r="AE11" s="26">
        <v>45231</v>
      </c>
      <c r="AF11" s="25">
        <v>7600</v>
      </c>
      <c r="AG11" s="25">
        <v>0</v>
      </c>
      <c r="AH11" s="25">
        <v>0</v>
      </c>
      <c r="AI11" s="25">
        <v>0</v>
      </c>
      <c r="AJ11" s="25">
        <v>0</v>
      </c>
      <c r="AK11" s="22"/>
      <c r="AL11" s="22"/>
      <c r="AM11" s="22"/>
      <c r="AN11" s="25">
        <v>7600</v>
      </c>
    </row>
    <row r="12" spans="1:40" x14ac:dyDescent="0.2">
      <c r="A12" s="19">
        <v>11</v>
      </c>
      <c r="B12" s="19">
        <v>801001440</v>
      </c>
      <c r="C12" s="19" t="s">
        <v>36</v>
      </c>
      <c r="D12" s="19" t="s">
        <v>47</v>
      </c>
      <c r="E12" s="19" t="str">
        <f t="shared" si="0"/>
        <v>801001440_FE164371</v>
      </c>
      <c r="F12" s="20">
        <v>45237.504166666666</v>
      </c>
      <c r="G12" s="21">
        <v>7600</v>
      </c>
      <c r="H12" s="19">
        <v>23656</v>
      </c>
      <c r="I12" s="20">
        <v>45254.431944444441</v>
      </c>
      <c r="J12" s="21">
        <v>7600</v>
      </c>
      <c r="K12" s="21">
        <v>0</v>
      </c>
      <c r="L12" s="21">
        <v>0</v>
      </c>
      <c r="M12" s="21">
        <v>0</v>
      </c>
      <c r="N12" s="21">
        <v>0</v>
      </c>
      <c r="O12" s="21">
        <v>0</v>
      </c>
      <c r="P12" s="21">
        <v>0</v>
      </c>
      <c r="Q12" s="21">
        <v>7600</v>
      </c>
      <c r="R12" s="21">
        <v>0</v>
      </c>
      <c r="S12" s="21">
        <v>0</v>
      </c>
      <c r="T12" s="21">
        <v>7600</v>
      </c>
      <c r="U12" s="22" t="s">
        <v>76</v>
      </c>
      <c r="V12" s="25">
        <v>7600</v>
      </c>
      <c r="W12" s="22">
        <v>136167023</v>
      </c>
      <c r="X12" s="25">
        <v>0</v>
      </c>
      <c r="Y12" s="25">
        <v>0</v>
      </c>
      <c r="Z12" s="22"/>
      <c r="AA12" s="26"/>
      <c r="AB12" s="25">
        <v>0</v>
      </c>
      <c r="AC12" s="22" t="s">
        <v>55</v>
      </c>
      <c r="AD12" s="26">
        <v>45237</v>
      </c>
      <c r="AE12" s="26">
        <v>45271</v>
      </c>
      <c r="AF12" s="25">
        <v>7600</v>
      </c>
      <c r="AG12" s="25">
        <v>0</v>
      </c>
      <c r="AH12" s="25">
        <v>0</v>
      </c>
      <c r="AI12" s="25">
        <v>0</v>
      </c>
      <c r="AJ12" s="25">
        <v>0</v>
      </c>
      <c r="AK12" s="22"/>
      <c r="AL12" s="22"/>
      <c r="AM12" s="22"/>
      <c r="AN12" s="25">
        <v>7600</v>
      </c>
    </row>
    <row r="13" spans="1:40" x14ac:dyDescent="0.2">
      <c r="A13" s="22">
        <v>12</v>
      </c>
      <c r="B13" s="19">
        <v>801001440</v>
      </c>
      <c r="C13" s="19" t="s">
        <v>36</v>
      </c>
      <c r="D13" s="22" t="s">
        <v>48</v>
      </c>
      <c r="E13" s="19" t="str">
        <f t="shared" si="0"/>
        <v>801001440_FE167016</v>
      </c>
      <c r="F13" s="24">
        <v>45262.169444444444</v>
      </c>
      <c r="G13" s="25">
        <v>86391</v>
      </c>
      <c r="H13" s="22">
        <v>23805</v>
      </c>
      <c r="I13" s="24">
        <v>45274.431944444441</v>
      </c>
      <c r="J13" s="25">
        <v>86391</v>
      </c>
      <c r="K13" s="25">
        <v>86391</v>
      </c>
      <c r="L13" s="25">
        <v>0</v>
      </c>
      <c r="M13" s="25">
        <v>0</v>
      </c>
      <c r="N13" s="25">
        <v>0</v>
      </c>
      <c r="O13" s="25">
        <v>0</v>
      </c>
      <c r="P13" s="25">
        <v>0</v>
      </c>
      <c r="Q13" s="25">
        <v>86391</v>
      </c>
      <c r="R13" s="25">
        <v>0</v>
      </c>
      <c r="S13" s="25">
        <v>0</v>
      </c>
      <c r="T13" s="25">
        <v>86391</v>
      </c>
      <c r="U13" s="22" t="s">
        <v>76</v>
      </c>
      <c r="V13" s="25">
        <v>86391</v>
      </c>
      <c r="W13" s="22">
        <v>1222442891</v>
      </c>
      <c r="X13" s="25">
        <v>0</v>
      </c>
      <c r="Y13" s="25">
        <v>0</v>
      </c>
      <c r="Z13" s="22"/>
      <c r="AA13" s="26"/>
      <c r="AB13" s="25">
        <v>0</v>
      </c>
      <c r="AC13" s="22" t="s">
        <v>55</v>
      </c>
      <c r="AD13" s="26">
        <v>45262</v>
      </c>
      <c r="AE13" s="26">
        <v>45390</v>
      </c>
      <c r="AF13" s="25">
        <v>86391</v>
      </c>
      <c r="AG13" s="25">
        <v>0</v>
      </c>
      <c r="AH13" s="25">
        <v>0</v>
      </c>
      <c r="AI13" s="25">
        <v>0</v>
      </c>
      <c r="AJ13" s="25">
        <v>0</v>
      </c>
      <c r="AK13" s="22"/>
      <c r="AL13" s="22"/>
      <c r="AM13" s="22"/>
      <c r="AN13" s="25">
        <v>86391</v>
      </c>
    </row>
    <row r="14" spans="1:40" x14ac:dyDescent="0.2">
      <c r="A14" s="19">
        <v>13</v>
      </c>
      <c r="B14" s="19">
        <v>801001440</v>
      </c>
      <c r="C14" s="19" t="s">
        <v>36</v>
      </c>
      <c r="D14" s="19" t="s">
        <v>49</v>
      </c>
      <c r="E14" s="19" t="str">
        <f t="shared" si="0"/>
        <v>801001440_FE170464</v>
      </c>
      <c r="F14" s="20">
        <v>45300.357638888891</v>
      </c>
      <c r="G14" s="21">
        <v>8434</v>
      </c>
      <c r="H14" s="19">
        <v>24019</v>
      </c>
      <c r="I14" s="20">
        <v>45309.568749999999</v>
      </c>
      <c r="J14" s="21">
        <v>8434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>
        <v>0</v>
      </c>
      <c r="Q14" s="21">
        <v>8434</v>
      </c>
      <c r="R14" s="21">
        <v>0</v>
      </c>
      <c r="S14" s="21">
        <v>0</v>
      </c>
      <c r="T14" s="21">
        <v>8434</v>
      </c>
      <c r="U14" s="22" t="s">
        <v>76</v>
      </c>
      <c r="V14" s="25">
        <v>16868</v>
      </c>
      <c r="W14" s="22">
        <v>1222398095</v>
      </c>
      <c r="X14" s="25">
        <v>0</v>
      </c>
      <c r="Y14" s="25">
        <v>0</v>
      </c>
      <c r="Z14" s="22"/>
      <c r="AA14" s="26"/>
      <c r="AB14" s="25">
        <v>0</v>
      </c>
      <c r="AC14" s="22" t="s">
        <v>55</v>
      </c>
      <c r="AD14" s="26">
        <v>45300</v>
      </c>
      <c r="AE14" s="26">
        <v>45328</v>
      </c>
      <c r="AF14" s="25">
        <v>8434</v>
      </c>
      <c r="AG14" s="25">
        <v>0</v>
      </c>
      <c r="AH14" s="25">
        <v>0</v>
      </c>
      <c r="AI14" s="25">
        <v>0</v>
      </c>
      <c r="AJ14" s="25">
        <v>0</v>
      </c>
      <c r="AK14" s="22"/>
      <c r="AL14" s="22"/>
      <c r="AM14" s="22"/>
      <c r="AN14" s="25">
        <v>8434</v>
      </c>
    </row>
    <row r="15" spans="1:40" x14ac:dyDescent="0.2">
      <c r="A15" s="22">
        <v>14</v>
      </c>
      <c r="B15" s="19">
        <v>801001440</v>
      </c>
      <c r="C15" s="19" t="s">
        <v>36</v>
      </c>
      <c r="D15" s="22" t="s">
        <v>50</v>
      </c>
      <c r="E15" s="19" t="str">
        <f t="shared" si="0"/>
        <v>801001440_FE170516</v>
      </c>
      <c r="F15" s="24">
        <v>45300.493055555555</v>
      </c>
      <c r="G15" s="25">
        <v>8434</v>
      </c>
      <c r="H15" s="22">
        <v>24020</v>
      </c>
      <c r="I15" s="24">
        <v>45309.569444444445</v>
      </c>
      <c r="J15" s="25">
        <v>8434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8434</v>
      </c>
      <c r="R15" s="25">
        <v>0</v>
      </c>
      <c r="S15" s="25">
        <v>0</v>
      </c>
      <c r="T15" s="25">
        <v>8434</v>
      </c>
      <c r="U15" s="22" t="s">
        <v>76</v>
      </c>
      <c r="V15" s="25">
        <v>16868</v>
      </c>
      <c r="W15" s="22">
        <v>1222398096</v>
      </c>
      <c r="X15" s="25">
        <v>0</v>
      </c>
      <c r="Y15" s="25">
        <v>0</v>
      </c>
      <c r="Z15" s="22"/>
      <c r="AA15" s="26"/>
      <c r="AB15" s="25">
        <v>0</v>
      </c>
      <c r="AC15" s="22" t="s">
        <v>55</v>
      </c>
      <c r="AD15" s="26">
        <v>45300</v>
      </c>
      <c r="AE15" s="26">
        <v>45328</v>
      </c>
      <c r="AF15" s="25">
        <v>8434</v>
      </c>
      <c r="AG15" s="25">
        <v>0</v>
      </c>
      <c r="AH15" s="25">
        <v>0</v>
      </c>
      <c r="AI15" s="25">
        <v>0</v>
      </c>
      <c r="AJ15" s="25">
        <v>0</v>
      </c>
      <c r="AK15" s="22"/>
      <c r="AL15" s="22"/>
      <c r="AM15" s="22"/>
      <c r="AN15" s="25">
        <v>8434</v>
      </c>
    </row>
    <row r="16" spans="1:40" x14ac:dyDescent="0.2">
      <c r="A16" s="19">
        <v>15</v>
      </c>
      <c r="B16" s="19">
        <v>801001440</v>
      </c>
      <c r="C16" s="19" t="s">
        <v>36</v>
      </c>
      <c r="D16" s="19" t="s">
        <v>51</v>
      </c>
      <c r="E16" s="19" t="str">
        <f t="shared" si="0"/>
        <v>801001440_FE171349</v>
      </c>
      <c r="F16" s="20">
        <v>45308.551388888889</v>
      </c>
      <c r="G16" s="21">
        <v>114403</v>
      </c>
      <c r="H16" s="19">
        <v>24026</v>
      </c>
      <c r="I16" s="20">
        <v>45314.288194444445</v>
      </c>
      <c r="J16" s="21">
        <v>114403</v>
      </c>
      <c r="K16" s="21">
        <v>0</v>
      </c>
      <c r="L16" s="21">
        <v>0</v>
      </c>
      <c r="M16" s="21">
        <v>0</v>
      </c>
      <c r="N16" s="21">
        <v>0</v>
      </c>
      <c r="O16" s="21">
        <v>0</v>
      </c>
      <c r="P16" s="21">
        <v>0</v>
      </c>
      <c r="Q16" s="21">
        <v>114403</v>
      </c>
      <c r="R16" s="21">
        <v>0</v>
      </c>
      <c r="S16" s="21">
        <v>0</v>
      </c>
      <c r="T16" s="21">
        <v>114403</v>
      </c>
      <c r="U16" s="22" t="s">
        <v>76</v>
      </c>
      <c r="V16" s="25">
        <v>114403</v>
      </c>
      <c r="W16" s="22">
        <v>1222398247</v>
      </c>
      <c r="X16" s="25">
        <v>0</v>
      </c>
      <c r="Y16" s="25">
        <v>0</v>
      </c>
      <c r="Z16" s="22"/>
      <c r="AA16" s="26"/>
      <c r="AB16" s="25">
        <v>0</v>
      </c>
      <c r="AC16" s="22" t="s">
        <v>55</v>
      </c>
      <c r="AD16" s="26">
        <v>45308</v>
      </c>
      <c r="AE16" s="26">
        <v>45328</v>
      </c>
      <c r="AF16" s="25">
        <v>114403</v>
      </c>
      <c r="AG16" s="25">
        <v>0</v>
      </c>
      <c r="AH16" s="25">
        <v>0</v>
      </c>
      <c r="AI16" s="25">
        <v>0</v>
      </c>
      <c r="AJ16" s="25">
        <v>0</v>
      </c>
      <c r="AK16" s="22"/>
      <c r="AL16" s="22"/>
      <c r="AM16" s="22"/>
      <c r="AN16" s="25">
        <v>114403</v>
      </c>
    </row>
    <row r="17" spans="1:40" x14ac:dyDescent="0.2">
      <c r="A17" s="22">
        <v>16</v>
      </c>
      <c r="B17" s="19">
        <v>801001440</v>
      </c>
      <c r="C17" s="19" t="s">
        <v>36</v>
      </c>
      <c r="D17" s="22" t="s">
        <v>52</v>
      </c>
      <c r="E17" s="19" t="str">
        <f t="shared" si="0"/>
        <v>801001440_FE171493</v>
      </c>
      <c r="F17" s="24">
        <v>45309.68472222222</v>
      </c>
      <c r="G17" s="25">
        <v>96778</v>
      </c>
      <c r="H17" s="22">
        <v>24034</v>
      </c>
      <c r="I17" s="24">
        <v>45314.638194444444</v>
      </c>
      <c r="J17" s="25">
        <v>96778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96778</v>
      </c>
      <c r="R17" s="25">
        <v>0</v>
      </c>
      <c r="S17" s="25">
        <v>0</v>
      </c>
      <c r="T17" s="25">
        <v>96778</v>
      </c>
      <c r="U17" s="22" t="s">
        <v>76</v>
      </c>
      <c r="V17" s="25">
        <v>96778</v>
      </c>
      <c r="W17" s="22">
        <v>1222398248</v>
      </c>
      <c r="X17" s="25">
        <v>0</v>
      </c>
      <c r="Y17" s="25">
        <v>0</v>
      </c>
      <c r="Z17" s="22"/>
      <c r="AA17" s="26"/>
      <c r="AB17" s="25">
        <v>0</v>
      </c>
      <c r="AC17" s="22" t="s">
        <v>55</v>
      </c>
      <c r="AD17" s="26">
        <v>45309</v>
      </c>
      <c r="AE17" s="26">
        <v>45328</v>
      </c>
      <c r="AF17" s="25">
        <v>96778</v>
      </c>
      <c r="AG17" s="25">
        <v>0</v>
      </c>
      <c r="AH17" s="25">
        <v>0</v>
      </c>
      <c r="AI17" s="25">
        <v>0</v>
      </c>
      <c r="AJ17" s="25">
        <v>0</v>
      </c>
      <c r="AK17" s="22"/>
      <c r="AL17" s="22"/>
      <c r="AM17" s="22"/>
      <c r="AN17" s="25">
        <v>96778</v>
      </c>
    </row>
  </sheetData>
  <autoFilter ref="A1:AN17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80" t="s">
        <v>82</v>
      </c>
      <c r="E2" s="81"/>
      <c r="F2" s="81"/>
      <c r="G2" s="81"/>
      <c r="H2" s="81"/>
      <c r="I2" s="82"/>
      <c r="J2" s="86" t="s">
        <v>83</v>
      </c>
    </row>
    <row r="3" spans="2:10" ht="15.75" customHeight="1" thickBot="1" x14ac:dyDescent="0.3">
      <c r="B3" s="34"/>
      <c r="C3" s="35"/>
      <c r="D3" s="83"/>
      <c r="E3" s="84"/>
      <c r="F3" s="84"/>
      <c r="G3" s="84"/>
      <c r="H3" s="84"/>
      <c r="I3" s="85"/>
      <c r="J3" s="87"/>
    </row>
    <row r="4" spans="2:10" ht="13" x14ac:dyDescent="0.25">
      <c r="B4" s="34"/>
      <c r="C4" s="35"/>
      <c r="D4" s="36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40" t="s">
        <v>84</v>
      </c>
      <c r="E5" s="41"/>
      <c r="F5" s="41"/>
      <c r="G5" s="41"/>
      <c r="H5" s="41"/>
      <c r="I5" s="42"/>
      <c r="J5" s="42" t="s">
        <v>85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J9" s="50"/>
    </row>
    <row r="10" spans="2:10" ht="13" x14ac:dyDescent="0.3">
      <c r="B10" s="49"/>
      <c r="C10" s="51" t="s">
        <v>120</v>
      </c>
      <c r="E10" s="52"/>
      <c r="H10" s="53"/>
      <c r="J10" s="50"/>
    </row>
    <row r="11" spans="2:10" x14ac:dyDescent="0.25">
      <c r="B11" s="49"/>
      <c r="J11" s="50"/>
    </row>
    <row r="12" spans="2:10" ht="13" x14ac:dyDescent="0.3">
      <c r="B12" s="49"/>
      <c r="C12" s="51" t="s">
        <v>115</v>
      </c>
      <c r="J12" s="50"/>
    </row>
    <row r="13" spans="2:10" ht="13" x14ac:dyDescent="0.3">
      <c r="B13" s="49"/>
      <c r="C13" s="51" t="s">
        <v>116</v>
      </c>
      <c r="J13" s="50"/>
    </row>
    <row r="14" spans="2:10" x14ac:dyDescent="0.25">
      <c r="B14" s="49"/>
      <c r="J14" s="50"/>
    </row>
    <row r="15" spans="2:10" x14ac:dyDescent="0.25">
      <c r="B15" s="49"/>
      <c r="C15" s="31" t="s">
        <v>86</v>
      </c>
      <c r="J15" s="50"/>
    </row>
    <row r="16" spans="2:10" x14ac:dyDescent="0.25">
      <c r="B16" s="49"/>
      <c r="C16" s="54"/>
      <c r="J16" s="50"/>
    </row>
    <row r="17" spans="2:10" ht="13" x14ac:dyDescent="0.3">
      <c r="B17" s="49"/>
      <c r="C17" s="31" t="s">
        <v>87</v>
      </c>
      <c r="D17" s="52"/>
      <c r="H17" s="55"/>
      <c r="I17" s="56"/>
      <c r="J17" s="50"/>
    </row>
    <row r="18" spans="2:10" ht="13" x14ac:dyDescent="0.3">
      <c r="B18" s="49"/>
      <c r="C18" s="51" t="s">
        <v>88</v>
      </c>
      <c r="D18" s="51"/>
      <c r="E18" s="51"/>
      <c r="F18" s="51"/>
      <c r="H18" s="57">
        <v>16</v>
      </c>
      <c r="I18" s="58">
        <v>886754</v>
      </c>
      <c r="J18" s="50"/>
    </row>
    <row r="19" spans="2:10" x14ac:dyDescent="0.25">
      <c r="B19" s="49"/>
      <c r="C19" s="31" t="s">
        <v>89</v>
      </c>
      <c r="H19" s="59">
        <v>4</v>
      </c>
      <c r="I19" s="60">
        <v>418858</v>
      </c>
      <c r="J19" s="50"/>
    </row>
    <row r="20" spans="2:10" x14ac:dyDescent="0.25">
      <c r="B20" s="49"/>
      <c r="C20" s="31" t="s">
        <v>90</v>
      </c>
      <c r="H20" s="59">
        <v>0</v>
      </c>
      <c r="I20" s="60">
        <v>0</v>
      </c>
      <c r="J20" s="50"/>
    </row>
    <row r="21" spans="2:10" x14ac:dyDescent="0.25">
      <c r="B21" s="49"/>
      <c r="C21" s="31" t="s">
        <v>91</v>
      </c>
      <c r="H21" s="59">
        <v>0</v>
      </c>
      <c r="I21" s="60">
        <v>0</v>
      </c>
      <c r="J21" s="50"/>
    </row>
    <row r="22" spans="2:10" x14ac:dyDescent="0.25">
      <c r="B22" s="49"/>
      <c r="C22" s="31" t="s">
        <v>92</v>
      </c>
      <c r="H22" s="59">
        <v>0</v>
      </c>
      <c r="I22" s="60">
        <v>0</v>
      </c>
      <c r="J22" s="50"/>
    </row>
    <row r="23" spans="2:10" x14ac:dyDescent="0.25">
      <c r="B23" s="49"/>
      <c r="C23" s="31" t="s">
        <v>93</v>
      </c>
      <c r="H23" s="59">
        <v>0</v>
      </c>
      <c r="I23" s="60">
        <v>0</v>
      </c>
      <c r="J23" s="50"/>
    </row>
    <row r="24" spans="2:10" ht="13" thickBot="1" x14ac:dyDescent="0.3">
      <c r="B24" s="49"/>
      <c r="C24" s="31" t="s">
        <v>94</v>
      </c>
      <c r="H24" s="61">
        <v>0</v>
      </c>
      <c r="I24" s="62">
        <v>0</v>
      </c>
      <c r="J24" s="50"/>
    </row>
    <row r="25" spans="2:10" ht="13" x14ac:dyDescent="0.3">
      <c r="B25" s="49"/>
      <c r="C25" s="51" t="s">
        <v>95</v>
      </c>
      <c r="D25" s="51"/>
      <c r="E25" s="51"/>
      <c r="F25" s="51"/>
      <c r="H25" s="57">
        <f>H19+H20+H21+H22+H24+H23</f>
        <v>4</v>
      </c>
      <c r="I25" s="58">
        <f>I19+I20+I21+I22+I24+I23</f>
        <v>418858</v>
      </c>
      <c r="J25" s="50"/>
    </row>
    <row r="26" spans="2:10" x14ac:dyDescent="0.25">
      <c r="B26" s="49"/>
      <c r="C26" s="31" t="s">
        <v>96</v>
      </c>
      <c r="H26" s="59">
        <v>12</v>
      </c>
      <c r="I26" s="60">
        <v>467896</v>
      </c>
      <c r="J26" s="50"/>
    </row>
    <row r="27" spans="2:10" ht="13" thickBot="1" x14ac:dyDescent="0.3">
      <c r="B27" s="49"/>
      <c r="C27" s="31" t="s">
        <v>97</v>
      </c>
      <c r="H27" s="61">
        <v>0</v>
      </c>
      <c r="I27" s="62">
        <v>0</v>
      </c>
      <c r="J27" s="50"/>
    </row>
    <row r="28" spans="2:10" ht="13" x14ac:dyDescent="0.3">
      <c r="B28" s="49"/>
      <c r="C28" s="51" t="s">
        <v>98</v>
      </c>
      <c r="D28" s="51"/>
      <c r="E28" s="51"/>
      <c r="F28" s="51"/>
      <c r="H28" s="57">
        <f>H26+H27</f>
        <v>12</v>
      </c>
      <c r="I28" s="58">
        <f>I26+I27</f>
        <v>467896</v>
      </c>
      <c r="J28" s="50"/>
    </row>
    <row r="29" spans="2:10" ht="13.5" thickBot="1" x14ac:dyDescent="0.35">
      <c r="B29" s="49"/>
      <c r="C29" s="31" t="s">
        <v>99</v>
      </c>
      <c r="D29" s="51"/>
      <c r="E29" s="51"/>
      <c r="F29" s="51"/>
      <c r="H29" s="61">
        <v>0</v>
      </c>
      <c r="I29" s="62">
        <v>0</v>
      </c>
      <c r="J29" s="50"/>
    </row>
    <row r="30" spans="2:10" ht="13" x14ac:dyDescent="0.3">
      <c r="B30" s="49"/>
      <c r="C30" s="51" t="s">
        <v>100</v>
      </c>
      <c r="D30" s="51"/>
      <c r="E30" s="51"/>
      <c r="F30" s="51"/>
      <c r="H30" s="59">
        <f>H29</f>
        <v>0</v>
      </c>
      <c r="I30" s="60">
        <f>I29</f>
        <v>0</v>
      </c>
      <c r="J30" s="50"/>
    </row>
    <row r="31" spans="2:10" ht="13" x14ac:dyDescent="0.3">
      <c r="B31" s="49"/>
      <c r="C31" s="51"/>
      <c r="D31" s="51"/>
      <c r="E31" s="51"/>
      <c r="F31" s="51"/>
      <c r="H31" s="63"/>
      <c r="I31" s="58"/>
      <c r="J31" s="50"/>
    </row>
    <row r="32" spans="2:10" ht="13.5" thickBot="1" x14ac:dyDescent="0.35">
      <c r="B32" s="49"/>
      <c r="C32" s="51" t="s">
        <v>101</v>
      </c>
      <c r="D32" s="51"/>
      <c r="H32" s="64">
        <f>H25+H28+H30</f>
        <v>16</v>
      </c>
      <c r="I32" s="65">
        <f>I25+I28+I30</f>
        <v>886754</v>
      </c>
      <c r="J32" s="50"/>
    </row>
    <row r="33" spans="2:10" ht="13.5" thickTop="1" x14ac:dyDescent="0.3">
      <c r="B33" s="49"/>
      <c r="C33" s="51"/>
      <c r="D33" s="51"/>
      <c r="H33" s="66">
        <f>+H18-H32</f>
        <v>0</v>
      </c>
      <c r="I33" s="60">
        <f>+I18-I32</f>
        <v>0</v>
      </c>
      <c r="J33" s="50"/>
    </row>
    <row r="34" spans="2:10" x14ac:dyDescent="0.25">
      <c r="B34" s="49"/>
      <c r="G34" s="66"/>
      <c r="H34" s="66"/>
      <c r="I34" s="66"/>
      <c r="J34" s="50"/>
    </row>
    <row r="35" spans="2:10" x14ac:dyDescent="0.25">
      <c r="B35" s="49"/>
      <c r="G35" s="66"/>
      <c r="H35" s="66"/>
      <c r="I35" s="66"/>
      <c r="J35" s="50"/>
    </row>
    <row r="36" spans="2:10" ht="13" x14ac:dyDescent="0.3">
      <c r="B36" s="49"/>
      <c r="C36" s="51"/>
      <c r="G36" s="66"/>
      <c r="H36" s="66"/>
      <c r="I36" s="66"/>
      <c r="J36" s="50"/>
    </row>
    <row r="37" spans="2:10" ht="13.5" thickBot="1" x14ac:dyDescent="0.35">
      <c r="B37" s="49"/>
      <c r="C37" s="67" t="s">
        <v>117</v>
      </c>
      <c r="D37" s="68"/>
      <c r="H37" s="67" t="s">
        <v>102</v>
      </c>
      <c r="I37" s="68"/>
      <c r="J37" s="50"/>
    </row>
    <row r="38" spans="2:10" ht="13" x14ac:dyDescent="0.3">
      <c r="B38" s="49"/>
      <c r="C38" s="51" t="s">
        <v>118</v>
      </c>
      <c r="D38" s="66"/>
      <c r="H38" s="69" t="s">
        <v>103</v>
      </c>
      <c r="I38" s="66"/>
      <c r="J38" s="50"/>
    </row>
    <row r="39" spans="2:10" ht="13" x14ac:dyDescent="0.3">
      <c r="B39" s="49"/>
      <c r="C39" s="51" t="s">
        <v>119</v>
      </c>
      <c r="H39" s="51" t="s">
        <v>104</v>
      </c>
      <c r="I39" s="66"/>
      <c r="J39" s="50"/>
    </row>
    <row r="40" spans="2:10" x14ac:dyDescent="0.25">
      <c r="B40" s="49"/>
      <c r="G40" s="66"/>
      <c r="H40" s="66"/>
      <c r="I40" s="66"/>
      <c r="J40" s="50"/>
    </row>
    <row r="41" spans="2:10" ht="12.75" customHeight="1" x14ac:dyDescent="0.25">
      <c r="B41" s="49"/>
      <c r="C41" s="88" t="s">
        <v>105</v>
      </c>
      <c r="D41" s="88"/>
      <c r="E41" s="88"/>
      <c r="F41" s="88"/>
      <c r="G41" s="88"/>
      <c r="H41" s="88"/>
      <c r="I41" s="88"/>
      <c r="J41" s="50"/>
    </row>
    <row r="42" spans="2:10" ht="18.75" customHeight="1" thickBot="1" x14ac:dyDescent="0.3">
      <c r="B42" s="70"/>
      <c r="C42" s="71"/>
      <c r="D42" s="71"/>
      <c r="E42" s="71"/>
      <c r="F42" s="71"/>
      <c r="G42" s="71"/>
      <c r="H42" s="71"/>
      <c r="I42" s="71"/>
      <c r="J42" s="7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80" t="s">
        <v>106</v>
      </c>
      <c r="E2" s="81"/>
      <c r="F2" s="81"/>
      <c r="G2" s="81"/>
      <c r="H2" s="81"/>
      <c r="I2" s="82"/>
      <c r="J2" s="86" t="s">
        <v>83</v>
      </c>
    </row>
    <row r="3" spans="2:10" ht="15.75" customHeight="1" thickBot="1" x14ac:dyDescent="0.3">
      <c r="B3" s="34"/>
      <c r="C3" s="35"/>
      <c r="D3" s="83"/>
      <c r="E3" s="84"/>
      <c r="F3" s="84"/>
      <c r="G3" s="84"/>
      <c r="H3" s="84"/>
      <c r="I3" s="85"/>
      <c r="J3" s="87"/>
    </row>
    <row r="4" spans="2:10" ht="13" x14ac:dyDescent="0.25">
      <c r="B4" s="34"/>
      <c r="C4" s="35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89" t="s">
        <v>107</v>
      </c>
      <c r="E5" s="90"/>
      <c r="F5" s="90"/>
      <c r="G5" s="90"/>
      <c r="H5" s="90"/>
      <c r="I5" s="91"/>
      <c r="J5" s="42" t="s">
        <v>108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ht="13" x14ac:dyDescent="0.3">
      <c r="B9" s="49"/>
      <c r="C9" s="51" t="s">
        <v>120</v>
      </c>
      <c r="D9" s="53"/>
      <c r="E9" s="52"/>
      <c r="J9" s="50"/>
    </row>
    <row r="10" spans="2:10" ht="13" x14ac:dyDescent="0.3">
      <c r="B10" s="49"/>
      <c r="C10" s="51"/>
      <c r="J10" s="50"/>
    </row>
    <row r="11" spans="2:10" ht="13" x14ac:dyDescent="0.3">
      <c r="B11" s="49"/>
      <c r="C11" s="51" t="s">
        <v>115</v>
      </c>
      <c r="J11" s="50"/>
    </row>
    <row r="12" spans="2:10" ht="13" x14ac:dyDescent="0.3">
      <c r="B12" s="49"/>
      <c r="C12" s="51" t="s">
        <v>116</v>
      </c>
      <c r="J12" s="50"/>
    </row>
    <row r="13" spans="2:10" x14ac:dyDescent="0.25">
      <c r="B13" s="49"/>
      <c r="J13" s="50"/>
    </row>
    <row r="14" spans="2:10" x14ac:dyDescent="0.25">
      <c r="B14" s="49"/>
      <c r="C14" s="31" t="s">
        <v>109</v>
      </c>
      <c r="J14" s="50"/>
    </row>
    <row r="15" spans="2:10" x14ac:dyDescent="0.25">
      <c r="B15" s="49"/>
      <c r="C15" s="54"/>
      <c r="J15" s="50"/>
    </row>
    <row r="16" spans="2:10" ht="13" x14ac:dyDescent="0.3">
      <c r="B16" s="49"/>
      <c r="C16" s="73"/>
      <c r="D16" s="52"/>
      <c r="H16" s="74" t="s">
        <v>110</v>
      </c>
      <c r="I16" s="74" t="s">
        <v>111</v>
      </c>
      <c r="J16" s="50"/>
    </row>
    <row r="17" spans="2:10" ht="13" x14ac:dyDescent="0.3">
      <c r="B17" s="49"/>
      <c r="C17" s="51" t="s">
        <v>88</v>
      </c>
      <c r="D17" s="51"/>
      <c r="E17" s="51"/>
      <c r="F17" s="51"/>
      <c r="H17" s="55">
        <v>4</v>
      </c>
      <c r="I17" s="75">
        <v>418858</v>
      </c>
      <c r="J17" s="50"/>
    </row>
    <row r="18" spans="2:10" x14ac:dyDescent="0.25">
      <c r="B18" s="49"/>
      <c r="C18" s="31" t="s">
        <v>89</v>
      </c>
      <c r="H18" s="76">
        <v>4</v>
      </c>
      <c r="I18" s="77">
        <v>418858</v>
      </c>
      <c r="J18" s="50"/>
    </row>
    <row r="19" spans="2:10" x14ac:dyDescent="0.25">
      <c r="B19" s="49"/>
      <c r="C19" s="31" t="s">
        <v>90</v>
      </c>
      <c r="H19" s="76">
        <v>0</v>
      </c>
      <c r="I19" s="77">
        <v>0</v>
      </c>
      <c r="J19" s="50"/>
    </row>
    <row r="20" spans="2:10" x14ac:dyDescent="0.25">
      <c r="B20" s="49"/>
      <c r="C20" s="31" t="s">
        <v>92</v>
      </c>
      <c r="H20" s="76">
        <v>0</v>
      </c>
      <c r="I20" s="77">
        <v>0</v>
      </c>
      <c r="J20" s="50"/>
    </row>
    <row r="21" spans="2:10" x14ac:dyDescent="0.25">
      <c r="B21" s="49"/>
      <c r="C21" s="31" t="s">
        <v>112</v>
      </c>
      <c r="H21" s="76">
        <v>0</v>
      </c>
      <c r="I21" s="77">
        <v>0</v>
      </c>
      <c r="J21" s="50"/>
    </row>
    <row r="22" spans="2:10" ht="13" x14ac:dyDescent="0.3">
      <c r="B22" s="49"/>
      <c r="C22" s="51" t="s">
        <v>113</v>
      </c>
      <c r="D22" s="51"/>
      <c r="E22" s="51"/>
      <c r="F22" s="51"/>
      <c r="H22" s="55">
        <v>4</v>
      </c>
      <c r="I22" s="75">
        <v>418858</v>
      </c>
      <c r="J22" s="50"/>
    </row>
    <row r="23" spans="2:10" ht="13.5" thickBot="1" x14ac:dyDescent="0.35">
      <c r="B23" s="49"/>
      <c r="C23" s="51"/>
      <c r="D23" s="51"/>
      <c r="H23" s="78"/>
      <c r="I23" s="79"/>
      <c r="J23" s="50"/>
    </row>
    <row r="24" spans="2:10" ht="13.5" thickTop="1" x14ac:dyDescent="0.3">
      <c r="B24" s="49"/>
      <c r="C24" s="51"/>
      <c r="D24" s="51"/>
      <c r="H24" s="66"/>
      <c r="I24" s="60"/>
      <c r="J24" s="50"/>
    </row>
    <row r="25" spans="2:10" ht="13" x14ac:dyDescent="0.3">
      <c r="B25" s="49"/>
      <c r="C25" s="51"/>
      <c r="D25" s="51"/>
      <c r="H25" s="66"/>
      <c r="I25" s="60"/>
      <c r="J25" s="50"/>
    </row>
    <row r="26" spans="2:10" ht="13" x14ac:dyDescent="0.3">
      <c r="B26" s="49"/>
      <c r="C26" s="51"/>
      <c r="D26" s="51"/>
      <c r="H26" s="66"/>
      <c r="I26" s="60"/>
      <c r="J26" s="50"/>
    </row>
    <row r="27" spans="2:10" x14ac:dyDescent="0.25">
      <c r="B27" s="49"/>
      <c r="G27" s="66"/>
      <c r="H27" s="66"/>
      <c r="I27" s="66"/>
      <c r="J27" s="50"/>
    </row>
    <row r="28" spans="2:10" ht="13.5" thickBot="1" x14ac:dyDescent="0.35">
      <c r="B28" s="49"/>
      <c r="C28" s="67" t="s">
        <v>117</v>
      </c>
      <c r="D28" s="67"/>
      <c r="G28" s="67" t="s">
        <v>102</v>
      </c>
      <c r="H28" s="68"/>
      <c r="I28" s="66"/>
      <c r="J28" s="50"/>
    </row>
    <row r="29" spans="2:10" ht="13" x14ac:dyDescent="0.3">
      <c r="B29" s="49"/>
      <c r="C29" s="69" t="s">
        <v>118</v>
      </c>
      <c r="D29" s="69"/>
      <c r="G29" s="69" t="s">
        <v>114</v>
      </c>
      <c r="H29" s="66"/>
      <c r="I29" s="66"/>
      <c r="J29" s="50"/>
    </row>
    <row r="30" spans="2:10" ht="18.75" customHeight="1" thickBot="1" x14ac:dyDescent="0.3">
      <c r="B30" s="70"/>
      <c r="C30" s="71"/>
      <c r="D30" s="71"/>
      <c r="E30" s="71"/>
      <c r="F30" s="71"/>
      <c r="G30" s="68"/>
      <c r="H30" s="68"/>
      <c r="I30" s="68"/>
      <c r="J30" s="7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Cartera Auxiliar</dc:creator>
  <cp:keywords/>
  <dc:description/>
  <cp:lastModifiedBy>Juan Camilo Paez Ramirez</cp:lastModifiedBy>
  <cp:revision/>
  <cp:lastPrinted>2024-05-29T07:33:16Z</cp:lastPrinted>
  <dcterms:created xsi:type="dcterms:W3CDTF">2024-05-27T18:45:32Z</dcterms:created>
  <dcterms:modified xsi:type="dcterms:W3CDTF">2024-05-29T07:33:24Z</dcterms:modified>
  <cp:category/>
  <cp:contentStatus/>
</cp:coreProperties>
</file>