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877_ENDOCIRUJANOS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CARTE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CARTERA'!$A$1:$AB$1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7" i="4"/>
  <c r="I28" i="4" s="1"/>
  <c r="I32" i="4" s="1"/>
  <c r="I33" i="4" s="1"/>
  <c r="I30" i="4"/>
  <c r="H30" i="4"/>
  <c r="H28" i="4"/>
  <c r="I25" i="4"/>
  <c r="H25" i="4"/>
  <c r="H32" i="4" s="1"/>
  <c r="H33" i="4" s="1"/>
  <c r="E9" i="2" l="1"/>
  <c r="F9" i="2" s="1"/>
  <c r="E6" i="2"/>
  <c r="F6" i="2" s="1"/>
  <c r="E8" i="2"/>
  <c r="F8" i="2" s="1"/>
  <c r="E5" i="2"/>
  <c r="F5" i="2" s="1"/>
  <c r="E4" i="2"/>
  <c r="F4" i="2" s="1"/>
  <c r="E7" i="2"/>
  <c r="F7" i="2" s="1"/>
  <c r="E3" i="2"/>
  <c r="F3" i="2" s="1"/>
  <c r="E2" i="2"/>
  <c r="F2" i="2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<sst xmlns="http://schemas.openxmlformats.org/spreadsheetml/2006/main" count="180" uniqueCount="94">
  <si>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</si>
  <si>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</si>
  <si>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</si>
  <si>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</si>
  <si>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</si>
  <si>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</si>
  <si>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</si>
  <si>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</si>
  <si>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</si>
  <si>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</si>
  <si>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</si>
  <si>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</si>
  <si>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FECR</t>
  </si>
  <si>
    <t>EVENTO</t>
  </si>
  <si>
    <t>CALI</t>
  </si>
  <si>
    <t>AMBULATORIO</t>
  </si>
  <si>
    <t>ENDOCIRUJANOS SAS</t>
  </si>
  <si>
    <t>NIT</t>
  </si>
  <si>
    <t>FACT</t>
  </si>
  <si>
    <t>LLAVE</t>
  </si>
  <si>
    <t>ESTADO EPS 19-05-2024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</si>
  <si>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</si>
  <si>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</si>
  <si>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</si>
  <si>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</si>
  <si>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</si>
  <si>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</si>
  <si>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</si>
  <si>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</si>
  <si>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</si>
  <si>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</si>
  <si>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</si>
  <si>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</si>
  <si>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</si>
  <si>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</si>
  <si>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</si>
  <si>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</si>
  <si>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</si>
  <si>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pendiente en programacion de pago - Glosa en proceso interno</t>
  </si>
  <si>
    <t>Para revision respuesta</t>
  </si>
  <si>
    <t>GLOSA</t>
  </si>
  <si>
    <t>se realiza objecion al validar los datos dela factura ,los procedimientos al cargarlos en el aplicativo se encontraban anulados ,y tenian que verificar 4 numeros de la autorizacion.122300032561 cups 890446 consulta gastroenterologo,122300061126 cups 452301 colonoscopia total y 452301 colonoscopia total  122300085106</t>
  </si>
  <si>
    <t>FACTURACION</t>
  </si>
  <si>
    <t>Finalizada</t>
  </si>
  <si>
    <t>Factura pendiente en programacion de pago</t>
  </si>
  <si>
    <t>SE GLOSA LA AUTORIZACION 122300135858 POR QUE ESTA ANOMBRE DR. JLUIO HOOKER DIGERT CENTER</t>
  </si>
  <si>
    <t>AUTORIZACION</t>
  </si>
  <si>
    <t xml:space="preserve">se glosa la auto 122300236740 ya que la auto. fue anulada  el 4/03/2024   el prestador debió revisar el estado de la auto en el aplicativo boxalud  </t>
  </si>
  <si>
    <t>Factura en proceso interno</t>
  </si>
  <si>
    <t>Para auditoria de pertinencia</t>
  </si>
  <si>
    <t>Glosa en proceso interno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</si>
  <si>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</si>
  <si>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</si>
  <si>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</si>
  <si>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</si>
  <si>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</si>
  <si>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</si>
  <si>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</si>
  <si>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</si>
  <si>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</si>
  <si>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</si>
  <si>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</si>
  <si>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</si>
  <si>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</si>
  <si>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</si>
  <si>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</si>
  <si>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</si>
  <si>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</si>
  <si>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</si>
  <si>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</si>
  <si>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</si>
  <si>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</si>
  <si>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</si>
  <si>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</si>
  <si>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</si>
  <si>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</si>
  <si>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</si>
  <si>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</si>
  <si>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</si>
  <si>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</si>
  <si>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</si>
  <si>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</si>
  <si>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</si>
  <si>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</si>
  <si>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</si>
  <si>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</si>
  <si>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</si>
  <si>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</si>
  <si>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SAS</t>
  </si>
  <si>
    <t>NIT: 805019877</t>
  </si>
  <si>
    <t>Santiago de Cali, mayo 25 2024</t>
  </si>
  <si>
    <t>CAROLINA RODRIGUEZ</t>
  </si>
  <si>
    <t>Auxiliar Contable</t>
  </si>
  <si>
    <t>Endocirujanos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</si>
</sst>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4" fontId="0" fillId="0" borderId="1" xfId="0" applyNumberFormat="1" applyBorder="1"/>
    <xf numFmtId="164" fontId="1" fillId="0" borderId="1" xfId="0" applyNumberFormat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2" applyNumberFormat="1" applyFont="1" applyFill="1" applyBorder="1"/>
    <xf numFmtId="0" fontId="7" fillId="0" borderId="1" xfId="0" applyFont="1" applyBorder="1" applyAlignment="1">
      <alignment horizontal="left"/>
    </xf>
    <xf numFmtId="0" fontId="7" fillId="0" borderId="1" xfId="0" applyFont="1" applyBorder="1" applyAlignment="1">
      <alignment horizontal="center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/>
    <xf numFmtId="165" fontId="7" fillId="0" borderId="1" xfId="1" applyNumberFormat="1" applyFont="1" applyBorder="1" applyAlignment="1">
      <alignment horizontal="center"/>
    </xf>
    <xf numFmtId="165" fontId="7" fillId="0" borderId="1" xfId="1" applyNumberFormat="1" applyFont="1" applyBorder="1"/>
    <xf numFmtId="0" fontId="6" fillId="0" borderId="0" xfId="0" applyFont="1" applyAlignment="1">
      <alignment horizontal="center" vertical="center" wrapText="1"/>
    </xf>
    <xf numFmtId="0" fontId="7" fillId="0" borderId="0" xfId="0" applyFont="1"/>
    <xf numFmtId="0" fontId="0" fillId="0" borderId="0" xfId="0" applyNumberFormat="1"/>
    <xf numFmtId="0" fontId="0" fillId="0" borderId="0" xfId="0" pivotButton="1"/>
    <xf numFmtId="165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4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72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0"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7.496452546293" createdVersion="5" refreshedVersion="5" minRefreshableVersion="3" recordCount="8">
  <cacheSource type="worksheet">
    <worksheetSource ref="A1:AB9" sheet="ESTADO DE CADA CARTERA"/>
  </cacheSource>
  <cacheFields count="28">
    <cacheField name="NIT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99" maxValue="1143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27T00:00:00" maxDate="2024-04-26T00:00:00"/>
    </cacheField>
    <cacheField name="IPS Fecha radicado" numFmtId="14">
      <sharedItems containsSemiMixedTypes="0" containsNonDate="0" containsDate="1" containsString="0" minDate="2023-12-04T00:00:00" maxDate="2024-05-03T00:00:00"/>
    </cacheField>
    <cacheField name="IPS Valor Factura" numFmtId="165">
      <sharedItems containsSemiMixedTypes="0" containsString="0" containsNumber="1" containsInteger="1" minValue="159000" maxValue="11236710"/>
    </cacheField>
    <cacheField name="IPS Saldo Factura" numFmtId="165">
      <sharedItems containsSemiMixedTypes="0" containsString="0" containsNumber="1" containsInteger="1" minValue="155500" maxValue="11004848"/>
    </cacheField>
    <cacheField name="ESTADO EPS 19-05-2024" numFmtId="0">
      <sharedItems count="4">
        <s v="Glosa en proceso interno"/>
        <s v="Factura pendiente en programacion de pago"/>
        <s v="Factura pendiente en programacion de pago - Glosa en proceso interno"/>
        <s v="Factura en proceso interno"/>
      </sharedItems>
    </cacheField>
    <cacheField name="POR PAGAR SAP" numFmtId="165">
      <sharedItems containsSemiMixedTypes="0" containsString="0" containsNumber="1" containsInteger="1" minValue="0" maxValue="7710366"/>
    </cacheField>
    <cacheField name="DOC CONTA" numFmtId="0">
      <sharedItems containsString="0" containsBlank="1" containsNumber="1" containsInteger="1" minValue="1222375262" maxValue="1222437756"/>
    </cacheField>
    <cacheField name="VALO CANCELADO SAP" numFmtId="165">
      <sharedItems containsSemiMixedTypes="0" containsString="0" containsNumber="1" containsInteger="1" minValue="0" maxValue="814189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513" maxValue="2201510707"/>
    </cacheField>
    <cacheField name="FECHA COMPENSACION SAP" numFmtId="14">
      <sharedItems containsNonDate="0" containsDate="1" containsString="0" containsBlank="1" minDate="2024-03-18T00:00:00" maxDate="2024-05-23T00:00:00"/>
    </cacheField>
    <cacheField name="VALOR TRANFERENCIA" numFmtId="165">
      <sharedItems containsSemiMixedTypes="0" containsString="0" containsNumber="1" containsInteger="1" minValue="0" maxValue="2317391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27T00:00:00" maxDate="2024-04-26T00:00:00"/>
    </cacheField>
    <cacheField name="Fecha Radicacion" numFmtId="14">
      <sharedItems containsSemiMixedTypes="0" containsNonDate="0" containsDate="1" containsString="0" minDate="2023-12-04T00:00:00" maxDate="2024-05-11T00:00:0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561900"/>
    </cacheField>
    <cacheField name="Valor_Glosa y Devolución" numFmtId="165">
      <sharedItems containsSemiMixedTypes="0" containsString="0" containsNumber="1" containsInteger="1" minValue="0" maxValue="5619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1123671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05019877"/>
    <s v="ENDOCIRUJANOS SAS"/>
    <s v="FECR"/>
    <n v="9899"/>
    <s v="FECR9899"/>
    <s v="805019877_FECR9899"/>
    <d v="2023-11-27T00:00:00"/>
    <d v="2023-12-04T00:00:00"/>
    <n v="9640650"/>
    <n v="298957"/>
    <x v="0"/>
    <n v="0"/>
    <m/>
    <n v="8141890"/>
    <n v="0"/>
    <n v="2201491513"/>
    <d v="2024-03-18T00:00:00"/>
    <n v="23173916"/>
    <s v="Para revision respuesta"/>
    <d v="2023-11-27T00:00:00"/>
    <d v="2023-12-04T00:00:00"/>
    <n v="0"/>
    <n v="561900"/>
    <n v="561900"/>
    <s v="GLOSA"/>
    <s v="se realiza objecion al validar los datos dela factura ,los procedimientos al cargarlos en el aplicativo se encontraban anulados ,y tenian que verificar 4 numeros de la autorizacion.122300032561 cups 890446 consulta gastroenterologo,122300061126 cups 452301 colonoscopia total y 452301 colonoscopia total  122300085106"/>
    <s v="FACTURACION"/>
    <n v="9088150"/>
  </r>
  <r>
    <n v="805019877"/>
    <s v="ENDOCIRUJANOS SAS"/>
    <s v="FECR"/>
    <n v="9973"/>
    <s v="FECR9973"/>
    <s v="805019877_FECR9973"/>
    <d v="2023-12-15T00:00:00"/>
    <d v="2023-12-15T00:00:00"/>
    <n v="5650970"/>
    <n v="5058169"/>
    <x v="1"/>
    <n v="0"/>
    <m/>
    <n v="479094"/>
    <n v="0"/>
    <n v="2201491715"/>
    <d v="2024-03-22T00:00:00"/>
    <n v="3156384"/>
    <s v="Finalizada"/>
    <d v="2023-12-15T00:00:00"/>
    <d v="2023-12-15T00:00:00"/>
    <n v="0"/>
    <n v="0"/>
    <n v="0"/>
    <m/>
    <m/>
    <m/>
    <n v="5650970"/>
  </r>
  <r>
    <n v="805019877"/>
    <s v="ENDOCIRUJANOS SAS"/>
    <s v="FECR"/>
    <n v="10004"/>
    <s v="FECR10004"/>
    <s v="805019877_FECR10004"/>
    <d v="2023-12-29T00:00:00"/>
    <d v="2024-01-02T00:00:00"/>
    <n v="504010"/>
    <n v="464436"/>
    <x v="1"/>
    <n v="464436"/>
    <n v="1222375262"/>
    <n v="28182"/>
    <n v="0"/>
    <n v="2201491715"/>
    <d v="2024-03-22T00:00:00"/>
    <n v="3156384"/>
    <s v="Finalizada"/>
    <d v="2023-12-29T00:00:00"/>
    <d v="2024-01-02T00:00:00"/>
    <n v="0"/>
    <n v="0"/>
    <n v="0"/>
    <m/>
    <m/>
    <m/>
    <n v="504010"/>
  </r>
  <r>
    <n v="805019877"/>
    <s v="ENDOCIRUJANOS SAS"/>
    <s v="FECR"/>
    <n v="10664"/>
    <s v="FECR10664"/>
    <s v="805019877_FECR10664"/>
    <d v="2024-01-30T00:00:00"/>
    <d v="2024-02-01T00:00:00"/>
    <n v="4974030"/>
    <n v="4506495"/>
    <x v="2"/>
    <n v="4430744"/>
    <n v="1222400805"/>
    <n v="366366"/>
    <n v="0"/>
    <n v="2201491715"/>
    <d v="2024-03-22T00:00:00"/>
    <n v="3156384"/>
    <s v="Para revision respuesta"/>
    <d v="2024-01-30T00:00:00"/>
    <d v="2024-02-01T00:00:00"/>
    <n v="0"/>
    <n v="77300"/>
    <n v="77300"/>
    <s v="GLOSA"/>
    <s v="SE GLOSA LA AUTORIZACION 122300135858 POR QUE ESTA ANOMBRE DR. JLUIO HOOKER DIGERT CENTER"/>
    <s v="AUTORIZACION"/>
    <n v="4896730"/>
  </r>
  <r>
    <n v="805019877"/>
    <s v="ENDOCIRUJANOS SAS"/>
    <s v="FECR"/>
    <n v="11378"/>
    <s v="FECR11378"/>
    <s v="805019877_FECR11378"/>
    <d v="2024-03-27T00:00:00"/>
    <d v="2024-04-01T00:00:00"/>
    <n v="7983840"/>
    <n v="7818171"/>
    <x v="2"/>
    <n v="7710366"/>
    <n v="1222437756"/>
    <n v="648186"/>
    <n v="0"/>
    <n v="2201510707"/>
    <d v="2024-05-22T00:00:00"/>
    <n v="648186"/>
    <s v="Para revision respuesta"/>
    <d v="2024-03-27T00:00:00"/>
    <d v="2024-04-01T00:00:00"/>
    <n v="0"/>
    <n v="110010"/>
    <n v="110010"/>
    <s v="GLOSA"/>
    <s v="se glosa la auto 122300236740 ya que la auto. fue anulada  el 4/03/2024   el prestador debió revisar el estado de la auto en el aplicativo boxalud  "/>
    <s v="AUTORIZACION"/>
    <n v="7873830"/>
  </r>
  <r>
    <n v="805019877"/>
    <s v="ENDOCIRUJANOS SAS"/>
    <s v="FECR"/>
    <n v="9974"/>
    <s v="FECR9974"/>
    <s v="805019877_FECR9974"/>
    <d v="2023-12-15T00:00:00"/>
    <d v="2023-12-15T00:00:00"/>
    <n v="159000"/>
    <n v="155500"/>
    <x v="1"/>
    <n v="0"/>
    <m/>
    <n v="0"/>
    <n v="0"/>
    <m/>
    <m/>
    <n v="0"/>
    <s v="Finalizada"/>
    <d v="2023-12-15T00:00:00"/>
    <d v="2023-12-15T00:00:00"/>
    <n v="0"/>
    <n v="0"/>
    <n v="0"/>
    <m/>
    <m/>
    <m/>
    <n v="159000"/>
  </r>
  <r>
    <n v="805019877"/>
    <s v="ENDOCIRUJANOS SAS"/>
    <s v="FECR"/>
    <n v="11161"/>
    <s v="FECR11161"/>
    <s v="805019877_FECR11161"/>
    <d v="2024-02-27T00:00:00"/>
    <d v="2024-03-01T00:00:00"/>
    <n v="11236710"/>
    <n v="11004848"/>
    <x v="1"/>
    <n v="0"/>
    <m/>
    <n v="0"/>
    <n v="0"/>
    <m/>
    <m/>
    <n v="0"/>
    <s v="Finalizada"/>
    <d v="2024-02-27T00:00:00"/>
    <d v="2024-03-01T00:00:00"/>
    <n v="0"/>
    <n v="0"/>
    <n v="0"/>
    <m/>
    <m/>
    <m/>
    <n v="11236710"/>
  </r>
  <r>
    <n v="805019877"/>
    <s v="ENDOCIRUJANOS SAS"/>
    <s v="FECR"/>
    <n v="11432"/>
    <s v="FECR11432"/>
    <s v="805019877_FECR11432"/>
    <d v="2024-04-25T00:00:00"/>
    <d v="2024-05-02T00:00:00"/>
    <n v="5041560"/>
    <n v="4937945"/>
    <x v="3"/>
    <n v="0"/>
    <m/>
    <n v="0"/>
    <n v="0"/>
    <m/>
    <m/>
    <n v="0"/>
    <s v="Para auditoria de pertinencia"/>
    <d v="2024-04-25T00:00:00"/>
    <d v="2024-05-10T00:00:0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2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axis="axisRow" compact="0" outline="0" showAll="0" defaultSubtotal="0">
      <items count="4">
        <item x="3"/>
        <item x="1"/>
        <item x="2"/>
        <item x="0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2" baseField="0" baseItem="0" numFmtId="165"/>
  </dataFields>
  <formats count="1">
    <format dxfId="6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D1" sqref="D1"/>
    </sheetView>
  </sheetViews>
  <sheetFormatPr baseColWidth="10" defaultRowHeight="14.5" x14ac:dyDescent="0.35"/>
  <cols>
    <col min="2" max="2" width="20.1796875" bestFit="1" customWidth="1"/>
    <col min="3" max="3" width="9" customWidth="1"/>
    <col min="4" max="4" width="8.81640625" customWidth="1"/>
    <col min="5" max="5" width="11.7265625" customWidth="1"/>
    <col min="6" max="6" width="14.7265625" customWidth="1"/>
    <col min="7" max="7" width="15.7265625" customWidth="1"/>
    <col min="8" max="8" width="14.7265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805019877</v>
      </c>
      <c r="B2" s="1" t="s">
        <v>16</v>
      </c>
      <c r="C2" s="1" t="s">
        <v>12</v>
      </c>
      <c r="D2" s="1">
        <v>9899</v>
      </c>
      <c r="E2" s="6">
        <v>45257</v>
      </c>
      <c r="F2" s="6">
        <v>45264</v>
      </c>
      <c r="G2" s="7">
        <v>9640650</v>
      </c>
      <c r="H2" s="7">
        <v>298957</v>
      </c>
      <c r="I2" s="5" t="s">
        <v>13</v>
      </c>
      <c r="J2" s="4" t="s">
        <v>14</v>
      </c>
      <c r="K2" s="5" t="s">
        <v>15</v>
      </c>
      <c r="L2" s="4"/>
    </row>
    <row r="3" spans="1:12" x14ac:dyDescent="0.35">
      <c r="A3" s="1">
        <v>805019878</v>
      </c>
      <c r="B3" s="1" t="s">
        <v>16</v>
      </c>
      <c r="C3" s="1" t="s">
        <v>12</v>
      </c>
      <c r="D3" s="1">
        <v>9973</v>
      </c>
      <c r="E3" s="6">
        <v>45275</v>
      </c>
      <c r="F3" s="6">
        <v>45275</v>
      </c>
      <c r="G3" s="7">
        <v>5650970</v>
      </c>
      <c r="H3" s="7">
        <v>5058168.5999999996</v>
      </c>
      <c r="I3" s="5" t="s">
        <v>13</v>
      </c>
      <c r="J3" s="4" t="s">
        <v>14</v>
      </c>
      <c r="K3" s="5" t="s">
        <v>15</v>
      </c>
      <c r="L3" s="4"/>
    </row>
    <row r="4" spans="1:12" x14ac:dyDescent="0.35">
      <c r="A4" s="1">
        <v>805019879</v>
      </c>
      <c r="B4" s="1" t="s">
        <v>16</v>
      </c>
      <c r="C4" s="1" t="s">
        <v>12</v>
      </c>
      <c r="D4" s="1">
        <v>9974</v>
      </c>
      <c r="E4" s="6">
        <v>45275</v>
      </c>
      <c r="F4" s="6">
        <v>45275</v>
      </c>
      <c r="G4" s="7">
        <v>159000</v>
      </c>
      <c r="H4" s="7">
        <v>155500</v>
      </c>
      <c r="I4" s="5" t="s">
        <v>13</v>
      </c>
      <c r="J4" s="4" t="s">
        <v>14</v>
      </c>
      <c r="K4" s="5" t="s">
        <v>15</v>
      </c>
      <c r="L4" s="4"/>
    </row>
    <row r="5" spans="1:12" x14ac:dyDescent="0.35">
      <c r="A5" s="1">
        <v>805019880</v>
      </c>
      <c r="B5" s="1" t="s">
        <v>16</v>
      </c>
      <c r="C5" s="1" t="s">
        <v>12</v>
      </c>
      <c r="D5" s="1">
        <v>10004</v>
      </c>
      <c r="E5" s="6">
        <v>45289</v>
      </c>
      <c r="F5" s="6">
        <v>45293</v>
      </c>
      <c r="G5" s="7">
        <v>504010</v>
      </c>
      <c r="H5" s="7">
        <v>464435.8</v>
      </c>
      <c r="I5" s="5" t="s">
        <v>13</v>
      </c>
      <c r="J5" s="4" t="s">
        <v>14</v>
      </c>
      <c r="K5" s="5" t="s">
        <v>15</v>
      </c>
      <c r="L5" s="4"/>
    </row>
    <row r="6" spans="1:12" x14ac:dyDescent="0.35">
      <c r="A6" s="1">
        <v>805019881</v>
      </c>
      <c r="B6" s="1" t="s">
        <v>16</v>
      </c>
      <c r="C6" s="1" t="s">
        <v>12</v>
      </c>
      <c r="D6" s="1">
        <v>10664</v>
      </c>
      <c r="E6" s="6">
        <v>45321</v>
      </c>
      <c r="F6" s="6">
        <v>45323</v>
      </c>
      <c r="G6" s="7">
        <v>4974030</v>
      </c>
      <c r="H6" s="7">
        <v>4506495.4000000004</v>
      </c>
      <c r="I6" s="5" t="s">
        <v>13</v>
      </c>
      <c r="J6" s="4" t="s">
        <v>14</v>
      </c>
      <c r="K6" s="5" t="s">
        <v>15</v>
      </c>
      <c r="L6" s="4"/>
    </row>
    <row r="7" spans="1:12" x14ac:dyDescent="0.35">
      <c r="A7" s="1">
        <v>805019882</v>
      </c>
      <c r="B7" s="1" t="s">
        <v>16</v>
      </c>
      <c r="C7" s="1" t="s">
        <v>12</v>
      </c>
      <c r="D7" s="1">
        <v>11161</v>
      </c>
      <c r="E7" s="6">
        <v>45349</v>
      </c>
      <c r="F7" s="6">
        <v>45352</v>
      </c>
      <c r="G7" s="7">
        <v>11236710</v>
      </c>
      <c r="H7" s="7">
        <v>11004847.800000001</v>
      </c>
      <c r="I7" s="5" t="s">
        <v>13</v>
      </c>
      <c r="J7" s="4" t="s">
        <v>14</v>
      </c>
      <c r="K7" s="5" t="s">
        <v>15</v>
      </c>
      <c r="L7" s="4"/>
    </row>
    <row r="8" spans="1:12" x14ac:dyDescent="0.35">
      <c r="A8" s="1">
        <v>805019883</v>
      </c>
      <c r="B8" s="1" t="s">
        <v>16</v>
      </c>
      <c r="C8" s="1" t="s">
        <v>12</v>
      </c>
      <c r="D8" s="1">
        <v>11378</v>
      </c>
      <c r="E8" s="6">
        <v>45378</v>
      </c>
      <c r="F8" s="6">
        <v>45383</v>
      </c>
      <c r="G8" s="7">
        <v>7983840</v>
      </c>
      <c r="H8" s="7">
        <v>7818171.2000000002</v>
      </c>
      <c r="I8" s="5" t="s">
        <v>13</v>
      </c>
      <c r="J8" s="4" t="s">
        <v>14</v>
      </c>
      <c r="K8" s="5" t="s">
        <v>15</v>
      </c>
      <c r="L8" s="4"/>
    </row>
    <row r="9" spans="1:12" x14ac:dyDescent="0.35">
      <c r="A9" s="1">
        <v>805019884</v>
      </c>
      <c r="B9" s="1" t="s">
        <v>16</v>
      </c>
      <c r="C9" s="1" t="s">
        <v>12</v>
      </c>
      <c r="D9" s="1">
        <v>11432</v>
      </c>
      <c r="E9" s="6">
        <v>45407</v>
      </c>
      <c r="F9" s="6">
        <v>45414</v>
      </c>
      <c r="G9" s="7">
        <v>5041560</v>
      </c>
      <c r="H9" s="7">
        <v>4937944.8</v>
      </c>
      <c r="I9" s="5" t="s">
        <v>13</v>
      </c>
      <c r="J9" s="4" t="s">
        <v>14</v>
      </c>
      <c r="K9" s="5" t="s">
        <v>15</v>
      </c>
      <c r="L9" s="4"/>
    </row>
    <row r="10" spans="1:12" x14ac:dyDescent="0.35">
      <c r="H10" s="8">
        <v>34244520.600000001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23" sqref="A23"/>
    </sheetView>
  </sheetViews>
  <sheetFormatPr baseColWidth="10" defaultRowHeight="14.5" x14ac:dyDescent="0.35"/>
  <cols>
    <col min="1" max="1" width="60.81640625" bestFit="1" customWidth="1"/>
    <col min="2" max="2" width="5.36328125" customWidth="1"/>
    <col min="3" max="3" width="12.6328125" customWidth="1"/>
    <col min="4" max="4" width="11.1796875" customWidth="1"/>
  </cols>
  <sheetData>
    <row r="3" spans="1:4" x14ac:dyDescent="0.35">
      <c r="A3" s="28" t="s">
        <v>20</v>
      </c>
      <c r="B3" t="s">
        <v>52</v>
      </c>
      <c r="C3" t="s">
        <v>53</v>
      </c>
      <c r="D3" t="s">
        <v>54</v>
      </c>
    </row>
    <row r="4" spans="1:4" x14ac:dyDescent="0.35">
      <c r="A4" t="s">
        <v>48</v>
      </c>
      <c r="B4" s="27">
        <v>1</v>
      </c>
      <c r="C4" s="29">
        <v>4937945</v>
      </c>
      <c r="D4" s="29">
        <v>0</v>
      </c>
    </row>
    <row r="5" spans="1:4" x14ac:dyDescent="0.35">
      <c r="A5" t="s">
        <v>44</v>
      </c>
      <c r="B5" s="27">
        <v>4</v>
      </c>
      <c r="C5" s="29">
        <v>16682953</v>
      </c>
      <c r="D5" s="29">
        <v>0</v>
      </c>
    </row>
    <row r="6" spans="1:4" x14ac:dyDescent="0.35">
      <c r="A6" t="s">
        <v>38</v>
      </c>
      <c r="B6" s="27">
        <v>2</v>
      </c>
      <c r="C6" s="29">
        <v>12324666</v>
      </c>
      <c r="D6" s="29">
        <v>187310</v>
      </c>
    </row>
    <row r="7" spans="1:4" x14ac:dyDescent="0.35">
      <c r="A7" t="s">
        <v>50</v>
      </c>
      <c r="B7" s="27">
        <v>1</v>
      </c>
      <c r="C7" s="29">
        <v>298957</v>
      </c>
      <c r="D7" s="29">
        <v>561900</v>
      </c>
    </row>
    <row r="8" spans="1:4" x14ac:dyDescent="0.35">
      <c r="A8" t="s">
        <v>51</v>
      </c>
      <c r="B8" s="27">
        <v>8</v>
      </c>
      <c r="C8" s="29">
        <v>34244521</v>
      </c>
      <c r="D8" s="29">
        <v>749210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"/>
  <sheetViews>
    <sheetView showGridLines="0" zoomScaleNormal="100" workbookViewId="0">
      <selection activeCell="A2" sqref="A2"/>
    </sheetView>
  </sheetViews>
  <sheetFormatPr baseColWidth="10" defaultRowHeight="10" x14ac:dyDescent="0.2"/>
  <cols>
    <col min="1" max="1" width="8.1796875" style="26" bestFit="1" customWidth="1"/>
    <col min="2" max="2" width="15.7265625" style="26" bestFit="1" customWidth="1"/>
    <col min="3" max="3" width="6.36328125" style="26" bestFit="1" customWidth="1"/>
    <col min="4" max="4" width="6.6328125" style="26" bestFit="1" customWidth="1"/>
    <col min="5" max="5" width="8.26953125" style="26" bestFit="1" customWidth="1"/>
    <col min="6" max="6" width="16.54296875" style="26" bestFit="1" customWidth="1"/>
    <col min="7" max="7" width="10.36328125" style="26" bestFit="1" customWidth="1"/>
    <col min="8" max="8" width="12" style="26" customWidth="1"/>
    <col min="9" max="9" width="10.6328125" style="26" bestFit="1" customWidth="1"/>
    <col min="10" max="10" width="11.90625" style="26" customWidth="1"/>
    <col min="11" max="16384" width="10.90625" style="26"/>
  </cols>
  <sheetData>
    <row r="1" spans="1:28" s="25" customFormat="1" ht="30" x14ac:dyDescent="0.35">
      <c r="A1" s="9" t="s">
        <v>17</v>
      </c>
      <c r="B1" s="9" t="s">
        <v>8</v>
      </c>
      <c r="C1" s="9" t="s">
        <v>0</v>
      </c>
      <c r="D1" s="9" t="s">
        <v>1</v>
      </c>
      <c r="E1" s="9" t="s">
        <v>18</v>
      </c>
      <c r="F1" s="9" t="s">
        <v>19</v>
      </c>
      <c r="G1" s="10" t="s">
        <v>2</v>
      </c>
      <c r="H1" s="10" t="s">
        <v>3</v>
      </c>
      <c r="I1" s="11" t="s">
        <v>4</v>
      </c>
      <c r="J1" s="11" t="s">
        <v>5</v>
      </c>
      <c r="K1" s="12" t="s">
        <v>20</v>
      </c>
      <c r="L1" s="13" t="s">
        <v>21</v>
      </c>
      <c r="M1" s="14" t="s">
        <v>22</v>
      </c>
      <c r="N1" s="15" t="s">
        <v>23</v>
      </c>
      <c r="O1" s="15" t="s">
        <v>24</v>
      </c>
      <c r="P1" s="16" t="s">
        <v>25</v>
      </c>
      <c r="Q1" s="16" t="s">
        <v>26</v>
      </c>
      <c r="R1" s="15" t="s">
        <v>27</v>
      </c>
      <c r="S1" s="9" t="s">
        <v>28</v>
      </c>
      <c r="T1" s="9" t="s">
        <v>29</v>
      </c>
      <c r="U1" s="9" t="s">
        <v>30</v>
      </c>
      <c r="V1" s="9" t="s">
        <v>31</v>
      </c>
      <c r="W1" s="9" t="s">
        <v>32</v>
      </c>
      <c r="X1" s="16" t="s">
        <v>33</v>
      </c>
      <c r="Y1" s="16" t="s">
        <v>34</v>
      </c>
      <c r="Z1" s="16" t="s">
        <v>35</v>
      </c>
      <c r="AA1" s="16" t="s">
        <v>36</v>
      </c>
      <c r="AB1" s="9" t="s">
        <v>37</v>
      </c>
    </row>
    <row r="2" spans="1:28" x14ac:dyDescent="0.2">
      <c r="A2" s="17">
        <v>805019877</v>
      </c>
      <c r="B2" s="18" t="s">
        <v>16</v>
      </c>
      <c r="C2" s="19" t="s">
        <v>12</v>
      </c>
      <c r="D2" s="20">
        <v>9899</v>
      </c>
      <c r="E2" s="21" t="str">
        <f>+CONCATENATE(C2,D2)</f>
        <v>FECR9899</v>
      </c>
      <c r="F2" s="21" t="str">
        <f>+CONCATENATE(A2,"_",E2)</f>
        <v>805019877_FECR9899</v>
      </c>
      <c r="G2" s="22">
        <v>45257</v>
      </c>
      <c r="H2" s="22">
        <v>45264</v>
      </c>
      <c r="I2" s="23">
        <v>9640650</v>
      </c>
      <c r="J2" s="24">
        <v>298957</v>
      </c>
      <c r="K2" s="20" t="s">
        <v>50</v>
      </c>
      <c r="L2" s="24">
        <v>0</v>
      </c>
      <c r="M2" s="20"/>
      <c r="N2" s="24">
        <v>8141890</v>
      </c>
      <c r="O2" s="24">
        <v>0</v>
      </c>
      <c r="P2" s="20">
        <v>2201491513</v>
      </c>
      <c r="Q2" s="22">
        <v>45369</v>
      </c>
      <c r="R2" s="24">
        <v>23173916</v>
      </c>
      <c r="S2" s="20" t="s">
        <v>39</v>
      </c>
      <c r="T2" s="22">
        <v>45257</v>
      </c>
      <c r="U2" s="22">
        <v>45264</v>
      </c>
      <c r="V2" s="24">
        <v>0</v>
      </c>
      <c r="W2" s="24">
        <v>561900</v>
      </c>
      <c r="X2" s="24">
        <v>561900</v>
      </c>
      <c r="Y2" s="20" t="s">
        <v>40</v>
      </c>
      <c r="Z2" s="20" t="s">
        <v>41</v>
      </c>
      <c r="AA2" s="20" t="s">
        <v>42</v>
      </c>
      <c r="AB2" s="24">
        <v>9088150</v>
      </c>
    </row>
    <row r="3" spans="1:28" x14ac:dyDescent="0.2">
      <c r="A3" s="17">
        <v>805019877</v>
      </c>
      <c r="B3" s="18" t="s">
        <v>16</v>
      </c>
      <c r="C3" s="19" t="s">
        <v>12</v>
      </c>
      <c r="D3" s="20">
        <v>9973</v>
      </c>
      <c r="E3" s="21" t="str">
        <f>+CONCATENATE(C3,D3)</f>
        <v>FECR9973</v>
      </c>
      <c r="F3" s="21" t="str">
        <f>+CONCATENATE(A3,"_",E3)</f>
        <v>805019877_FECR9973</v>
      </c>
      <c r="G3" s="22">
        <v>45275</v>
      </c>
      <c r="H3" s="22">
        <v>45275</v>
      </c>
      <c r="I3" s="23">
        <v>5650970</v>
      </c>
      <c r="J3" s="24">
        <v>5058169</v>
      </c>
      <c r="K3" s="20" t="s">
        <v>44</v>
      </c>
      <c r="L3" s="24">
        <v>0</v>
      </c>
      <c r="M3" s="20"/>
      <c r="N3" s="24">
        <v>479094</v>
      </c>
      <c r="O3" s="24">
        <v>0</v>
      </c>
      <c r="P3" s="20">
        <v>2201491715</v>
      </c>
      <c r="Q3" s="22">
        <v>45373</v>
      </c>
      <c r="R3" s="24">
        <v>3156384</v>
      </c>
      <c r="S3" s="20" t="s">
        <v>43</v>
      </c>
      <c r="T3" s="22">
        <v>45275</v>
      </c>
      <c r="U3" s="22">
        <v>45275</v>
      </c>
      <c r="V3" s="24">
        <v>0</v>
      </c>
      <c r="W3" s="24">
        <v>0</v>
      </c>
      <c r="X3" s="24">
        <v>0</v>
      </c>
      <c r="Y3" s="20"/>
      <c r="Z3" s="20"/>
      <c r="AA3" s="20"/>
      <c r="AB3" s="24">
        <v>5650970</v>
      </c>
    </row>
    <row r="4" spans="1:28" x14ac:dyDescent="0.2">
      <c r="A4" s="17">
        <v>805019877</v>
      </c>
      <c r="B4" s="18" t="s">
        <v>16</v>
      </c>
      <c r="C4" s="19" t="s">
        <v>12</v>
      </c>
      <c r="D4" s="20">
        <v>10004</v>
      </c>
      <c r="E4" s="21" t="str">
        <f>+CONCATENATE(C4,D4)</f>
        <v>FECR10004</v>
      </c>
      <c r="F4" s="21" t="str">
        <f>+CONCATENATE(A4,"_",E4)</f>
        <v>805019877_FECR10004</v>
      </c>
      <c r="G4" s="22">
        <v>45289</v>
      </c>
      <c r="H4" s="22">
        <v>45293</v>
      </c>
      <c r="I4" s="23">
        <v>504010</v>
      </c>
      <c r="J4" s="24">
        <v>464436</v>
      </c>
      <c r="K4" s="20" t="s">
        <v>44</v>
      </c>
      <c r="L4" s="24">
        <v>464436</v>
      </c>
      <c r="M4" s="20">
        <v>1222375262</v>
      </c>
      <c r="N4" s="24">
        <v>28182</v>
      </c>
      <c r="O4" s="24">
        <v>0</v>
      </c>
      <c r="P4" s="20">
        <v>2201491715</v>
      </c>
      <c r="Q4" s="22">
        <v>45373</v>
      </c>
      <c r="R4" s="24">
        <v>3156384</v>
      </c>
      <c r="S4" s="20" t="s">
        <v>43</v>
      </c>
      <c r="T4" s="22">
        <v>45289</v>
      </c>
      <c r="U4" s="22">
        <v>45293</v>
      </c>
      <c r="V4" s="24">
        <v>0</v>
      </c>
      <c r="W4" s="24">
        <v>0</v>
      </c>
      <c r="X4" s="24">
        <v>0</v>
      </c>
      <c r="Y4" s="20"/>
      <c r="Z4" s="20"/>
      <c r="AA4" s="20"/>
      <c r="AB4" s="24">
        <v>504010</v>
      </c>
    </row>
    <row r="5" spans="1:28" x14ac:dyDescent="0.2">
      <c r="A5" s="17">
        <v>805019877</v>
      </c>
      <c r="B5" s="18" t="s">
        <v>16</v>
      </c>
      <c r="C5" s="19" t="s">
        <v>12</v>
      </c>
      <c r="D5" s="20">
        <v>10664</v>
      </c>
      <c r="E5" s="21" t="str">
        <f>+CONCATENATE(C5,D5)</f>
        <v>FECR10664</v>
      </c>
      <c r="F5" s="21" t="str">
        <f>+CONCATENATE(A5,"_",E5)</f>
        <v>805019877_FECR10664</v>
      </c>
      <c r="G5" s="22">
        <v>45321</v>
      </c>
      <c r="H5" s="22">
        <v>45323</v>
      </c>
      <c r="I5" s="23">
        <v>4974030</v>
      </c>
      <c r="J5" s="24">
        <v>4506495</v>
      </c>
      <c r="K5" s="20" t="s">
        <v>38</v>
      </c>
      <c r="L5" s="24">
        <v>4430744</v>
      </c>
      <c r="M5" s="20">
        <v>1222400805</v>
      </c>
      <c r="N5" s="24">
        <v>366366</v>
      </c>
      <c r="O5" s="24">
        <v>0</v>
      </c>
      <c r="P5" s="20">
        <v>2201491715</v>
      </c>
      <c r="Q5" s="22">
        <v>45373</v>
      </c>
      <c r="R5" s="24">
        <v>3156384</v>
      </c>
      <c r="S5" s="20" t="s">
        <v>39</v>
      </c>
      <c r="T5" s="22">
        <v>45321</v>
      </c>
      <c r="U5" s="22">
        <v>45323</v>
      </c>
      <c r="V5" s="24">
        <v>0</v>
      </c>
      <c r="W5" s="24">
        <v>77300</v>
      </c>
      <c r="X5" s="24">
        <v>77300</v>
      </c>
      <c r="Y5" s="20" t="s">
        <v>40</v>
      </c>
      <c r="Z5" s="20" t="s">
        <v>45</v>
      </c>
      <c r="AA5" s="20" t="s">
        <v>46</v>
      </c>
      <c r="AB5" s="24">
        <v>4896730</v>
      </c>
    </row>
    <row r="6" spans="1:28" x14ac:dyDescent="0.2">
      <c r="A6" s="17">
        <v>805019877</v>
      </c>
      <c r="B6" s="18" t="s">
        <v>16</v>
      </c>
      <c r="C6" s="19" t="s">
        <v>12</v>
      </c>
      <c r="D6" s="20">
        <v>11378</v>
      </c>
      <c r="E6" s="21" t="str">
        <f>+CONCATENATE(C6,D6)</f>
        <v>FECR11378</v>
      </c>
      <c r="F6" s="21" t="str">
        <f>+CONCATENATE(A6,"_",E6)</f>
        <v>805019877_FECR11378</v>
      </c>
      <c r="G6" s="22">
        <v>45378</v>
      </c>
      <c r="H6" s="22">
        <v>45383</v>
      </c>
      <c r="I6" s="23">
        <v>7983840</v>
      </c>
      <c r="J6" s="24">
        <v>7818171</v>
      </c>
      <c r="K6" s="20" t="s">
        <v>38</v>
      </c>
      <c r="L6" s="24">
        <v>7710366</v>
      </c>
      <c r="M6" s="20">
        <v>1222437756</v>
      </c>
      <c r="N6" s="24">
        <v>648186</v>
      </c>
      <c r="O6" s="24">
        <v>0</v>
      </c>
      <c r="P6" s="20">
        <v>2201510707</v>
      </c>
      <c r="Q6" s="22">
        <v>45434</v>
      </c>
      <c r="R6" s="24">
        <v>648186</v>
      </c>
      <c r="S6" s="20" t="s">
        <v>39</v>
      </c>
      <c r="T6" s="22">
        <v>45378</v>
      </c>
      <c r="U6" s="22">
        <v>45383</v>
      </c>
      <c r="V6" s="24">
        <v>0</v>
      </c>
      <c r="W6" s="24">
        <v>110010</v>
      </c>
      <c r="X6" s="24">
        <v>110010</v>
      </c>
      <c r="Y6" s="20" t="s">
        <v>40</v>
      </c>
      <c r="Z6" s="20" t="s">
        <v>47</v>
      </c>
      <c r="AA6" s="20" t="s">
        <v>46</v>
      </c>
      <c r="AB6" s="24">
        <v>7873830</v>
      </c>
    </row>
    <row r="7" spans="1:28" x14ac:dyDescent="0.2">
      <c r="A7" s="17">
        <v>805019877</v>
      </c>
      <c r="B7" s="18" t="s">
        <v>16</v>
      </c>
      <c r="C7" s="19" t="s">
        <v>12</v>
      </c>
      <c r="D7" s="20">
        <v>9974</v>
      </c>
      <c r="E7" s="21" t="str">
        <f>+CONCATENATE(C7,D7)</f>
        <v>FECR9974</v>
      </c>
      <c r="F7" s="21" t="str">
        <f>+CONCATENATE(A7,"_",E7)</f>
        <v>805019877_FECR9974</v>
      </c>
      <c r="G7" s="22">
        <v>45275</v>
      </c>
      <c r="H7" s="22">
        <v>45275</v>
      </c>
      <c r="I7" s="23">
        <v>159000</v>
      </c>
      <c r="J7" s="24">
        <v>155500</v>
      </c>
      <c r="K7" s="20" t="s">
        <v>44</v>
      </c>
      <c r="L7" s="24">
        <v>0</v>
      </c>
      <c r="M7" s="20"/>
      <c r="N7" s="24">
        <v>0</v>
      </c>
      <c r="O7" s="24">
        <v>0</v>
      </c>
      <c r="P7" s="20"/>
      <c r="Q7" s="22"/>
      <c r="R7" s="24">
        <v>0</v>
      </c>
      <c r="S7" s="20" t="s">
        <v>43</v>
      </c>
      <c r="T7" s="22">
        <v>45275</v>
      </c>
      <c r="U7" s="22">
        <v>45275</v>
      </c>
      <c r="V7" s="24">
        <v>0</v>
      </c>
      <c r="W7" s="24">
        <v>0</v>
      </c>
      <c r="X7" s="24">
        <v>0</v>
      </c>
      <c r="Y7" s="20"/>
      <c r="Z7" s="20"/>
      <c r="AA7" s="20"/>
      <c r="AB7" s="24">
        <v>159000</v>
      </c>
    </row>
    <row r="8" spans="1:28" x14ac:dyDescent="0.2">
      <c r="A8" s="17">
        <v>805019877</v>
      </c>
      <c r="B8" s="18" t="s">
        <v>16</v>
      </c>
      <c r="C8" s="19" t="s">
        <v>12</v>
      </c>
      <c r="D8" s="20">
        <v>11161</v>
      </c>
      <c r="E8" s="21" t="str">
        <f>+CONCATENATE(C8,D8)</f>
        <v>FECR11161</v>
      </c>
      <c r="F8" s="21" t="str">
        <f>+CONCATENATE(A8,"_",E8)</f>
        <v>805019877_FECR11161</v>
      </c>
      <c r="G8" s="22">
        <v>45349</v>
      </c>
      <c r="H8" s="22">
        <v>45352</v>
      </c>
      <c r="I8" s="23">
        <v>11236710</v>
      </c>
      <c r="J8" s="24">
        <v>11004848</v>
      </c>
      <c r="K8" s="20" t="s">
        <v>44</v>
      </c>
      <c r="L8" s="24">
        <v>0</v>
      </c>
      <c r="M8" s="20"/>
      <c r="N8" s="24">
        <v>0</v>
      </c>
      <c r="O8" s="24">
        <v>0</v>
      </c>
      <c r="P8" s="20"/>
      <c r="Q8" s="22"/>
      <c r="R8" s="24">
        <v>0</v>
      </c>
      <c r="S8" s="20" t="s">
        <v>43</v>
      </c>
      <c r="T8" s="22">
        <v>45349</v>
      </c>
      <c r="U8" s="22">
        <v>45352</v>
      </c>
      <c r="V8" s="24">
        <v>0</v>
      </c>
      <c r="W8" s="24">
        <v>0</v>
      </c>
      <c r="X8" s="24">
        <v>0</v>
      </c>
      <c r="Y8" s="20"/>
      <c r="Z8" s="20"/>
      <c r="AA8" s="20"/>
      <c r="AB8" s="24">
        <v>11236710</v>
      </c>
    </row>
    <row r="9" spans="1:28" x14ac:dyDescent="0.2">
      <c r="A9" s="17">
        <v>805019877</v>
      </c>
      <c r="B9" s="18" t="s">
        <v>16</v>
      </c>
      <c r="C9" s="19" t="s">
        <v>12</v>
      </c>
      <c r="D9" s="20">
        <v>11432</v>
      </c>
      <c r="E9" s="21" t="str">
        <f>+CONCATENATE(C9,D9)</f>
        <v>FECR11432</v>
      </c>
      <c r="F9" s="21" t="str">
        <f>+CONCATENATE(A9,"_",E9)</f>
        <v>805019877_FECR11432</v>
      </c>
      <c r="G9" s="22">
        <v>45407</v>
      </c>
      <c r="H9" s="22">
        <v>45414</v>
      </c>
      <c r="I9" s="23">
        <v>5041560</v>
      </c>
      <c r="J9" s="24">
        <v>4937945</v>
      </c>
      <c r="K9" s="20" t="s">
        <v>48</v>
      </c>
      <c r="L9" s="24">
        <v>0</v>
      </c>
      <c r="M9" s="20"/>
      <c r="N9" s="24">
        <v>0</v>
      </c>
      <c r="O9" s="24">
        <v>0</v>
      </c>
      <c r="P9" s="20"/>
      <c r="Q9" s="22"/>
      <c r="R9" s="24">
        <v>0</v>
      </c>
      <c r="S9" s="20" t="s">
        <v>49</v>
      </c>
      <c r="T9" s="22">
        <v>45407</v>
      </c>
      <c r="U9" s="22">
        <v>45422</v>
      </c>
      <c r="V9" s="24">
        <v>0</v>
      </c>
      <c r="W9" s="24">
        <v>0</v>
      </c>
      <c r="X9" s="24">
        <v>0</v>
      </c>
      <c r="Y9" s="20"/>
      <c r="Z9" s="20"/>
      <c r="AA9" s="20"/>
      <c r="AB9" s="24">
        <v>0</v>
      </c>
    </row>
  </sheetData>
  <autoFilter ref="A1:AB1">
    <sortState ref="A2:AL9">
      <sortCondition ref="P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J26" sqref="J26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2" width="10.90625" style="30"/>
    <col min="13" max="13" width="5.54296875" style="30" bestFit="1" customWidth="1"/>
    <col min="14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55</v>
      </c>
      <c r="E2" s="34"/>
      <c r="F2" s="34"/>
      <c r="G2" s="34"/>
      <c r="H2" s="34"/>
      <c r="I2" s="35"/>
      <c r="J2" s="36" t="s">
        <v>56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57</v>
      </c>
      <c r="E5" s="48"/>
      <c r="F5" s="48"/>
      <c r="G5" s="48"/>
      <c r="H5" s="48"/>
      <c r="I5" s="49"/>
      <c r="J5" s="49" t="s">
        <v>58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90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88</v>
      </c>
      <c r="J12" s="57"/>
    </row>
    <row r="13" spans="2:10" ht="13" x14ac:dyDescent="0.3">
      <c r="B13" s="56"/>
      <c r="C13" s="58" t="s">
        <v>89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59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60</v>
      </c>
      <c r="D17" s="59"/>
      <c r="H17" s="62"/>
      <c r="I17" s="63"/>
      <c r="J17" s="57"/>
    </row>
    <row r="18" spans="2:10" ht="13" x14ac:dyDescent="0.3">
      <c r="B18" s="56"/>
      <c r="C18" s="58" t="s">
        <v>61</v>
      </c>
      <c r="D18" s="58"/>
      <c r="E18" s="58"/>
      <c r="F18" s="58"/>
      <c r="H18" s="64">
        <v>8</v>
      </c>
      <c r="I18" s="65">
        <v>34244521</v>
      </c>
      <c r="J18" s="57"/>
    </row>
    <row r="19" spans="2:10" x14ac:dyDescent="0.25">
      <c r="B19" s="56"/>
      <c r="C19" s="30" t="s">
        <v>62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63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64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65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66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67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68</v>
      </c>
      <c r="D25" s="58"/>
      <c r="E25" s="58"/>
      <c r="F25" s="58"/>
      <c r="H25" s="64">
        <f>H19+H20+H21+H22+H24+H23</f>
        <v>0</v>
      </c>
      <c r="I25" s="65">
        <f>I19+I20+I21+I22+I24+I23</f>
        <v>0</v>
      </c>
      <c r="J25" s="57"/>
    </row>
    <row r="26" spans="2:10" x14ac:dyDescent="0.25">
      <c r="B26" s="56"/>
      <c r="C26" s="30" t="s">
        <v>69</v>
      </c>
      <c r="H26" s="66">
        <v>4</v>
      </c>
      <c r="I26" s="67">
        <f>16682953+12324666-187310</f>
        <v>28820309</v>
      </c>
      <c r="J26" s="57"/>
    </row>
    <row r="27" spans="2:10" ht="13" thickBot="1" x14ac:dyDescent="0.3">
      <c r="B27" s="56"/>
      <c r="C27" s="30" t="s">
        <v>70</v>
      </c>
      <c r="H27" s="68">
        <v>4</v>
      </c>
      <c r="I27" s="69">
        <f>4937945+486267</f>
        <v>5424212</v>
      </c>
      <c r="J27" s="57"/>
    </row>
    <row r="28" spans="2:10" ht="13" x14ac:dyDescent="0.3">
      <c r="B28" s="56"/>
      <c r="C28" s="58" t="s">
        <v>71</v>
      </c>
      <c r="D28" s="58"/>
      <c r="E28" s="58"/>
      <c r="F28" s="58"/>
      <c r="H28" s="64">
        <f>H26+H27</f>
        <v>8</v>
      </c>
      <c r="I28" s="65">
        <f>I26+I27</f>
        <v>34244521</v>
      </c>
      <c r="J28" s="57"/>
    </row>
    <row r="29" spans="2:10" ht="13.5" thickBot="1" x14ac:dyDescent="0.35">
      <c r="B29" s="56"/>
      <c r="C29" s="30" t="s">
        <v>72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73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74</v>
      </c>
      <c r="D32" s="58"/>
      <c r="H32" s="71">
        <f>H25+H28+H30</f>
        <v>8</v>
      </c>
      <c r="I32" s="72">
        <f>I25+I28+I30</f>
        <v>34244521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91</v>
      </c>
      <c r="D37" s="75"/>
      <c r="H37" s="74" t="s">
        <v>75</v>
      </c>
      <c r="I37" s="75"/>
      <c r="J37" s="57"/>
    </row>
    <row r="38" spans="2:10" ht="13" x14ac:dyDescent="0.3">
      <c r="B38" s="56"/>
      <c r="C38" s="58" t="s">
        <v>92</v>
      </c>
      <c r="D38" s="73"/>
      <c r="H38" s="76" t="s">
        <v>76</v>
      </c>
      <c r="I38" s="73"/>
      <c r="J38" s="57"/>
    </row>
    <row r="39" spans="2:10" ht="13" x14ac:dyDescent="0.3">
      <c r="B39" s="56"/>
      <c r="C39" s="58" t="s">
        <v>93</v>
      </c>
      <c r="H39" s="58" t="s">
        <v>77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78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79</v>
      </c>
      <c r="E2" s="34"/>
      <c r="F2" s="34"/>
      <c r="G2" s="34"/>
      <c r="H2" s="34"/>
      <c r="I2" s="35"/>
      <c r="J2" s="36" t="s">
        <v>56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80</v>
      </c>
      <c r="E5" s="82"/>
      <c r="F5" s="82"/>
      <c r="G5" s="82"/>
      <c r="H5" s="82"/>
      <c r="I5" s="83"/>
      <c r="J5" s="49" t="s">
        <v>81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90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88</v>
      </c>
      <c r="J11" s="57"/>
    </row>
    <row r="12" spans="2:10" ht="13" x14ac:dyDescent="0.3">
      <c r="B12" s="56"/>
      <c r="C12" s="58" t="s">
        <v>89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82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83</v>
      </c>
      <c r="I16" s="85" t="s">
        <v>84</v>
      </c>
      <c r="J16" s="57"/>
    </row>
    <row r="17" spans="2:10" ht="13" x14ac:dyDescent="0.3">
      <c r="B17" s="56"/>
      <c r="C17" s="58" t="s">
        <v>61</v>
      </c>
      <c r="D17" s="58"/>
      <c r="E17" s="58"/>
      <c r="F17" s="58"/>
      <c r="H17" s="62">
        <v>0</v>
      </c>
      <c r="I17" s="86">
        <v>0</v>
      </c>
      <c r="J17" s="57"/>
    </row>
    <row r="18" spans="2:10" x14ac:dyDescent="0.25">
      <c r="B18" s="56"/>
      <c r="C18" s="30" t="s">
        <v>62</v>
      </c>
      <c r="H18" s="87">
        <v>0</v>
      </c>
      <c r="I18" s="88">
        <v>0</v>
      </c>
      <c r="J18" s="57"/>
    </row>
    <row r="19" spans="2:10" x14ac:dyDescent="0.25">
      <c r="B19" s="56"/>
      <c r="C19" s="30" t="s">
        <v>63</v>
      </c>
      <c r="H19" s="87">
        <v>0</v>
      </c>
      <c r="I19" s="88">
        <v>0</v>
      </c>
      <c r="J19" s="57"/>
    </row>
    <row r="20" spans="2:10" x14ac:dyDescent="0.25">
      <c r="B20" s="56"/>
      <c r="C20" s="30" t="s">
        <v>65</v>
      </c>
      <c r="H20" s="87">
        <v>0</v>
      </c>
      <c r="I20" s="88">
        <v>0</v>
      </c>
      <c r="J20" s="57"/>
    </row>
    <row r="21" spans="2:10" x14ac:dyDescent="0.25">
      <c r="B21" s="56"/>
      <c r="C21" s="30" t="s">
        <v>85</v>
      </c>
      <c r="H21" s="87">
        <v>0</v>
      </c>
      <c r="I21" s="88">
        <v>0</v>
      </c>
      <c r="J21" s="57"/>
    </row>
    <row r="22" spans="2:10" ht="13" x14ac:dyDescent="0.3">
      <c r="B22" s="56"/>
      <c r="C22" s="58" t="s">
        <v>86</v>
      </c>
      <c r="D22" s="58"/>
      <c r="E22" s="58"/>
      <c r="F22" s="58"/>
      <c r="H22" s="62">
        <v>0</v>
      </c>
      <c r="I22" s="86">
        <v>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91</v>
      </c>
      <c r="D28" s="74"/>
      <c r="G28" s="74" t="s">
        <v>75</v>
      </c>
      <c r="H28" s="75"/>
      <c r="I28" s="73"/>
      <c r="J28" s="57"/>
    </row>
    <row r="29" spans="2:10" ht="13" x14ac:dyDescent="0.3">
      <c r="B29" s="56"/>
      <c r="C29" s="76" t="s">
        <v>92</v>
      </c>
      <c r="D29" s="76"/>
      <c r="G29" s="76" t="s">
        <v>87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CARTERA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2024-05-25T17:05:43Z</cp:lastPrinted>
  <dcterms:created xsi:type="dcterms:W3CDTF">2022-06-01T14:39:12Z</dcterms:created>
  <dcterms:modified xsi:type="dcterms:W3CDTF">2024-05-25T17:06:23Z</dcterms:modified>
</cp:coreProperties>
</file>