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62035 SERVIMEDICOS LTDA - VILLAVICENCIO\"/>
    </mc:Choice>
  </mc:AlternateContent>
  <bookViews>
    <workbookView xWindow="0" yWindow="0" windowWidth="20490" windowHeight="8030" activeTab="2"/>
  </bookViews>
  <sheets>
    <sheet name="INFO IPS" sheetId="1" r:id="rId1"/>
    <sheet name="TD" sheetId="5" r:id="rId2"/>
    <sheet name="EST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ESTA!$A$2:$AT$12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I32" i="3" s="1"/>
  <c r="I33" i="3" s="1"/>
  <c r="H25" i="3"/>
  <c r="C12" i="4"/>
  <c r="C11" i="4"/>
  <c r="C9" i="4"/>
  <c r="AN1" i="2"/>
  <c r="AM1" i="2"/>
  <c r="AL1" i="2"/>
  <c r="AJ1" i="2"/>
  <c r="AI1" i="2"/>
  <c r="AH1" i="2"/>
  <c r="AG1" i="2"/>
  <c r="AF1" i="2"/>
  <c r="AE1" i="2"/>
  <c r="X1" i="2"/>
  <c r="P1" i="2"/>
  <c r="J1" i="2"/>
  <c r="I1" i="2"/>
  <c r="E10" i="2"/>
  <c r="E9" i="2"/>
  <c r="E8" i="2"/>
  <c r="E7" i="2"/>
  <c r="E6" i="2"/>
  <c r="AK12" i="2"/>
  <c r="E12" i="2"/>
  <c r="AK11" i="2"/>
  <c r="E11" i="2"/>
  <c r="E5" i="2"/>
  <c r="E4" i="2"/>
  <c r="E3" i="2"/>
  <c r="H32" i="3" l="1"/>
  <c r="H33" i="3" s="1"/>
  <c r="H17" i="4"/>
  <c r="H24" i="4"/>
  <c r="I17" i="4"/>
  <c r="AK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<sst xmlns="http://schemas.openxmlformats.org/spreadsheetml/2006/main" count="313" uniqueCount="131">
  <si>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</si>
  <si>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</si>
  <si>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</si>
  <si>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</si>
  <si>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</si>
  <si>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</si>
  <si>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</si>
  <si>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</si>
  <si>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</si>
  <si>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</si>
  <si>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</si>
  <si>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</si>
  <si>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</si>
  <si>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HOSPITALARIO</t>
  </si>
  <si>
    <t>VILLAVICENCIO</t>
  </si>
  <si>
    <t>800162035-4</t>
  </si>
  <si>
    <t>SERVICIOS MEDICOS INTEGRALES DE SALUD S.A.S</t>
  </si>
  <si>
    <t>R</t>
  </si>
  <si>
    <t>URGENCIAS</t>
  </si>
  <si>
    <t>AMBULATORIO</t>
  </si>
  <si>
    <t>CARTA ACEPTACION DE OFERTA No.CLO-CDR-043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</si>
  <si>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</si>
  <si>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</si>
  <si>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</si>
  <si>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</si>
  <si>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</si>
  <si>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</si>
  <si>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</si>
  <si>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</si>
  <si>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</si>
  <si>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</si>
  <si>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</si>
  <si>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</si>
  <si>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</si>
  <si>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</si>
  <si>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</si>
  <si>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</si>
  <si>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</si>
  <si>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</si>
  <si>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</si>
  <si>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</si>
  <si>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</si>
  <si>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</si>
  <si>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</si>
  <si>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</si>
  <si>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</si>
  <si>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</si>
  <si>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</si>
  <si>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</si>
  <si>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</si>
  <si>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</si>
  <si>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</si>
  <si>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</si>
  <si>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</si>
  <si>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</si>
  <si>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Para Cargar Soportes</t>
  </si>
  <si>
    <t>AUT/ Se devuelve factura servicios hospitalarios UCI del 24 al 28 de Junio 2024 NO autorizado; Favor solicitar Autorización final a los correos: capautorizaciones@epsdelagente.com.co autorizacionescap@epsdelagente.com.co No se evidencia autorización de servicios cargada en los RIPS /JAM</t>
  </si>
  <si>
    <t>AUTORIZACION</t>
  </si>
  <si>
    <t>Servicios de internación y/o cirugía (Hospitalaria o Ambulatoria) | Servicios hospitalarios | Urgencias</t>
  </si>
  <si>
    <t>Hospitalario</t>
  </si>
  <si>
    <t>Factura pendiente en programacion de pago</t>
  </si>
  <si>
    <t>Finalizada</t>
  </si>
  <si>
    <t>Consultas ambulatorias | Servicios ambulatorios</t>
  </si>
  <si>
    <t>COT-2023-209</t>
  </si>
  <si>
    <t>Exámenes de laboratorio, imágenes y otras ayudas diagnósticas ambulatorias</t>
  </si>
  <si>
    <t>Factura pendiente en programacion de pago - Glosa por contestar IPS</t>
  </si>
  <si>
    <t>Para respuesta prestador</t>
  </si>
  <si>
    <t>GLOSA</t>
  </si>
  <si>
    <t>se ratifica glosa MVF en cups 881302 ECO DE ABDOMEN TOTAL Vr. autorizado $300.400, No se evidencia cotización del servicio prestado, Vr facturado $321.000 /JAM</t>
  </si>
  <si>
    <t>FACTURACION</t>
  </si>
  <si>
    <t>Exámenes de laboratorio, imágenes y otras ayudas diagnósticas ambulatorias | Servicios ambulatorios</t>
  </si>
  <si>
    <t>Ambulatorio</t>
  </si>
  <si>
    <t>601 SE OBJETA 107M01, CANTIDAD 1, EL DIA 26 DE JUNIO DE 2024, EL MENCIONADO DIA SIN CRITERIOS DE ESTANCIA EN UNIDAD DE CUIDADO INTERMEDIO, EL DIA 25 VALORAN E INDICAN NECESIDAD DE PERMANENCIA EN UCIN POR RIESGO DE INESTABILIDA HEMODINAMICA Y CHOQUE HIPOVOLEMICO HB DE 7,5, AL DIA SIGUIENTE DECIDEN TRASLADO A PISO CON HB DE 7,4, SE CONSIDERA SIN CRITERIOS DE ESTANCIA EL DIA MENCIONADO POR LO CUAL SE OBJETA SE RECONOCE ESTANCIA EN HABITACION $776.200,00</t>
  </si>
  <si>
    <t>PERTINENCIA MEDICA</t>
  </si>
  <si>
    <t>CLO-CDR-043</t>
  </si>
  <si>
    <t>No radicada</t>
  </si>
  <si>
    <t>181-360</t>
  </si>
  <si>
    <t>91-180</t>
  </si>
  <si>
    <t>800162035_R241529</t>
  </si>
  <si>
    <t>800162035_R216652</t>
  </si>
  <si>
    <t>800162035_R247806</t>
  </si>
  <si>
    <t>800162035_R244249</t>
  </si>
  <si>
    <t>800162035_R223722</t>
  </si>
  <si>
    <t>800162035_R247582</t>
  </si>
  <si>
    <t>800162035_R235821</t>
  </si>
  <si>
    <t>800162035_R227884</t>
  </si>
  <si>
    <t>800162035_R217102</t>
  </si>
  <si>
    <t>800162035_R205696</t>
  </si>
  <si>
    <t>ESTADO EPS 23-05-2025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</si>
  <si>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</si>
  <si>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</si>
  <si>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</si>
  <si>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</si>
  <si>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</si>
  <si>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</si>
  <si>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</si>
  <si>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</si>
  <si>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</si>
  <si>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</si>
  <si>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</si>
  <si>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</si>
  <si>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</si>
  <si>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</si>
  <si>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</si>
  <si>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</si>
  <si>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</si>
  <si>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</si>
  <si>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</si>
  <si>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</si>
  <si>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</si>
  <si>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</si>
  <si>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</si>
  <si>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</si>
  <si>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</si>
  <si>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</si>
  <si>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</si>
  <si>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</si>
  <si>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</si>
  <si>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</si>
  <si>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</si>
  <si>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</si>
  <si>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</si>
  <si>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</si>
  <si>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</si>
  <si>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</si>
  <si>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</si>
  <si>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</si>
  <si>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</si>
  <si>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23 2025</t>
  </si>
  <si>
    <t>Señores : SERVICIOS MEDICOS INTEGRALES DE SALUD S.A.S</t>
  </si>
  <si>
    <t>NIT: 800162035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</si>
</sst>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3" fontId="0" fillId="0" borderId="1" xfId="1" applyFont="1" applyBorder="1"/>
    <xf numFmtId="0" fontId="0" fillId="0" borderId="1" xfId="0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64" fontId="6" fillId="7" borderId="1" xfId="0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165" fontId="8" fillId="0" borderId="3" xfId="2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164" fontId="7" fillId="0" borderId="1" xfId="0" applyNumberFormat="1" applyFont="1" applyBorder="1" applyAlignment="1">
      <alignment vertical="center"/>
    </xf>
    <xf numFmtId="14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center"/>
    </xf>
    <xf numFmtId="164" fontId="7" fillId="0" borderId="0" xfId="0" applyNumberFormat="1" applyFont="1"/>
    <xf numFmtId="164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2" applyNumberFormat="1" applyFont="1" applyAlignment="1"/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8" xfId="3" applyFont="1" applyBorder="1"/>
    <xf numFmtId="0" fontId="10" fillId="0" borderId="9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4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11" xfId="3" applyNumberFormat="1" applyFont="1" applyBorder="1" applyAlignment="1">
      <alignment horizontal="center"/>
    </xf>
    <xf numFmtId="167" fontId="10" fillId="0" borderId="11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5" xfId="3" applyNumberFormat="1" applyFont="1" applyBorder="1" applyAlignment="1">
      <alignment horizontal="center"/>
    </xf>
    <xf numFmtId="167" fontId="11" fillId="0" borderId="15" xfId="3" applyNumberFormat="1" applyFont="1" applyBorder="1" applyAlignment="1">
      <alignment horizontal="right"/>
    </xf>
    <xf numFmtId="167" fontId="10" fillId="0" borderId="0" xfId="3" applyNumberFormat="1" applyFont="1"/>
    <xf numFmtId="167" fontId="11" fillId="0" borderId="11" xfId="3" applyNumberFormat="1" applyFont="1" applyBorder="1"/>
    <xf numFmtId="167" fontId="10" fillId="0" borderId="11" xfId="3" applyNumberFormat="1" applyFont="1" applyBorder="1"/>
    <xf numFmtId="167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0" xfId="3" applyFont="1" applyBorder="1"/>
    <xf numFmtId="0" fontId="10" fillId="0" borderId="11" xfId="3" applyFont="1" applyBorder="1"/>
    <xf numFmtId="0" fontId="10" fillId="0" borderId="12" xfId="3" applyFont="1" applyBorder="1"/>
    <xf numFmtId="0" fontId="11" fillId="0" borderId="8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9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68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8" fontId="10" fillId="0" borderId="0" xfId="5" applyNumberFormat="1" applyFont="1" applyAlignment="1">
      <alignment horizontal="right"/>
    </xf>
    <xf numFmtId="169" fontId="10" fillId="0" borderId="15" xfId="5" applyNumberFormat="1" applyFont="1" applyBorder="1" applyAlignment="1">
      <alignment horizontal="center"/>
    </xf>
    <xf numFmtId="168" fontId="10" fillId="0" borderId="15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  <xf numFmtId="165" fontId="8" fillId="0" borderId="1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643214004631" createdVersion="5" refreshedVersion="5" minRefreshableVersion="3" recordCount="10">
  <cacheSource type="worksheet">
    <worksheetSource ref="A2:AS12" sheet="ESTA"/>
  </cacheSource>
  <cacheFields count="45">
    <cacheField name="NIT IPS" numFmtId="0">
      <sharedItems containsSemiMixedTypes="0" containsString="0" containsNumber="1" containsInteger="1" minValue="800162035" maxValue="80016203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5696" maxValue="24780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19T00:00:00" maxDate="2024-08-13T00:00:00"/>
    </cacheField>
    <cacheField name="IPS Fecha radicado" numFmtId="14">
      <sharedItems containsSemiMixedTypes="0" containsNonDate="0" containsDate="1" containsString="0" minDate="2024-08-06T00:00:00" maxDate="2024-08-31T00:00:00"/>
    </cacheField>
    <cacheField name="IPS Valor Factura" numFmtId="165">
      <sharedItems containsSemiMixedTypes="0" containsString="0" containsNumber="1" containsInteger="1" minValue="33800" maxValue="13615383"/>
    </cacheField>
    <cacheField name="IPS Saldo Factura" numFmtId="165">
      <sharedItems containsSemiMixedTypes="0" containsString="0" containsNumber="1" containsInteger="1" minValue="33800" maxValue="1361538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23-05-2025" numFmtId="0">
      <sharedItems count="3">
        <s v="Factura devuelta"/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9833401"/>
    </cacheField>
    <cacheField name="DOC CONTA" numFmtId="0">
      <sharedItems containsString="0" containsBlank="1" containsNumber="1" containsInteger="1" minValue="1222512993" maxValue="1222543561"/>
    </cacheField>
    <cacheField name="ESTADO BOX" numFmtId="0">
      <sharedItems/>
    </cacheField>
    <cacheField name="FECHA FACT" numFmtId="14">
      <sharedItems containsSemiMixedTypes="0" containsNonDate="0" containsDate="1" containsString="0" minDate="2024-08-05T00:00:00" maxDate="2024-08-14T00:00:00"/>
    </cacheField>
    <cacheField name="FECHA RAD" numFmtId="14">
      <sharedItems containsNonDate="0" containsDate="1" containsString="0" containsBlank="1" minDate="2024-09-02T00:00:00" maxDate="2024-09-03T00:00:00"/>
    </cacheField>
    <cacheField name="FECHA LIQ" numFmtId="14">
      <sharedItems containsNonDate="0" containsDate="1" containsString="0" containsBlank="1" minDate="2024-09-19T00:00:00" maxDate="2024-12-21T00:00:00"/>
    </cacheField>
    <cacheField name="DIAS" numFmtId="0">
      <sharedItems containsMixedTypes="1" containsNumber="1" containsInteger="1" minValue="131" maxValue="223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880952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8809529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3581300"/>
    </cacheField>
    <cacheField name="FACTURA EN PROGRAMACION DE PAGO" numFmtId="164">
      <sharedItems containsSemiMixedTypes="0" containsString="0" containsNumber="1" containsInteger="1" minValue="0" maxValue="10034083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00162035"/>
    <s v="SERVICIOS MEDICOS INTEGRALES DE SALUD S.A.S"/>
    <s v="R"/>
    <n v="241529"/>
    <s v="R241529"/>
    <s v="800162035_R241529"/>
    <d v="2024-06-24T00:00:00"/>
    <d v="2024-08-06T00:00:00"/>
    <n v="8809529"/>
    <n v="8809529"/>
    <s v="EVENTO"/>
    <s v="VILLAVICENCIO"/>
    <s v="HOSPITALARIO"/>
    <s v="CARTA ACEPTACION DE OFERTA No.CLO-CDR-043"/>
    <x v="0"/>
    <n v="0"/>
    <m/>
    <s v="Para Cargar Soportes"/>
    <d v="2024-08-05T00:00:00"/>
    <m/>
    <m/>
    <s v="No radicada"/>
    <s v="No radicada"/>
    <n v="8809529"/>
    <s v="DEVOLUCION"/>
    <s v="AUT/ Se devuelve factura servicios hospitalarios UCI del 24 al 28 de Junio 2024 NO autorizado; Favor solicitar Autorización final a los correos: capautorizaciones@epsdelagente.com.co autorizacionescap@epsdelagente.com.co No se evidencia autorización de servicios cargada en los RIPS /JAM"/>
    <s v="AUTORIZACION"/>
    <s v="Servicios de internación y/o cirugía (Hospitalaria o Ambulatoria) | Servicios hospitalarios | Urgencias"/>
    <s v="Hospitalario"/>
    <m/>
    <n v="0"/>
    <n v="8809529"/>
    <n v="0"/>
    <n v="0"/>
    <n v="0"/>
    <n v="0"/>
    <n v="0"/>
    <n v="0"/>
    <n v="0"/>
    <n v="0"/>
    <n v="0"/>
    <m/>
    <m/>
    <m/>
    <n v="0"/>
  </r>
  <r>
    <n v="800162035"/>
    <s v="SERVICIOS MEDICOS INTEGRALES DE SALUD S.A.S"/>
    <s v="R"/>
    <n v="216652"/>
    <s v="R216652"/>
    <s v="800162035_R216652"/>
    <d v="2024-01-29T00:00:00"/>
    <d v="2024-08-30T00:00:00"/>
    <n v="49400"/>
    <n v="49400"/>
    <s v="EVENTO"/>
    <s v="VILLAVICENCIO"/>
    <s v="AMBULATORIO"/>
    <s v="CARTA ACEPTACION DE OFERTA No.CLO-CDR-043"/>
    <x v="1"/>
    <n v="49400"/>
    <n v="1222512995"/>
    <s v="Finalizada"/>
    <d v="2024-08-12T00:00:00"/>
    <d v="2024-09-02T00:00:00"/>
    <d v="2024-09-19T00:00:00"/>
    <n v="223"/>
    <s v="181-360"/>
    <n v="0"/>
    <m/>
    <m/>
    <m/>
    <s v="Consultas ambulatorias | Servicios ambulatorios"/>
    <m/>
    <s v="COT-2023-209"/>
    <n v="0"/>
    <n v="0"/>
    <n v="0"/>
    <n v="0"/>
    <n v="0"/>
    <n v="0"/>
    <n v="49400"/>
    <n v="0"/>
    <n v="0"/>
    <n v="0"/>
    <n v="0"/>
    <m/>
    <m/>
    <m/>
    <n v="0"/>
  </r>
  <r>
    <n v="800162035"/>
    <s v="SERVICIOS MEDICOS INTEGRALES DE SALUD S.A.S"/>
    <s v="R"/>
    <n v="247806"/>
    <s v="R247806"/>
    <s v="800162035_R247806"/>
    <d v="2024-08-12T00:00:00"/>
    <d v="2024-08-29T00:00:00"/>
    <n v="289100"/>
    <n v="289100"/>
    <s v="EVENTO"/>
    <s v="VILLAVICENCIO"/>
    <s v="AMBULATORIO"/>
    <s v="CARTA ACEPTACION DE OFERTA No.CLO-CDR-043"/>
    <x v="1"/>
    <n v="279218"/>
    <n v="1222513217"/>
    <s v="Finalizada"/>
    <d v="2024-08-13T00:00:00"/>
    <d v="2024-09-02T00:00:00"/>
    <d v="2024-09-23T00:00:00"/>
    <n v="219"/>
    <s v="181-360"/>
    <n v="0"/>
    <m/>
    <m/>
    <m/>
    <s v="Exámenes de laboratorio, imágenes y otras ayudas diagnósticas ambulatorias"/>
    <m/>
    <s v="COT-2023-209"/>
    <n v="0"/>
    <n v="0"/>
    <n v="0"/>
    <n v="0"/>
    <n v="0"/>
    <n v="0"/>
    <n v="289100"/>
    <n v="0"/>
    <n v="0"/>
    <n v="0"/>
    <n v="0"/>
    <m/>
    <m/>
    <m/>
    <n v="0"/>
  </r>
  <r>
    <n v="800162035"/>
    <s v="SERVICIOS MEDICOS INTEGRALES DE SALUD S.A.S"/>
    <s v="R"/>
    <n v="244249"/>
    <s v="R244249"/>
    <s v="800162035_R244249"/>
    <d v="2024-08-12T00:00:00"/>
    <d v="2024-08-29T00:00:00"/>
    <n v="89500"/>
    <n v="89500"/>
    <s v="EVENTO"/>
    <s v="VILLAVICENCIO"/>
    <s v="AMBULATORIO"/>
    <s v="CARTA ACEPTACION DE OFERTA No.CLO-CDR-043"/>
    <x v="1"/>
    <n v="85400"/>
    <n v="1222512993"/>
    <s v="Finalizada"/>
    <d v="2024-08-13T00:00:00"/>
    <d v="2024-09-02T00:00:00"/>
    <d v="2024-09-19T00:00:00"/>
    <n v="223"/>
    <s v="181-360"/>
    <n v="0"/>
    <m/>
    <m/>
    <m/>
    <s v="Exámenes de laboratorio, imágenes y otras ayudas diagnósticas ambulatorias | Servicios ambulatorios"/>
    <m/>
    <s v="COT-2023-209"/>
    <n v="0"/>
    <n v="0"/>
    <n v="0"/>
    <n v="0"/>
    <n v="0"/>
    <n v="0"/>
    <n v="89500"/>
    <n v="0"/>
    <n v="0"/>
    <n v="0"/>
    <n v="0"/>
    <m/>
    <m/>
    <m/>
    <n v="0"/>
  </r>
  <r>
    <n v="800162035"/>
    <s v="SERVICIOS MEDICOS INTEGRALES DE SALUD S.A.S"/>
    <s v="R"/>
    <n v="223722"/>
    <s v="R223722"/>
    <s v="800162035_R223722"/>
    <d v="2024-03-13T00:00:00"/>
    <d v="2024-08-30T00:00:00"/>
    <n v="70600"/>
    <n v="70600"/>
    <s v="EVENTO"/>
    <s v="VILLAVICENCIO"/>
    <s v="AMBULATORIO"/>
    <s v="CARTA ACEPTACION DE OFERTA No.CLO-CDR-043"/>
    <x v="1"/>
    <n v="66100"/>
    <n v="1222512994"/>
    <s v="Finalizada"/>
    <d v="2024-08-12T00:00:00"/>
    <d v="2024-09-02T00:00:00"/>
    <d v="2024-09-19T00:00:00"/>
    <n v="223"/>
    <s v="181-360"/>
    <n v="0"/>
    <m/>
    <m/>
    <m/>
    <s v="Exámenes de laboratorio, imágenes y otras ayudas diagnósticas ambulatorias | Servicios ambulatorios"/>
    <m/>
    <s v="COT-2023-209"/>
    <n v="0"/>
    <n v="0"/>
    <n v="0"/>
    <n v="0"/>
    <n v="0"/>
    <n v="0"/>
    <n v="70600"/>
    <n v="0"/>
    <n v="0"/>
    <n v="0"/>
    <n v="0"/>
    <m/>
    <m/>
    <m/>
    <n v="0"/>
  </r>
  <r>
    <n v="800162035"/>
    <s v="SERVICIOS MEDICOS INTEGRALES DE SALUD S.A.S"/>
    <s v="R"/>
    <n v="247582"/>
    <s v="R247582"/>
    <s v="800162035_R247582"/>
    <d v="2024-08-12T00:00:00"/>
    <d v="2024-08-29T00:00:00"/>
    <n v="44500"/>
    <n v="44500"/>
    <s v="EVENTO"/>
    <s v="VILLAVICENCIO"/>
    <s v="AMBULATORIO"/>
    <s v="CARTA ACEPTACION DE OFERTA No.CLO-CDR-043"/>
    <x v="1"/>
    <n v="40400"/>
    <n v="1222512996"/>
    <s v="Finalizada"/>
    <d v="2024-08-13T00:00:00"/>
    <d v="2024-09-02T00:00:00"/>
    <d v="2024-09-19T00:00:00"/>
    <n v="223"/>
    <s v="181-360"/>
    <n v="0"/>
    <m/>
    <m/>
    <m/>
    <s v="Consultas ambulatorias | Servicios ambulatorios"/>
    <m/>
    <s v="COT-2023-209"/>
    <n v="0"/>
    <n v="0"/>
    <n v="0"/>
    <n v="0"/>
    <n v="0"/>
    <n v="0"/>
    <n v="44500"/>
    <n v="0"/>
    <n v="0"/>
    <n v="0"/>
    <n v="0"/>
    <m/>
    <m/>
    <m/>
    <n v="0"/>
  </r>
  <r>
    <n v="800162035"/>
    <s v="SERVICIOS MEDICOS INTEGRALES DE SALUD S.A.S"/>
    <s v="R"/>
    <n v="235821"/>
    <s v="R235821"/>
    <s v="800162035_R235821"/>
    <d v="2024-05-22T00:00:00"/>
    <d v="2024-08-30T00:00:00"/>
    <n v="49400"/>
    <n v="49400"/>
    <s v="EVENTO"/>
    <s v="VILLAVICENCIO"/>
    <s v="AMBULATORIO"/>
    <s v="CARTA ACEPTACION DE OFERTA No.CLO-CDR-043"/>
    <x v="1"/>
    <n v="31200"/>
    <n v="1222512997"/>
    <s v="Finalizada"/>
    <d v="2024-08-05T00:00:00"/>
    <d v="2024-09-02T00:00:00"/>
    <d v="2024-09-19T00:00:00"/>
    <n v="223"/>
    <s v="181-360"/>
    <n v="0"/>
    <m/>
    <m/>
    <m/>
    <s v="Consultas ambulatorias | Servicios ambulatorios"/>
    <m/>
    <s v="COT-2023-209"/>
    <n v="0"/>
    <n v="0"/>
    <n v="0"/>
    <n v="0"/>
    <n v="0"/>
    <n v="0"/>
    <n v="49400"/>
    <n v="0"/>
    <n v="0"/>
    <n v="0"/>
    <n v="0"/>
    <m/>
    <m/>
    <m/>
    <n v="0"/>
  </r>
  <r>
    <n v="800162035"/>
    <s v="SERVICIOS MEDICOS INTEGRALES DE SALUD S.A.S"/>
    <s v="R"/>
    <n v="227884"/>
    <s v="R227884"/>
    <s v="800162035_R227884"/>
    <d v="2024-04-08T00:00:00"/>
    <d v="2024-08-30T00:00:00"/>
    <n v="33800"/>
    <n v="33800"/>
    <s v="EVENTO"/>
    <s v="VILLAVICENCIO"/>
    <s v="AMBULATORIO"/>
    <s v="CARTA ACEPTACION DE OFERTA No.CLO-CDR-043"/>
    <x v="1"/>
    <n v="15600"/>
    <n v="1222512998"/>
    <s v="Finalizada"/>
    <d v="2024-08-05T00:00:00"/>
    <d v="2024-09-02T00:00:00"/>
    <d v="2024-09-19T00:00:00"/>
    <n v="223"/>
    <s v="181-360"/>
    <n v="0"/>
    <m/>
    <m/>
    <m/>
    <s v="Consultas ambulatorias | Servicios ambulatorios"/>
    <m/>
    <s v="COT-2023-209"/>
    <n v="0"/>
    <n v="0"/>
    <n v="0"/>
    <n v="0"/>
    <n v="0"/>
    <n v="0"/>
    <n v="33800"/>
    <n v="0"/>
    <n v="0"/>
    <n v="0"/>
    <n v="0"/>
    <m/>
    <m/>
    <m/>
    <n v="0"/>
  </r>
  <r>
    <n v="800162035"/>
    <s v="SERVICIOS MEDICOS INTEGRALES DE SALUD S.A.S"/>
    <s v="R"/>
    <n v="217102"/>
    <s v="R217102"/>
    <s v="800162035_R217102"/>
    <d v="2024-02-01T00:00:00"/>
    <d v="2024-08-30T00:00:00"/>
    <n v="321000"/>
    <n v="321000"/>
    <s v="EVENTO"/>
    <s v="VILLAVICENCIO"/>
    <s v="URGENCIAS"/>
    <s v="CARTA ACEPTACION DE OFERTA No.CLO-CDR-043"/>
    <x v="2"/>
    <n v="294392"/>
    <n v="1222513216"/>
    <s v="Para respuesta prestador"/>
    <d v="2024-08-12T00:00:00"/>
    <d v="2024-09-02T00:00:00"/>
    <d v="2024-12-20T00:00:00"/>
    <n v="131"/>
    <s v="91-180"/>
    <n v="20600"/>
    <s v="GLOSA"/>
    <s v="se ratifica glosa MVF en cups 881302 ECO DE ABDOMEN TOTAL Vr. autorizado $300.400, No se evidencia cotización del servicio prestado, Vr facturado $321.000 /JAM"/>
    <s v="FACTURACION"/>
    <s v="Exámenes de laboratorio, imágenes y otras ayudas diagnósticas ambulatorias | Servicios ambulatorios"/>
    <s v="Ambulatorio"/>
    <s v="COT-2023-209"/>
    <n v="0"/>
    <n v="0"/>
    <n v="0"/>
    <n v="0"/>
    <n v="0"/>
    <n v="20600"/>
    <n v="300400"/>
    <n v="0"/>
    <n v="0"/>
    <n v="0"/>
    <n v="0"/>
    <m/>
    <m/>
    <m/>
    <n v="0"/>
  </r>
  <r>
    <n v="800162035"/>
    <s v="SERVICIOS MEDICOS INTEGRALES DE SALUD S.A.S"/>
    <s v="R"/>
    <n v="205696"/>
    <s v="R205696"/>
    <s v="800162035_R205696"/>
    <d v="2023-12-19T00:00:00"/>
    <d v="2024-08-06T00:00:00"/>
    <n v="13615383"/>
    <n v="13615383"/>
    <s v="EVENTO"/>
    <s v="VILLAVICENCIO"/>
    <s v="HOSPITALARIO"/>
    <s v="CARTA ACEPTACION DE OFERTA No.CLO-CDR-043"/>
    <x v="2"/>
    <n v="9833401"/>
    <n v="1222543561"/>
    <s v="Para respuesta prestador"/>
    <d v="2024-08-05T00:00:00"/>
    <d v="2024-09-02T00:00:00"/>
    <d v="2024-12-14T00:00:00"/>
    <n v="137"/>
    <s v="91-180"/>
    <n v="3581300"/>
    <s v="GLOSA"/>
    <s v="601 SE OBJETA 107M01, CANTIDAD 1, EL DIA 26 DE JUNIO DE 2024, EL MENCIONADO DIA SIN CRITERIOS DE ESTANCIA EN UNIDAD DE CUIDADO INTERMEDIO, EL DIA 25 VALORAN E INDICAN NECESIDAD DE PERMANENCIA EN UCIN POR RIESGO DE INESTABILIDA HEMODINAMICA Y CHOQUE HIPOVOLEMICO HB DE 7,5, AL DIA SIGUIENTE DECIDEN TRASLADO A PISO CON HB DE 7,4, SE CONSIDERA SIN CRITERIOS DE ESTANCIA EL DIA MENCIONADO POR LO CUAL SE OBJETA SE RECONOCE ESTANCIA EN HABITACION $776.200,00"/>
    <s v="PERTINENCIA MEDICA"/>
    <s v="Servicios de internación y/o cirugía (Hospitalaria o Ambulatoria) | Servicios hospitalarios | Urgencias"/>
    <s v="Hospitalario"/>
    <s v="CLO-CDR-043"/>
    <n v="0"/>
    <n v="0"/>
    <n v="0"/>
    <n v="0"/>
    <n v="0"/>
    <n v="3581300"/>
    <n v="1003408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"/>
  <sheetViews>
    <sheetView showGridLines="0" zoomScale="120" zoomScaleNormal="120" workbookViewId="0"/>
  </sheetViews>
  <sheetFormatPr baseColWidth="10" defaultRowHeight="14.5" x14ac:dyDescent="0.35"/>
  <cols>
    <col min="1" max="2" width="13.7265625" customWidth="1"/>
    <col min="3" max="3" width="9" customWidth="1"/>
    <col min="4" max="4" width="8.81640625" customWidth="1"/>
    <col min="5" max="5" width="13.1796875" customWidth="1"/>
    <col min="6" max="6" width="14.7265625" customWidth="1"/>
    <col min="7" max="7" width="17.1796875" customWidth="1"/>
    <col min="8" max="8" width="18.54296875" customWidth="1"/>
    <col min="9" max="9" width="15.7265625" bestFit="1" customWidth="1"/>
    <col min="10" max="10" width="24" customWidth="1"/>
    <col min="11" max="11" width="15.1796875" customWidth="1"/>
    <col min="12" max="12" width="48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 t="s">
        <v>15</v>
      </c>
      <c r="B2" s="1" t="s">
        <v>16</v>
      </c>
      <c r="C2" s="8" t="s">
        <v>17</v>
      </c>
      <c r="D2" s="8">
        <v>205696</v>
      </c>
      <c r="E2" s="6">
        <v>45279</v>
      </c>
      <c r="F2" s="6">
        <v>45510</v>
      </c>
      <c r="G2" s="7">
        <v>13615383</v>
      </c>
      <c r="H2" s="7">
        <v>13615383</v>
      </c>
      <c r="I2" s="5" t="s">
        <v>12</v>
      </c>
      <c r="J2" s="4" t="s">
        <v>14</v>
      </c>
      <c r="K2" s="5" t="s">
        <v>13</v>
      </c>
      <c r="L2" s="4" t="s">
        <v>20</v>
      </c>
    </row>
    <row r="3" spans="1:12" x14ac:dyDescent="0.35">
      <c r="A3" s="1" t="s">
        <v>15</v>
      </c>
      <c r="B3" s="1" t="s">
        <v>16</v>
      </c>
      <c r="C3" s="8" t="s">
        <v>17</v>
      </c>
      <c r="D3" s="8">
        <v>216652</v>
      </c>
      <c r="E3" s="6">
        <v>45320</v>
      </c>
      <c r="F3" s="6">
        <v>45534</v>
      </c>
      <c r="G3" s="7">
        <v>49400</v>
      </c>
      <c r="H3" s="7">
        <v>49400</v>
      </c>
      <c r="I3" s="5" t="s">
        <v>12</v>
      </c>
      <c r="J3" s="4" t="s">
        <v>14</v>
      </c>
      <c r="K3" s="5" t="s">
        <v>19</v>
      </c>
      <c r="L3" s="4" t="s">
        <v>20</v>
      </c>
    </row>
    <row r="4" spans="1:12" x14ac:dyDescent="0.35">
      <c r="A4" s="1" t="s">
        <v>15</v>
      </c>
      <c r="B4" s="1" t="s">
        <v>16</v>
      </c>
      <c r="C4" s="8" t="s">
        <v>17</v>
      </c>
      <c r="D4" s="8">
        <v>217102</v>
      </c>
      <c r="E4" s="6">
        <v>45323</v>
      </c>
      <c r="F4" s="6">
        <v>45534</v>
      </c>
      <c r="G4" s="7">
        <v>321000</v>
      </c>
      <c r="H4" s="7">
        <v>321000</v>
      </c>
      <c r="I4" s="5" t="s">
        <v>12</v>
      </c>
      <c r="J4" s="4" t="s">
        <v>14</v>
      </c>
      <c r="K4" s="1" t="s">
        <v>18</v>
      </c>
      <c r="L4" s="4" t="s">
        <v>20</v>
      </c>
    </row>
    <row r="5" spans="1:12" x14ac:dyDescent="0.35">
      <c r="A5" s="1" t="s">
        <v>15</v>
      </c>
      <c r="B5" s="1" t="s">
        <v>16</v>
      </c>
      <c r="C5" s="8" t="s">
        <v>17</v>
      </c>
      <c r="D5" s="8">
        <v>223722</v>
      </c>
      <c r="E5" s="6">
        <v>45364</v>
      </c>
      <c r="F5" s="6">
        <v>45534</v>
      </c>
      <c r="G5" s="7">
        <v>70600</v>
      </c>
      <c r="H5" s="7">
        <v>70600</v>
      </c>
      <c r="I5" s="5" t="s">
        <v>12</v>
      </c>
      <c r="J5" s="4" t="s">
        <v>14</v>
      </c>
      <c r="K5" s="5" t="s">
        <v>19</v>
      </c>
      <c r="L5" s="4" t="s">
        <v>20</v>
      </c>
    </row>
    <row r="6" spans="1:12" x14ac:dyDescent="0.35">
      <c r="A6" s="1" t="s">
        <v>15</v>
      </c>
      <c r="B6" s="1" t="s">
        <v>16</v>
      </c>
      <c r="C6" s="8" t="s">
        <v>17</v>
      </c>
      <c r="D6" s="8">
        <v>227884</v>
      </c>
      <c r="E6" s="6">
        <v>45390</v>
      </c>
      <c r="F6" s="6">
        <v>45534</v>
      </c>
      <c r="G6" s="7">
        <v>33800</v>
      </c>
      <c r="H6" s="7">
        <v>33800</v>
      </c>
      <c r="I6" s="5" t="s">
        <v>12</v>
      </c>
      <c r="J6" s="4" t="s">
        <v>14</v>
      </c>
      <c r="K6" s="5" t="s">
        <v>19</v>
      </c>
      <c r="L6" s="4" t="s">
        <v>20</v>
      </c>
    </row>
    <row r="7" spans="1:12" x14ac:dyDescent="0.35">
      <c r="A7" s="1" t="s">
        <v>15</v>
      </c>
      <c r="B7" s="1" t="s">
        <v>16</v>
      </c>
      <c r="C7" s="8" t="s">
        <v>17</v>
      </c>
      <c r="D7" s="8">
        <v>235821</v>
      </c>
      <c r="E7" s="6">
        <v>45434</v>
      </c>
      <c r="F7" s="6">
        <v>45534</v>
      </c>
      <c r="G7" s="7">
        <v>49400</v>
      </c>
      <c r="H7" s="7">
        <v>49400</v>
      </c>
      <c r="I7" s="5" t="s">
        <v>12</v>
      </c>
      <c r="J7" s="4" t="s">
        <v>14</v>
      </c>
      <c r="K7" s="5" t="s">
        <v>19</v>
      </c>
      <c r="L7" s="4" t="s">
        <v>20</v>
      </c>
    </row>
    <row r="8" spans="1:12" x14ac:dyDescent="0.35">
      <c r="A8" s="1" t="s">
        <v>15</v>
      </c>
      <c r="B8" s="1" t="s">
        <v>16</v>
      </c>
      <c r="C8" s="8" t="s">
        <v>17</v>
      </c>
      <c r="D8" s="8">
        <v>241529</v>
      </c>
      <c r="E8" s="6">
        <v>45467</v>
      </c>
      <c r="F8" s="6">
        <v>45510</v>
      </c>
      <c r="G8" s="7">
        <v>8809529</v>
      </c>
      <c r="H8" s="7">
        <v>8809529</v>
      </c>
      <c r="I8" s="5" t="s">
        <v>12</v>
      </c>
      <c r="J8" s="4" t="s">
        <v>14</v>
      </c>
      <c r="K8" s="5" t="s">
        <v>13</v>
      </c>
      <c r="L8" s="4" t="s">
        <v>20</v>
      </c>
    </row>
    <row r="9" spans="1:12" x14ac:dyDescent="0.35">
      <c r="A9" s="1" t="s">
        <v>15</v>
      </c>
      <c r="B9" s="1" t="s">
        <v>16</v>
      </c>
      <c r="C9" s="8" t="s">
        <v>17</v>
      </c>
      <c r="D9" s="8">
        <v>247582</v>
      </c>
      <c r="E9" s="6">
        <v>45516</v>
      </c>
      <c r="F9" s="6">
        <v>45533</v>
      </c>
      <c r="G9" s="7">
        <v>44500</v>
      </c>
      <c r="H9" s="7">
        <v>44500</v>
      </c>
      <c r="I9" s="5" t="s">
        <v>12</v>
      </c>
      <c r="J9" s="4" t="s">
        <v>14</v>
      </c>
      <c r="K9" s="5" t="s">
        <v>19</v>
      </c>
      <c r="L9" s="4" t="s">
        <v>20</v>
      </c>
    </row>
    <row r="10" spans="1:12" x14ac:dyDescent="0.35">
      <c r="A10" s="1" t="s">
        <v>15</v>
      </c>
      <c r="B10" s="1" t="s">
        <v>16</v>
      </c>
      <c r="C10" s="8" t="s">
        <v>17</v>
      </c>
      <c r="D10" s="8">
        <v>247806</v>
      </c>
      <c r="E10" s="6">
        <v>45516</v>
      </c>
      <c r="F10" s="6">
        <v>45533</v>
      </c>
      <c r="G10" s="7">
        <v>289100</v>
      </c>
      <c r="H10" s="7">
        <v>289100</v>
      </c>
      <c r="I10" s="5" t="s">
        <v>12</v>
      </c>
      <c r="J10" s="4" t="s">
        <v>14</v>
      </c>
      <c r="K10" s="5" t="s">
        <v>19</v>
      </c>
      <c r="L10" s="4" t="s">
        <v>20</v>
      </c>
    </row>
    <row r="11" spans="1:12" x14ac:dyDescent="0.35">
      <c r="A11" s="1" t="s">
        <v>15</v>
      </c>
      <c r="B11" s="1" t="s">
        <v>16</v>
      </c>
      <c r="C11" s="8" t="s">
        <v>17</v>
      </c>
      <c r="D11" s="8">
        <v>244249</v>
      </c>
      <c r="E11" s="6">
        <v>45516</v>
      </c>
      <c r="F11" s="6">
        <v>45533</v>
      </c>
      <c r="G11" s="7">
        <v>89500</v>
      </c>
      <c r="H11" s="7">
        <v>89500</v>
      </c>
      <c r="I11" s="5" t="s">
        <v>12</v>
      </c>
      <c r="J11" s="4" t="s">
        <v>14</v>
      </c>
      <c r="K11" s="5" t="s">
        <v>19</v>
      </c>
      <c r="L11" s="4" t="s">
        <v>20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101" t="s">
        <v>126</v>
      </c>
      <c r="B3" t="s">
        <v>124</v>
      </c>
      <c r="C3" t="s">
        <v>125</v>
      </c>
    </row>
    <row r="4" spans="1:3" x14ac:dyDescent="0.35">
      <c r="A4" s="102" t="s">
        <v>54</v>
      </c>
      <c r="B4" s="100">
        <v>1</v>
      </c>
      <c r="C4" s="100">
        <v>8809529</v>
      </c>
    </row>
    <row r="5" spans="1:3" x14ac:dyDescent="0.35">
      <c r="A5" s="102" t="s">
        <v>60</v>
      </c>
      <c r="B5" s="100">
        <v>7</v>
      </c>
      <c r="C5" s="100">
        <v>626300</v>
      </c>
    </row>
    <row r="6" spans="1:3" x14ac:dyDescent="0.35">
      <c r="A6" s="102" t="s">
        <v>65</v>
      </c>
      <c r="B6" s="100">
        <v>2</v>
      </c>
      <c r="C6" s="100">
        <v>13936383</v>
      </c>
    </row>
    <row r="7" spans="1:3" x14ac:dyDescent="0.35">
      <c r="A7" s="102" t="s">
        <v>127</v>
      </c>
      <c r="B7" s="100">
        <v>10</v>
      </c>
      <c r="C7" s="100">
        <v>23372212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2"/>
  <sheetViews>
    <sheetView showGridLines="0" tabSelected="1" topLeftCell="AD1" workbookViewId="0">
      <selection activeCell="AE2" sqref="AE2"/>
    </sheetView>
  </sheetViews>
  <sheetFormatPr baseColWidth="10" defaultRowHeight="14.5" x14ac:dyDescent="0.35"/>
  <cols>
    <col min="10" max="10" width="12.453125" bestFit="1" customWidth="1"/>
  </cols>
  <sheetData>
    <row r="1" spans="1:45" s="29" customFormat="1" ht="10" x14ac:dyDescent="0.2">
      <c r="A1" s="28">
        <v>45777</v>
      </c>
      <c r="C1" s="30"/>
      <c r="D1" s="30"/>
      <c r="E1" s="30"/>
      <c r="F1" s="30"/>
      <c r="I1" s="31">
        <f>+SUBTOTAL(9,I3:I4540)</f>
        <v>23372212</v>
      </c>
      <c r="J1" s="31">
        <f>+SUBTOTAL(9,J3:J4540)</f>
        <v>23372212</v>
      </c>
      <c r="O1" s="33"/>
      <c r="P1" s="31">
        <f>+SUBTOTAL(9,P3:P4540)</f>
        <v>10695111</v>
      </c>
      <c r="Q1" s="33"/>
      <c r="R1" s="33"/>
      <c r="S1" s="34"/>
      <c r="T1" s="34"/>
      <c r="U1" s="34"/>
      <c r="V1" s="33"/>
      <c r="W1" s="33"/>
      <c r="X1" s="31">
        <f>+SUBTOTAL(9,X3:X4540)</f>
        <v>12411429</v>
      </c>
      <c r="Y1" s="35"/>
      <c r="Z1" s="33"/>
      <c r="AA1" s="33"/>
      <c r="AB1" s="33"/>
      <c r="AC1" s="33"/>
      <c r="AD1" s="33"/>
      <c r="AE1" s="31">
        <f t="shared" ref="AE1:AN1" si="0">+SUBTOTAL(9,AE3:AE4540)</f>
        <v>0</v>
      </c>
      <c r="AF1" s="31">
        <f t="shared" si="0"/>
        <v>8809529</v>
      </c>
      <c r="AG1" s="31">
        <f t="shared" si="0"/>
        <v>0</v>
      </c>
      <c r="AH1" s="31">
        <f t="shared" si="0"/>
        <v>0</v>
      </c>
      <c r="AI1" s="31">
        <f t="shared" si="0"/>
        <v>0</v>
      </c>
      <c r="AJ1" s="31">
        <f t="shared" si="0"/>
        <v>3601900</v>
      </c>
      <c r="AK1" s="31">
        <f t="shared" si="0"/>
        <v>10960783</v>
      </c>
      <c r="AL1" s="31">
        <f t="shared" si="0"/>
        <v>0</v>
      </c>
      <c r="AM1" s="31">
        <f t="shared" si="0"/>
        <v>0</v>
      </c>
      <c r="AN1" s="31">
        <f t="shared" si="0"/>
        <v>0</v>
      </c>
      <c r="AO1" s="32"/>
      <c r="AP1" s="33"/>
      <c r="AQ1" s="34"/>
      <c r="AR1" s="33"/>
      <c r="AS1" s="32"/>
    </row>
    <row r="2" spans="1:45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21</v>
      </c>
      <c r="F2" s="9" t="s">
        <v>22</v>
      </c>
      <c r="G2" s="9" t="s">
        <v>2</v>
      </c>
      <c r="H2" s="9" t="s">
        <v>3</v>
      </c>
      <c r="I2" s="9" t="s">
        <v>4</v>
      </c>
      <c r="J2" s="9" t="s">
        <v>5</v>
      </c>
      <c r="K2" s="9" t="s">
        <v>7</v>
      </c>
      <c r="L2" s="9" t="s">
        <v>9</v>
      </c>
      <c r="M2" s="9" t="s">
        <v>10</v>
      </c>
      <c r="N2" s="10" t="s">
        <v>11</v>
      </c>
      <c r="O2" s="11" t="s">
        <v>88</v>
      </c>
      <c r="P2" s="12" t="s">
        <v>23</v>
      </c>
      <c r="Q2" s="13" t="s">
        <v>24</v>
      </c>
      <c r="R2" s="14" t="s">
        <v>25</v>
      </c>
      <c r="S2" s="15" t="s">
        <v>26</v>
      </c>
      <c r="T2" s="15" t="s">
        <v>27</v>
      </c>
      <c r="U2" s="15" t="s">
        <v>28</v>
      </c>
      <c r="V2" s="14" t="s">
        <v>29</v>
      </c>
      <c r="W2" s="14" t="s">
        <v>30</v>
      </c>
      <c r="X2" s="16" t="s">
        <v>33</v>
      </c>
      <c r="Y2" s="17" t="s">
        <v>34</v>
      </c>
      <c r="Z2" s="17" t="s">
        <v>35</v>
      </c>
      <c r="AA2" s="17" t="s">
        <v>36</v>
      </c>
      <c r="AB2" s="17" t="s">
        <v>37</v>
      </c>
      <c r="AC2" s="17" t="s">
        <v>38</v>
      </c>
      <c r="AD2" s="17" t="s">
        <v>39</v>
      </c>
      <c r="AE2" s="18" t="s">
        <v>40</v>
      </c>
      <c r="AF2" s="18" t="s">
        <v>41</v>
      </c>
      <c r="AG2" s="18" t="s">
        <v>42</v>
      </c>
      <c r="AH2" s="18" t="s">
        <v>43</v>
      </c>
      <c r="AI2" s="18" t="s">
        <v>44</v>
      </c>
      <c r="AJ2" s="18" t="s">
        <v>31</v>
      </c>
      <c r="AK2" s="18" t="s">
        <v>45</v>
      </c>
      <c r="AL2" s="18" t="s">
        <v>46</v>
      </c>
      <c r="AM2" s="18" t="s">
        <v>47</v>
      </c>
      <c r="AN2" s="19" t="s">
        <v>48</v>
      </c>
      <c r="AO2" s="19" t="s">
        <v>49</v>
      </c>
      <c r="AP2" s="20" t="s">
        <v>50</v>
      </c>
      <c r="AQ2" s="21" t="s">
        <v>51</v>
      </c>
      <c r="AR2" s="20" t="s">
        <v>52</v>
      </c>
      <c r="AS2" s="19" t="s">
        <v>53</v>
      </c>
    </row>
    <row r="3" spans="1:45" x14ac:dyDescent="0.35">
      <c r="A3" s="22">
        <v>800162035</v>
      </c>
      <c r="B3" s="22" t="s">
        <v>16</v>
      </c>
      <c r="C3" s="22" t="s">
        <v>17</v>
      </c>
      <c r="D3" s="22">
        <v>241529</v>
      </c>
      <c r="E3" s="22" t="str">
        <f>+CONCATENATE(C3,D3)</f>
        <v>R241529</v>
      </c>
      <c r="F3" s="22" t="s">
        <v>78</v>
      </c>
      <c r="G3" s="23">
        <v>45467</v>
      </c>
      <c r="H3" s="23">
        <v>45510</v>
      </c>
      <c r="I3" s="24">
        <v>8809529</v>
      </c>
      <c r="J3" s="25">
        <v>8809529</v>
      </c>
      <c r="K3" s="26" t="s">
        <v>12</v>
      </c>
      <c r="L3" s="26" t="s">
        <v>14</v>
      </c>
      <c r="M3" s="26" t="s">
        <v>13</v>
      </c>
      <c r="N3" s="26" t="s">
        <v>20</v>
      </c>
      <c r="O3" s="22" t="s">
        <v>54</v>
      </c>
      <c r="P3" s="27">
        <v>0</v>
      </c>
      <c r="Q3" s="22"/>
      <c r="R3" s="22" t="s">
        <v>55</v>
      </c>
      <c r="S3" s="23">
        <v>45509</v>
      </c>
      <c r="T3" s="23"/>
      <c r="U3" s="23"/>
      <c r="V3" s="22" t="s">
        <v>75</v>
      </c>
      <c r="W3" s="22" t="s">
        <v>75</v>
      </c>
      <c r="X3" s="27">
        <v>8809529</v>
      </c>
      <c r="Y3" s="22" t="s">
        <v>32</v>
      </c>
      <c r="Z3" s="22" t="s">
        <v>56</v>
      </c>
      <c r="AA3" s="22" t="s">
        <v>57</v>
      </c>
      <c r="AB3" s="22" t="s">
        <v>58</v>
      </c>
      <c r="AC3" s="22" t="s">
        <v>59</v>
      </c>
      <c r="AD3" s="22"/>
      <c r="AE3" s="27">
        <v>0</v>
      </c>
      <c r="AF3" s="27">
        <v>8809529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>
        <v>0</v>
      </c>
      <c r="AP3" s="22"/>
      <c r="AQ3" s="23"/>
      <c r="AR3" s="22"/>
      <c r="AS3" s="27">
        <v>0</v>
      </c>
    </row>
    <row r="4" spans="1:45" x14ac:dyDescent="0.35">
      <c r="A4" s="22">
        <v>800162035</v>
      </c>
      <c r="B4" s="22" t="s">
        <v>16</v>
      </c>
      <c r="C4" s="22" t="s">
        <v>17</v>
      </c>
      <c r="D4" s="22">
        <v>216652</v>
      </c>
      <c r="E4" s="22" t="str">
        <f>+CONCATENATE(C4,D4)</f>
        <v>R216652</v>
      </c>
      <c r="F4" s="22" t="s">
        <v>79</v>
      </c>
      <c r="G4" s="23">
        <v>45320</v>
      </c>
      <c r="H4" s="23">
        <v>45534</v>
      </c>
      <c r="I4" s="24">
        <v>49400</v>
      </c>
      <c r="J4" s="25">
        <v>49400</v>
      </c>
      <c r="K4" s="26" t="s">
        <v>12</v>
      </c>
      <c r="L4" s="26" t="s">
        <v>14</v>
      </c>
      <c r="M4" s="26" t="s">
        <v>19</v>
      </c>
      <c r="N4" s="26" t="s">
        <v>20</v>
      </c>
      <c r="O4" s="22" t="s">
        <v>60</v>
      </c>
      <c r="P4" s="27">
        <v>49400</v>
      </c>
      <c r="Q4" s="22">
        <v>1222512995</v>
      </c>
      <c r="R4" s="22" t="s">
        <v>61</v>
      </c>
      <c r="S4" s="23">
        <v>45516</v>
      </c>
      <c r="T4" s="23">
        <v>45537</v>
      </c>
      <c r="U4" s="23">
        <v>45554</v>
      </c>
      <c r="V4" s="22">
        <v>223</v>
      </c>
      <c r="W4" s="22" t="s">
        <v>76</v>
      </c>
      <c r="X4" s="27">
        <v>0</v>
      </c>
      <c r="Y4" s="22"/>
      <c r="Z4" s="22"/>
      <c r="AA4" s="22"/>
      <c r="AB4" s="22" t="s">
        <v>62</v>
      </c>
      <c r="AC4" s="22"/>
      <c r="AD4" s="22" t="s">
        <v>63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49400</v>
      </c>
      <c r="AL4" s="27">
        <v>0</v>
      </c>
      <c r="AM4" s="27">
        <v>0</v>
      </c>
      <c r="AN4" s="27">
        <v>0</v>
      </c>
      <c r="AO4" s="27">
        <v>0</v>
      </c>
      <c r="AP4" s="22"/>
      <c r="AQ4" s="23"/>
      <c r="AR4" s="22"/>
      <c r="AS4" s="27">
        <v>0</v>
      </c>
    </row>
    <row r="5" spans="1:45" x14ac:dyDescent="0.35">
      <c r="A5" s="22">
        <v>800162035</v>
      </c>
      <c r="B5" s="22" t="s">
        <v>16</v>
      </c>
      <c r="C5" s="22" t="s">
        <v>17</v>
      </c>
      <c r="D5" s="22">
        <v>247806</v>
      </c>
      <c r="E5" s="22" t="str">
        <f>+CONCATENATE(C5,D5)</f>
        <v>R247806</v>
      </c>
      <c r="F5" s="22" t="s">
        <v>80</v>
      </c>
      <c r="G5" s="23">
        <v>45516</v>
      </c>
      <c r="H5" s="23">
        <v>45533</v>
      </c>
      <c r="I5" s="24">
        <v>289100</v>
      </c>
      <c r="J5" s="25">
        <v>289100</v>
      </c>
      <c r="K5" s="26" t="s">
        <v>12</v>
      </c>
      <c r="L5" s="26" t="s">
        <v>14</v>
      </c>
      <c r="M5" s="26" t="s">
        <v>19</v>
      </c>
      <c r="N5" s="26" t="s">
        <v>20</v>
      </c>
      <c r="O5" s="22" t="s">
        <v>60</v>
      </c>
      <c r="P5" s="27">
        <v>279218</v>
      </c>
      <c r="Q5" s="22">
        <v>1222513217</v>
      </c>
      <c r="R5" s="22" t="s">
        <v>61</v>
      </c>
      <c r="S5" s="23">
        <v>45517</v>
      </c>
      <c r="T5" s="23">
        <v>45537</v>
      </c>
      <c r="U5" s="23">
        <v>45558</v>
      </c>
      <c r="V5" s="22">
        <v>219</v>
      </c>
      <c r="W5" s="22" t="s">
        <v>76</v>
      </c>
      <c r="X5" s="27">
        <v>0</v>
      </c>
      <c r="Y5" s="22"/>
      <c r="Z5" s="22"/>
      <c r="AA5" s="22"/>
      <c r="AB5" s="22" t="s">
        <v>64</v>
      </c>
      <c r="AC5" s="22"/>
      <c r="AD5" s="22" t="s">
        <v>63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289100</v>
      </c>
      <c r="AL5" s="27">
        <v>0</v>
      </c>
      <c r="AM5" s="27">
        <v>0</v>
      </c>
      <c r="AN5" s="27">
        <v>0</v>
      </c>
      <c r="AO5" s="27">
        <v>0</v>
      </c>
      <c r="AP5" s="22"/>
      <c r="AQ5" s="23"/>
      <c r="AR5" s="22"/>
      <c r="AS5" s="27">
        <v>0</v>
      </c>
    </row>
    <row r="6" spans="1:45" x14ac:dyDescent="0.35">
      <c r="A6" s="22">
        <v>800162035</v>
      </c>
      <c r="B6" s="22" t="s">
        <v>16</v>
      </c>
      <c r="C6" s="22" t="s">
        <v>17</v>
      </c>
      <c r="D6" s="22">
        <v>244249</v>
      </c>
      <c r="E6" s="22" t="str">
        <f>+CONCATENATE(C6,D6)</f>
        <v>R244249</v>
      </c>
      <c r="F6" s="22" t="s">
        <v>81</v>
      </c>
      <c r="G6" s="23">
        <v>45516</v>
      </c>
      <c r="H6" s="23">
        <v>45533</v>
      </c>
      <c r="I6" s="24">
        <v>89500</v>
      </c>
      <c r="J6" s="25">
        <v>89500</v>
      </c>
      <c r="K6" s="26" t="s">
        <v>12</v>
      </c>
      <c r="L6" s="26" t="s">
        <v>14</v>
      </c>
      <c r="M6" s="26" t="s">
        <v>19</v>
      </c>
      <c r="N6" s="26" t="s">
        <v>20</v>
      </c>
      <c r="O6" s="22" t="s">
        <v>60</v>
      </c>
      <c r="P6" s="27">
        <v>85400</v>
      </c>
      <c r="Q6" s="22">
        <v>1222512993</v>
      </c>
      <c r="R6" s="22" t="s">
        <v>61</v>
      </c>
      <c r="S6" s="23">
        <v>45517</v>
      </c>
      <c r="T6" s="23">
        <v>45537</v>
      </c>
      <c r="U6" s="23">
        <v>45554</v>
      </c>
      <c r="V6" s="22">
        <v>223</v>
      </c>
      <c r="W6" s="22" t="s">
        <v>76</v>
      </c>
      <c r="X6" s="27">
        <v>0</v>
      </c>
      <c r="Y6" s="22"/>
      <c r="Z6" s="22"/>
      <c r="AA6" s="22"/>
      <c r="AB6" s="22" t="s">
        <v>70</v>
      </c>
      <c r="AC6" s="22"/>
      <c r="AD6" s="22" t="s">
        <v>63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89500</v>
      </c>
      <c r="AL6" s="27">
        <v>0</v>
      </c>
      <c r="AM6" s="27">
        <v>0</v>
      </c>
      <c r="AN6" s="27">
        <v>0</v>
      </c>
      <c r="AO6" s="27">
        <v>0</v>
      </c>
      <c r="AP6" s="22"/>
      <c r="AQ6" s="23"/>
      <c r="AR6" s="22"/>
      <c r="AS6" s="27">
        <v>0</v>
      </c>
    </row>
    <row r="7" spans="1:45" x14ac:dyDescent="0.35">
      <c r="A7" s="22">
        <v>800162035</v>
      </c>
      <c r="B7" s="22" t="s">
        <v>16</v>
      </c>
      <c r="C7" s="22" t="s">
        <v>17</v>
      </c>
      <c r="D7" s="22">
        <v>223722</v>
      </c>
      <c r="E7" s="22" t="str">
        <f>+CONCATENATE(C7,D7)</f>
        <v>R223722</v>
      </c>
      <c r="F7" s="22" t="s">
        <v>82</v>
      </c>
      <c r="G7" s="23">
        <v>45364</v>
      </c>
      <c r="H7" s="23">
        <v>45534</v>
      </c>
      <c r="I7" s="24">
        <v>70600</v>
      </c>
      <c r="J7" s="25">
        <v>70600</v>
      </c>
      <c r="K7" s="26" t="s">
        <v>12</v>
      </c>
      <c r="L7" s="26" t="s">
        <v>14</v>
      </c>
      <c r="M7" s="26" t="s">
        <v>19</v>
      </c>
      <c r="N7" s="26" t="s">
        <v>20</v>
      </c>
      <c r="O7" s="22" t="s">
        <v>60</v>
      </c>
      <c r="P7" s="27">
        <v>66100</v>
      </c>
      <c r="Q7" s="22">
        <v>1222512994</v>
      </c>
      <c r="R7" s="22" t="s">
        <v>61</v>
      </c>
      <c r="S7" s="23">
        <v>45516</v>
      </c>
      <c r="T7" s="23">
        <v>45537</v>
      </c>
      <c r="U7" s="23">
        <v>45554</v>
      </c>
      <c r="V7" s="22">
        <v>223</v>
      </c>
      <c r="W7" s="22" t="s">
        <v>76</v>
      </c>
      <c r="X7" s="27">
        <v>0</v>
      </c>
      <c r="Y7" s="22"/>
      <c r="Z7" s="22"/>
      <c r="AA7" s="22"/>
      <c r="AB7" s="22" t="s">
        <v>70</v>
      </c>
      <c r="AC7" s="22"/>
      <c r="AD7" s="22" t="s">
        <v>63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7">
        <v>70600</v>
      </c>
      <c r="AL7" s="27">
        <v>0</v>
      </c>
      <c r="AM7" s="27">
        <v>0</v>
      </c>
      <c r="AN7" s="27">
        <v>0</v>
      </c>
      <c r="AO7" s="27">
        <v>0</v>
      </c>
      <c r="AP7" s="22"/>
      <c r="AQ7" s="23"/>
      <c r="AR7" s="22"/>
      <c r="AS7" s="27">
        <v>0</v>
      </c>
    </row>
    <row r="8" spans="1:45" x14ac:dyDescent="0.35">
      <c r="A8" s="22">
        <v>800162035</v>
      </c>
      <c r="B8" s="22" t="s">
        <v>16</v>
      </c>
      <c r="C8" s="22" t="s">
        <v>17</v>
      </c>
      <c r="D8" s="22">
        <v>247582</v>
      </c>
      <c r="E8" s="22" t="str">
        <f>+CONCATENATE(C8,D8)</f>
        <v>R247582</v>
      </c>
      <c r="F8" s="22" t="s">
        <v>83</v>
      </c>
      <c r="G8" s="23">
        <v>45516</v>
      </c>
      <c r="H8" s="23">
        <v>45533</v>
      </c>
      <c r="I8" s="24">
        <v>44500</v>
      </c>
      <c r="J8" s="25">
        <v>44500</v>
      </c>
      <c r="K8" s="26" t="s">
        <v>12</v>
      </c>
      <c r="L8" s="26" t="s">
        <v>14</v>
      </c>
      <c r="M8" s="26" t="s">
        <v>19</v>
      </c>
      <c r="N8" s="26" t="s">
        <v>20</v>
      </c>
      <c r="O8" s="22" t="s">
        <v>60</v>
      </c>
      <c r="P8" s="27">
        <v>40400</v>
      </c>
      <c r="Q8" s="22">
        <v>1222512996</v>
      </c>
      <c r="R8" s="22" t="s">
        <v>61</v>
      </c>
      <c r="S8" s="23">
        <v>45517</v>
      </c>
      <c r="T8" s="23">
        <v>45537</v>
      </c>
      <c r="U8" s="23">
        <v>45554</v>
      </c>
      <c r="V8" s="22">
        <v>223</v>
      </c>
      <c r="W8" s="22" t="s">
        <v>76</v>
      </c>
      <c r="X8" s="27">
        <v>0</v>
      </c>
      <c r="Y8" s="22"/>
      <c r="Z8" s="22"/>
      <c r="AA8" s="22"/>
      <c r="AB8" s="22" t="s">
        <v>62</v>
      </c>
      <c r="AC8" s="22"/>
      <c r="AD8" s="22" t="s">
        <v>63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  <c r="AK8" s="27">
        <v>44500</v>
      </c>
      <c r="AL8" s="27">
        <v>0</v>
      </c>
      <c r="AM8" s="27">
        <v>0</v>
      </c>
      <c r="AN8" s="27">
        <v>0</v>
      </c>
      <c r="AO8" s="27">
        <v>0</v>
      </c>
      <c r="AP8" s="22"/>
      <c r="AQ8" s="23"/>
      <c r="AR8" s="22"/>
      <c r="AS8" s="27">
        <v>0</v>
      </c>
    </row>
    <row r="9" spans="1:45" x14ac:dyDescent="0.35">
      <c r="A9" s="22">
        <v>800162035</v>
      </c>
      <c r="B9" s="22" t="s">
        <v>16</v>
      </c>
      <c r="C9" s="22" t="s">
        <v>17</v>
      </c>
      <c r="D9" s="22">
        <v>235821</v>
      </c>
      <c r="E9" s="22" t="str">
        <f>+CONCATENATE(C9,D9)</f>
        <v>R235821</v>
      </c>
      <c r="F9" s="22" t="s">
        <v>84</v>
      </c>
      <c r="G9" s="23">
        <v>45434</v>
      </c>
      <c r="H9" s="23">
        <v>45534</v>
      </c>
      <c r="I9" s="24">
        <v>49400</v>
      </c>
      <c r="J9" s="25">
        <v>49400</v>
      </c>
      <c r="K9" s="26" t="s">
        <v>12</v>
      </c>
      <c r="L9" s="26" t="s">
        <v>14</v>
      </c>
      <c r="M9" s="26" t="s">
        <v>19</v>
      </c>
      <c r="N9" s="26" t="s">
        <v>20</v>
      </c>
      <c r="O9" s="22" t="s">
        <v>60</v>
      </c>
      <c r="P9" s="27">
        <v>31200</v>
      </c>
      <c r="Q9" s="22">
        <v>1222512997</v>
      </c>
      <c r="R9" s="22" t="s">
        <v>61</v>
      </c>
      <c r="S9" s="23">
        <v>45509</v>
      </c>
      <c r="T9" s="23">
        <v>45537</v>
      </c>
      <c r="U9" s="23">
        <v>45554</v>
      </c>
      <c r="V9" s="22">
        <v>223</v>
      </c>
      <c r="W9" s="22" t="s">
        <v>76</v>
      </c>
      <c r="X9" s="27">
        <v>0</v>
      </c>
      <c r="Y9" s="22"/>
      <c r="Z9" s="22"/>
      <c r="AA9" s="22"/>
      <c r="AB9" s="22" t="s">
        <v>62</v>
      </c>
      <c r="AC9" s="22"/>
      <c r="AD9" s="22" t="s">
        <v>63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0</v>
      </c>
      <c r="AK9" s="27">
        <v>49400</v>
      </c>
      <c r="AL9" s="27">
        <v>0</v>
      </c>
      <c r="AM9" s="27">
        <v>0</v>
      </c>
      <c r="AN9" s="27">
        <v>0</v>
      </c>
      <c r="AO9" s="27">
        <v>0</v>
      </c>
      <c r="AP9" s="22"/>
      <c r="AQ9" s="23"/>
      <c r="AR9" s="22"/>
      <c r="AS9" s="27">
        <v>0</v>
      </c>
    </row>
    <row r="10" spans="1:45" x14ac:dyDescent="0.35">
      <c r="A10" s="22">
        <v>800162035</v>
      </c>
      <c r="B10" s="22" t="s">
        <v>16</v>
      </c>
      <c r="C10" s="22" t="s">
        <v>17</v>
      </c>
      <c r="D10" s="22">
        <v>227884</v>
      </c>
      <c r="E10" s="22" t="str">
        <f>+CONCATENATE(C10,D10)</f>
        <v>R227884</v>
      </c>
      <c r="F10" s="22" t="s">
        <v>85</v>
      </c>
      <c r="G10" s="23">
        <v>45390</v>
      </c>
      <c r="H10" s="23">
        <v>45534</v>
      </c>
      <c r="I10" s="24">
        <v>33800</v>
      </c>
      <c r="J10" s="25">
        <v>33800</v>
      </c>
      <c r="K10" s="26" t="s">
        <v>12</v>
      </c>
      <c r="L10" s="26" t="s">
        <v>14</v>
      </c>
      <c r="M10" s="26" t="s">
        <v>19</v>
      </c>
      <c r="N10" s="26" t="s">
        <v>20</v>
      </c>
      <c r="O10" s="22" t="s">
        <v>60</v>
      </c>
      <c r="P10" s="27">
        <v>15600</v>
      </c>
      <c r="Q10" s="22">
        <v>1222512998</v>
      </c>
      <c r="R10" s="22" t="s">
        <v>61</v>
      </c>
      <c r="S10" s="23">
        <v>45509</v>
      </c>
      <c r="T10" s="23">
        <v>45537</v>
      </c>
      <c r="U10" s="23">
        <v>45554</v>
      </c>
      <c r="V10" s="22">
        <v>223</v>
      </c>
      <c r="W10" s="22" t="s">
        <v>76</v>
      </c>
      <c r="X10" s="27">
        <v>0</v>
      </c>
      <c r="Y10" s="22"/>
      <c r="Z10" s="22"/>
      <c r="AA10" s="22"/>
      <c r="AB10" s="22" t="s">
        <v>62</v>
      </c>
      <c r="AC10" s="22"/>
      <c r="AD10" s="22" t="s">
        <v>63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33800</v>
      </c>
      <c r="AL10" s="27">
        <v>0</v>
      </c>
      <c r="AM10" s="27">
        <v>0</v>
      </c>
      <c r="AN10" s="27">
        <v>0</v>
      </c>
      <c r="AO10" s="27">
        <v>0</v>
      </c>
      <c r="AP10" s="22"/>
      <c r="AQ10" s="23"/>
      <c r="AR10" s="22"/>
      <c r="AS10" s="27">
        <v>0</v>
      </c>
    </row>
    <row r="11" spans="1:45" x14ac:dyDescent="0.35">
      <c r="A11" s="22">
        <v>800162035</v>
      </c>
      <c r="B11" s="22" t="s">
        <v>16</v>
      </c>
      <c r="C11" s="22" t="s">
        <v>17</v>
      </c>
      <c r="D11" s="22">
        <v>217102</v>
      </c>
      <c r="E11" s="22" t="str">
        <f>+CONCATENATE(C11,D11)</f>
        <v>R217102</v>
      </c>
      <c r="F11" s="22" t="s">
        <v>86</v>
      </c>
      <c r="G11" s="23">
        <v>45323</v>
      </c>
      <c r="H11" s="23">
        <v>45534</v>
      </c>
      <c r="I11" s="24">
        <v>321000</v>
      </c>
      <c r="J11" s="25">
        <v>321000</v>
      </c>
      <c r="K11" s="26" t="s">
        <v>12</v>
      </c>
      <c r="L11" s="26" t="s">
        <v>14</v>
      </c>
      <c r="M11" s="26" t="s">
        <v>18</v>
      </c>
      <c r="N11" s="26" t="s">
        <v>20</v>
      </c>
      <c r="O11" s="22" t="s">
        <v>65</v>
      </c>
      <c r="P11" s="27">
        <v>294392</v>
      </c>
      <c r="Q11" s="22">
        <v>1222513216</v>
      </c>
      <c r="R11" s="22" t="s">
        <v>66</v>
      </c>
      <c r="S11" s="23">
        <v>45516</v>
      </c>
      <c r="T11" s="23">
        <v>45537</v>
      </c>
      <c r="U11" s="23">
        <v>45646</v>
      </c>
      <c r="V11" s="22">
        <v>131</v>
      </c>
      <c r="W11" s="22" t="s">
        <v>77</v>
      </c>
      <c r="X11" s="27">
        <v>20600</v>
      </c>
      <c r="Y11" s="22" t="s">
        <v>67</v>
      </c>
      <c r="Z11" s="22" t="s">
        <v>68</v>
      </c>
      <c r="AA11" s="22" t="s">
        <v>69</v>
      </c>
      <c r="AB11" s="22" t="s">
        <v>70</v>
      </c>
      <c r="AC11" s="22" t="s">
        <v>71</v>
      </c>
      <c r="AD11" s="22" t="s">
        <v>63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20600</v>
      </c>
      <c r="AK11" s="27">
        <f>+J11-AJ11</f>
        <v>300400</v>
      </c>
      <c r="AL11" s="27">
        <v>0</v>
      </c>
      <c r="AM11" s="27">
        <v>0</v>
      </c>
      <c r="AN11" s="27">
        <v>0</v>
      </c>
      <c r="AO11" s="27">
        <v>0</v>
      </c>
      <c r="AP11" s="22"/>
      <c r="AQ11" s="23"/>
      <c r="AR11" s="22"/>
      <c r="AS11" s="27">
        <v>0</v>
      </c>
    </row>
    <row r="12" spans="1:45" x14ac:dyDescent="0.35">
      <c r="A12" s="22">
        <v>800162035</v>
      </c>
      <c r="B12" s="22" t="s">
        <v>16</v>
      </c>
      <c r="C12" s="22" t="s">
        <v>17</v>
      </c>
      <c r="D12" s="22">
        <v>205696</v>
      </c>
      <c r="E12" s="22" t="str">
        <f>+CONCATENATE(C12,D12)</f>
        <v>R205696</v>
      </c>
      <c r="F12" s="22" t="s">
        <v>87</v>
      </c>
      <c r="G12" s="23">
        <v>45279</v>
      </c>
      <c r="H12" s="23">
        <v>45510</v>
      </c>
      <c r="I12" s="24">
        <v>13615383</v>
      </c>
      <c r="J12" s="99">
        <v>13615383</v>
      </c>
      <c r="K12" s="26" t="s">
        <v>12</v>
      </c>
      <c r="L12" s="26" t="s">
        <v>14</v>
      </c>
      <c r="M12" s="26" t="s">
        <v>13</v>
      </c>
      <c r="N12" s="26" t="s">
        <v>20</v>
      </c>
      <c r="O12" s="22" t="s">
        <v>65</v>
      </c>
      <c r="P12" s="27">
        <v>9833401</v>
      </c>
      <c r="Q12" s="22">
        <v>1222543561</v>
      </c>
      <c r="R12" s="22" t="s">
        <v>66</v>
      </c>
      <c r="S12" s="23">
        <v>45509</v>
      </c>
      <c r="T12" s="23">
        <v>45537</v>
      </c>
      <c r="U12" s="23">
        <v>45640</v>
      </c>
      <c r="V12" s="22">
        <v>137</v>
      </c>
      <c r="W12" s="22" t="s">
        <v>77</v>
      </c>
      <c r="X12" s="27">
        <v>3581300</v>
      </c>
      <c r="Y12" s="22" t="s">
        <v>67</v>
      </c>
      <c r="Z12" s="22" t="s">
        <v>72</v>
      </c>
      <c r="AA12" s="22" t="s">
        <v>73</v>
      </c>
      <c r="AB12" s="22" t="s">
        <v>58</v>
      </c>
      <c r="AC12" s="22" t="s">
        <v>59</v>
      </c>
      <c r="AD12" s="22" t="s">
        <v>74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3581300</v>
      </c>
      <c r="AK12" s="27">
        <f>+J12-AJ12</f>
        <v>10034083</v>
      </c>
      <c r="AL12" s="27">
        <v>0</v>
      </c>
      <c r="AM12" s="27">
        <v>0</v>
      </c>
      <c r="AN12" s="27">
        <v>0</v>
      </c>
      <c r="AO12" s="27">
        <v>0</v>
      </c>
      <c r="AP12" s="22"/>
      <c r="AQ12" s="23"/>
      <c r="AR12" s="22"/>
      <c r="AS12" s="27">
        <v>0</v>
      </c>
    </row>
  </sheetData>
  <autoFilter ref="A2:AT12">
    <sortState ref="A3:BN12">
      <sortCondition ref="O2"/>
    </sortState>
  </autoFilter>
  <dataValidations count="1">
    <dataValidation operator="greaterThan" allowBlank="1" showInputMessage="1" showErrorMessage="1" errorTitle="DATO ERRADO" error="El valor debe ser diferente de cero" sqref="K1:N1 A2:N12 A1:H1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9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89</v>
      </c>
      <c r="E2" s="40"/>
      <c r="F2" s="40"/>
      <c r="G2" s="40"/>
      <c r="H2" s="40"/>
      <c r="I2" s="41"/>
      <c r="J2" s="42" t="s">
        <v>90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91</v>
      </c>
      <c r="E5" s="54"/>
      <c r="F5" s="54"/>
      <c r="G5" s="54"/>
      <c r="H5" s="54"/>
      <c r="I5" s="55"/>
      <c r="J5" s="55" t="s">
        <v>92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128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129</v>
      </c>
      <c r="J12" s="63"/>
    </row>
    <row r="13" spans="2:10" ht="13" x14ac:dyDescent="0.3">
      <c r="B13" s="62"/>
      <c r="C13" s="64" t="s">
        <v>130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93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94</v>
      </c>
      <c r="D17" s="65"/>
      <c r="H17" s="68" t="s">
        <v>95</v>
      </c>
      <c r="I17" s="69" t="s">
        <v>96</v>
      </c>
      <c r="J17" s="63"/>
    </row>
    <row r="18" spans="2:10" ht="13" x14ac:dyDescent="0.3">
      <c r="B18" s="62"/>
      <c r="C18" s="64" t="s">
        <v>97</v>
      </c>
      <c r="D18" s="64"/>
      <c r="E18" s="64"/>
      <c r="F18" s="64"/>
      <c r="H18" s="70">
        <v>10</v>
      </c>
      <c r="I18" s="71">
        <v>23372212</v>
      </c>
      <c r="J18" s="63"/>
    </row>
    <row r="19" spans="2:10" x14ac:dyDescent="0.25">
      <c r="B19" s="62"/>
      <c r="C19" s="36" t="s">
        <v>98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99</v>
      </c>
      <c r="H20" s="72">
        <v>1</v>
      </c>
      <c r="I20" s="73">
        <v>8809529</v>
      </c>
      <c r="J20" s="63"/>
    </row>
    <row r="21" spans="2:10" x14ac:dyDescent="0.25">
      <c r="B21" s="62"/>
      <c r="C21" s="36" t="s">
        <v>100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101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102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103</v>
      </c>
      <c r="H24" s="74">
        <v>2</v>
      </c>
      <c r="I24" s="75">
        <v>3601900</v>
      </c>
      <c r="J24" s="63"/>
    </row>
    <row r="25" spans="2:10" ht="13" x14ac:dyDescent="0.3">
      <c r="B25" s="62"/>
      <c r="C25" s="64" t="s">
        <v>104</v>
      </c>
      <c r="D25" s="64"/>
      <c r="E25" s="64"/>
      <c r="F25" s="64"/>
      <c r="H25" s="70">
        <f>H19+H20+H21+H22+H24+H23</f>
        <v>3</v>
      </c>
      <c r="I25" s="71">
        <f>I19+I20+I21+I22+I24+I23</f>
        <v>12411429</v>
      </c>
      <c r="J25" s="63"/>
    </row>
    <row r="26" spans="2:10" x14ac:dyDescent="0.25">
      <c r="B26" s="62"/>
      <c r="C26" s="36" t="s">
        <v>105</v>
      </c>
      <c r="H26" s="72">
        <v>7</v>
      </c>
      <c r="I26" s="73">
        <v>10960783</v>
      </c>
      <c r="J26" s="63"/>
    </row>
    <row r="27" spans="2:10" ht="13" thickBot="1" x14ac:dyDescent="0.3">
      <c r="B27" s="62"/>
      <c r="C27" s="36" t="s">
        <v>46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106</v>
      </c>
      <c r="D28" s="64"/>
      <c r="E28" s="64"/>
      <c r="F28" s="64"/>
      <c r="H28" s="70">
        <f>H26+H27</f>
        <v>7</v>
      </c>
      <c r="I28" s="71">
        <f>I26+I27</f>
        <v>10960783</v>
      </c>
      <c r="J28" s="63"/>
    </row>
    <row r="29" spans="2:10" ht="13.5" thickBot="1" x14ac:dyDescent="0.35">
      <c r="B29" s="62"/>
      <c r="C29" s="36" t="s">
        <v>107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108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109</v>
      </c>
      <c r="D32" s="64"/>
      <c r="H32" s="77">
        <f>H25+H28+H30</f>
        <v>10</v>
      </c>
      <c r="I32" s="78">
        <f>I25+I28+I30</f>
        <v>23372212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110</v>
      </c>
      <c r="D37" s="81"/>
      <c r="H37" s="80" t="s">
        <v>111</v>
      </c>
      <c r="I37" s="81"/>
      <c r="J37" s="63"/>
    </row>
    <row r="38" spans="2:10" ht="13" x14ac:dyDescent="0.3">
      <c r="B38" s="62"/>
      <c r="C38" s="64" t="s">
        <v>112</v>
      </c>
      <c r="D38" s="79"/>
      <c r="H38" s="82" t="s">
        <v>113</v>
      </c>
      <c r="I38" s="79"/>
      <c r="J38" s="63"/>
    </row>
    <row r="39" spans="2:10" ht="13" x14ac:dyDescent="0.3">
      <c r="B39" s="62"/>
      <c r="C39" s="64" t="s">
        <v>114</v>
      </c>
      <c r="H39" s="64" t="s">
        <v>115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116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117</v>
      </c>
      <c r="E2" s="40"/>
      <c r="F2" s="40"/>
      <c r="G2" s="40"/>
      <c r="H2" s="40"/>
      <c r="I2" s="41"/>
      <c r="J2" s="42" t="s">
        <v>90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118</v>
      </c>
      <c r="E5" s="88"/>
      <c r="F5" s="88"/>
      <c r="G5" s="88"/>
      <c r="H5" s="88"/>
      <c r="I5" s="89"/>
      <c r="J5" s="55" t="s">
        <v>119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>+'FOR-CSA-018'!C9</f>
        <v>Santiago de Cali, mayo 23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SERVICIOS MEDICOS INTEGRALES DE SALUD S.A.S</v>
      </c>
      <c r="J11" s="63"/>
    </row>
    <row r="12" spans="2:10" ht="13" x14ac:dyDescent="0.3">
      <c r="B12" s="62"/>
      <c r="C12" s="64" t="str">
        <f>+'FOR-CSA-018'!C13</f>
        <v>NIT: 800162035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120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95</v>
      </c>
      <c r="I16" s="91" t="s">
        <v>96</v>
      </c>
      <c r="J16" s="63"/>
    </row>
    <row r="17" spans="2:10" ht="13" x14ac:dyDescent="0.3">
      <c r="B17" s="62"/>
      <c r="C17" s="64" t="str">
        <f>+'FOR-CSA-018'!C17</f>
        <v>Con Corte al dia: 30/04/2025</v>
      </c>
      <c r="D17" s="64"/>
      <c r="E17" s="64"/>
      <c r="F17" s="64"/>
      <c r="H17" s="92">
        <f>+SUM(H18:H23)</f>
        <v>3</v>
      </c>
      <c r="I17" s="93">
        <f>+SUM(I18:I23)</f>
        <v>12411429</v>
      </c>
      <c r="J17" s="63"/>
    </row>
    <row r="18" spans="2:10" x14ac:dyDescent="0.25">
      <c r="B18" s="62"/>
      <c r="C18" s="36" t="s">
        <v>98</v>
      </c>
      <c r="H18" s="94">
        <f>+'FOR-CSA-018'!H19</f>
        <v>0</v>
      </c>
      <c r="I18" s="95">
        <f>+'FOR-CSA-018'!I19</f>
        <v>0</v>
      </c>
      <c r="J18" s="63"/>
    </row>
    <row r="19" spans="2:10" x14ac:dyDescent="0.25">
      <c r="B19" s="62"/>
      <c r="C19" s="36" t="s">
        <v>99</v>
      </c>
      <c r="H19" s="94">
        <f>+'FOR-CSA-018'!H20</f>
        <v>1</v>
      </c>
      <c r="I19" s="95">
        <f>+'FOR-CSA-018'!I20</f>
        <v>8809529</v>
      </c>
      <c r="J19" s="63"/>
    </row>
    <row r="20" spans="2:10" x14ac:dyDescent="0.25">
      <c r="B20" s="62"/>
      <c r="C20" s="36" t="s">
        <v>100</v>
      </c>
      <c r="H20" s="94">
        <f>+'FOR-CSA-018'!H21</f>
        <v>0</v>
      </c>
      <c r="I20" s="95">
        <f>+'FOR-CSA-018'!I21</f>
        <v>0</v>
      </c>
      <c r="J20" s="63"/>
    </row>
    <row r="21" spans="2:10" x14ac:dyDescent="0.25">
      <c r="B21" s="62"/>
      <c r="C21" s="36" t="s">
        <v>101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102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121</v>
      </c>
      <c r="H23" s="94">
        <f>+'FOR-CSA-018'!H24</f>
        <v>2</v>
      </c>
      <c r="I23" s="95">
        <f>+'FOR-CSA-018'!I24</f>
        <v>3601900</v>
      </c>
      <c r="J23" s="63"/>
    </row>
    <row r="24" spans="2:10" ht="13" x14ac:dyDescent="0.3">
      <c r="B24" s="62"/>
      <c r="C24" s="64" t="s">
        <v>122</v>
      </c>
      <c r="D24" s="64"/>
      <c r="E24" s="64"/>
      <c r="F24" s="64"/>
      <c r="H24" s="92">
        <f>SUM(H18:H23)</f>
        <v>3</v>
      </c>
      <c r="I24" s="93">
        <f>+SUBTOTAL(9,I18:I23)</f>
        <v>12411429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tr">
        <f>+'FOR-CSA-018'!H37</f>
        <v>Juan Camilo Paez R.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tr">
        <f>+'FOR-CSA-018'!H38</f>
        <v>Cartera - Cuentas Salud</v>
      </c>
      <c r="H31" s="79"/>
      <c r="I31" s="79"/>
      <c r="J31" s="63"/>
    </row>
    <row r="32" spans="2:10" ht="13" x14ac:dyDescent="0.3">
      <c r="B32" s="62"/>
      <c r="C32" s="82" t="str">
        <f>+'FOR-CSA-018'!C39</f>
        <v>Entidad</v>
      </c>
      <c r="D32" s="82"/>
      <c r="G32" s="82" t="str">
        <f>+'FOR-CSA-018'!H39</f>
        <v>EPS Comfenalco Valle.</v>
      </c>
      <c r="H32" s="79"/>
      <c r="I32" s="79"/>
      <c r="J32" s="63"/>
    </row>
    <row r="33" spans="2:10" ht="13" x14ac:dyDescent="0.3">
      <c r="B33" s="62"/>
      <c r="C33" s="82"/>
      <c r="D33" s="82"/>
      <c r="G33" s="82"/>
      <c r="H33" s="79"/>
      <c r="I33" s="79"/>
      <c r="J33" s="63"/>
    </row>
    <row r="34" spans="2:10" ht="13" x14ac:dyDescent="0.3">
      <c r="B34" s="62"/>
      <c r="C34" s="82"/>
      <c r="D34" s="82"/>
      <c r="G34" s="82"/>
      <c r="H34" s="79"/>
      <c r="I34" s="79"/>
      <c r="J34" s="63"/>
    </row>
    <row r="35" spans="2:10" ht="14" x14ac:dyDescent="0.25">
      <c r="B35" s="62"/>
      <c r="C35" s="98" t="s">
        <v>123</v>
      </c>
      <c r="D35" s="98"/>
      <c r="E35" s="98"/>
      <c r="F35" s="98"/>
      <c r="G35" s="98"/>
      <c r="H35" s="98"/>
      <c r="I35" s="98"/>
      <c r="J35" s="63"/>
    </row>
    <row r="36" spans="2:10" ht="13" x14ac:dyDescent="0.3">
      <c r="B36" s="62"/>
      <c r="C36" s="82"/>
      <c r="D36" s="82"/>
      <c r="G36" s="82"/>
      <c r="H36" s="79"/>
      <c r="I36" s="79"/>
      <c r="J36" s="63"/>
    </row>
    <row r="37" spans="2:10" ht="18.75" customHeight="1" thickBot="1" x14ac:dyDescent="0.3">
      <c r="B37" s="84"/>
      <c r="C37" s="85"/>
      <c r="D37" s="85"/>
      <c r="E37" s="85"/>
      <c r="F37" s="85"/>
      <c r="G37" s="81"/>
      <c r="H37" s="81"/>
      <c r="I37" s="81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2025-05-23T20:29:40Z</dcterms:modified>
</cp:coreProperties>
</file>