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730"/>
  <workbookPr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5\5. MAYO\NIT 808003500_HOSP ISMAEL SILVA E.S.E. - ESE HOSP San Rafael de Fusagasugá\"/>
    </mc:Choice>
  </mc:AlternateContent>
  <xr:revisionPtr revIDLastSave="0" documentId="13_ncr:1_{587352E7-33BC-4E83-B7AF-4779B9D7DC6D}" xr6:coauthVersionLast="47" xr6:coauthVersionMax="47" xr10:uidLastSave="{00000000-0000-0000-0000-000000000000}"/>
  <bookViews>
    <workbookView xWindow="-110" yWindow="-110" windowWidth="19420" windowHeight="11500" activeTab="3" xr2:uid="{00000000-000D-0000-FFFF-FFFF00000000}"/>
  </bookViews>
  <sheets>
    <sheet name="FOR CSA 001" sheetId="1" r:id="rId1"/>
    <sheet name="ESTADO DE CADA FACTURA" sheetId="2" r:id="rId2"/>
    <sheet name="FOR-CSA-018" sheetId="3" r:id="rId3"/>
    <sheet name="CIRCULAR 030" sheetId="4" r:id="rId4"/>
  </sheets>
  <externalReferences>
    <externalReference r:id="rId5"/>
    <externalReference r:id="rId6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32" i="4" l="1"/>
  <c r="C32" i="4"/>
  <c r="G31" i="4"/>
  <c r="C31" i="4"/>
  <c r="G30" i="4"/>
  <c r="C30" i="4"/>
  <c r="I23" i="4"/>
  <c r="H23" i="4"/>
  <c r="I22" i="4"/>
  <c r="H22" i="4"/>
  <c r="I21" i="4"/>
  <c r="H21" i="4"/>
  <c r="I20" i="4"/>
  <c r="H20" i="4"/>
  <c r="I19" i="4"/>
  <c r="H19" i="4"/>
  <c r="I18" i="4"/>
  <c r="I24" i="4" s="1"/>
  <c r="H18" i="4"/>
  <c r="H24" i="4" s="1"/>
  <c r="C17" i="4"/>
  <c r="I30" i="3"/>
  <c r="I32" i="3" s="1"/>
  <c r="I33" i="3" s="1"/>
  <c r="H30" i="3"/>
  <c r="H32" i="3" s="1"/>
  <c r="H33" i="3" s="1"/>
  <c r="I28" i="3"/>
  <c r="H28" i="3"/>
  <c r="I25" i="3"/>
  <c r="H25" i="3"/>
  <c r="C12" i="4"/>
  <c r="C11" i="4"/>
  <c r="C9" i="4"/>
  <c r="AK1" i="2"/>
  <c r="AJ1" i="2"/>
  <c r="AI1" i="2"/>
  <c r="AH1" i="2"/>
  <c r="AG1" i="2"/>
  <c r="AF1" i="2"/>
  <c r="AE1" i="2"/>
  <c r="AD1" i="2"/>
  <c r="AC1" i="2"/>
  <c r="AB1" i="2"/>
  <c r="U1" i="2"/>
  <c r="M1" i="2"/>
  <c r="K1" i="2"/>
  <c r="J1" i="2"/>
  <c r="H17" i="4" l="1"/>
  <c r="I17" i="4"/>
  <c r="I19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Juan Camilo Paez Ramirez</author>
    <author>tc={ED9940A4-B407-4FFD-BA74-8B50C9C8DFDB}</author>
  </authors>
  <commentList>
    <comment ref="A3" authorId="0" shapeId="0" xr:uid="{00000000-0006-0000-0000-000001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3" authorId="0" shapeId="0" xr:uid="{00000000-0006-0000-0000-000002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3" authorId="0" shapeId="0" xr:uid="{00000000-0006-0000-0000-000003000000}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3" authorId="0" shapeId="0" xr:uid="{00000000-0006-0000-0000-000004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3" authorId="1" shapeId="0" xr:uid="{00000000-0006-0000-0000-000005000000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1 - 30 de 31 - 60 etc</t>
      </text>
    </comment>
    <comment ref="F3" authorId="0" shapeId="0" xr:uid="{00000000-0006-0000-0000-000006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EMISION DE LA FACTURA
</t>
        </r>
      </text>
    </comment>
    <comment ref="G3" authorId="0" shapeId="0" xr:uid="{00000000-0006-0000-0000-000007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ANTE LA EPS</t>
        </r>
      </text>
    </comment>
  </commentList>
</comments>
</file>

<file path=xl/sharedStrings.xml><?xml version="1.0" encoding="utf-8"?>
<sst xmlns="http://schemas.openxmlformats.org/spreadsheetml/2006/main" count="209" uniqueCount="106">
  <si>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</si>
  <si>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</si>
  <si>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</si>
  <si>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</si>
  <si>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</si>
  <si>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</si>
  <si>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</si>
  <si>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</si>
  <si>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</si>
  <si>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</si>
  <si>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</si>
  <si>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</si>
  <si>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EJEMPLO:
PGP 
LIBRO ABIERTO
 CAPITA
 EVENTO</t>
  </si>
  <si>
    <t>EJEMPLO:
AMBUTALORIO 
HOSPITALARIO 
URGENCIAS</t>
  </si>
  <si>
    <t>Edad de la cartera</t>
  </si>
  <si>
    <t>HOJA 1 DE 1</t>
  </si>
  <si>
    <t>VERSION 0</t>
  </si>
  <si>
    <t>FOR-CSA-001</t>
  </si>
  <si>
    <t>REPORTE CARTERA DETALLADA IPS</t>
  </si>
  <si>
    <t>E.S.E HOSPITAL ISMAEL SILVA DE SILVANIA</t>
  </si>
  <si>
    <t>SILVANIA</t>
  </si>
  <si>
    <t>TOTAL</t>
  </si>
  <si>
    <t>FACT</t>
  </si>
  <si>
    <t>LLAVE</t>
  </si>
  <si>
    <t>ESTADO EPS 07-05-2025</t>
  </si>
  <si>
    <t>POR PAGAR SAP</t>
  </si>
  <si>
    <t>DOC CONTA</t>
  </si>
  <si>
    <t>ESTADO BOX</t>
  </si>
  <si>
    <t>FECHA FACT</t>
  </si>
  <si>
    <t>FECHA RAD</t>
  </si>
  <si>
    <t>FECHA LIQ</t>
  </si>
  <si>
    <t>DIAS</t>
  </si>
  <si>
    <t>EDAD</t>
  </si>
  <si>
    <t>GLOSA PDTE</t>
  </si>
  <si>
    <t>GLOSA ACEPTADA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</si>
  <si>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</si>
  <si>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</si>
  <si>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</si>
  <si>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</si>
  <si>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</si>
  <si>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</si>
  <si>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Numero Contrato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</si>
  <si>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</si>
  <si>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</si>
  <si>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</si>
  <si>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</si>
  <si>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</si>
  <si>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</si>
  <si>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</si>
  <si>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</si>
  <si>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</si>
  <si>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</si>
  <si>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</si>
  <si>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</si>
  <si>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</si>
  <si>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808003500_131902</t>
  </si>
  <si>
    <t>Factura no radicada</t>
  </si>
  <si>
    <t>No radicada</t>
  </si>
  <si>
    <t>808003500_227932</t>
  </si>
  <si>
    <t>808003500_228225</t>
  </si>
  <si>
    <t>808003500_228687</t>
  </si>
  <si>
    <t>808003500_233354</t>
  </si>
  <si>
    <t>808003500_283754</t>
  </si>
  <si>
    <t>808003500_58956</t>
  </si>
  <si>
    <t>808003500_62642</t>
  </si>
  <si>
    <t>808003500_62714</t>
  </si>
  <si>
    <t>808003500_68933</t>
  </si>
  <si>
    <t>808003500_69256</t>
  </si>
  <si>
    <t>808003500_69476</t>
  </si>
  <si>
    <t>808003500_73625</t>
  </si>
  <si>
    <t>808003500_73634</t>
  </si>
  <si>
    <t>FOR-CSA-018</t>
  </si>
  <si>
    <t>RESUMEN DE CARTERA REVISADA POR LA EPS</t>
  </si>
  <si>
    <t>VERSION 2</t>
  </si>
  <si>
    <t>A continuacion me permito remitir nuestra respuesta al estado de cartera presentado en la fecha: 02/05/2025</t>
  </si>
  <si>
    <t>Con Corte al dia: 30/04/2025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</si>
  <si>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</si>
  <si>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</si>
  <si>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</si>
  <si>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</si>
  <si>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</si>
  <si>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</si>
  <si>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</si>
  <si>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</si>
  <si>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</si>
  <si>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</si>
  <si>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</si>
  <si>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</si>
  <si>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</si>
  <si>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</si>
  <si>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</si>
  <si>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</si>
  <si>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</si>
  <si>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</si>
  <si>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</si>
  <si>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</si>
  <si>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</si>
  <si>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A continuacion me permito remitir nuestra respuesta al estado de cartera reportada en la Circular 030</t>
  </si>
  <si>
    <t>GLOSA POR CONCILIAR</t>
  </si>
  <si>
    <t>TOTAL CARTERA REVISADA CIRCULAR 030</t>
  </si>
  <si>
    <t>Nota: Documento válido como soporte de aceptación a el estado de cartera conciliado y reportado en Circular 030</t>
  </si>
  <si>
    <t>Santiago de Cali, mayo 07 2025</t>
  </si>
  <si>
    <t>Señores : E.S.E HOSPITAL ISMAEL SILVA DE SILVANIA</t>
  </si>
  <si>
    <t>NIT: 808003500</t>
  </si>
  <si>
    <t>Adriana Lenis Morales</t>
  </si>
  <si>
    <t>Profesional de Cartera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</si>
</sst>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_-;\-* #,##0_-;_-* &quot;-&quot;??_-;_-@_-"/>
    <numFmt numFmtId="165" formatCode="&quot;$&quot;\ #,##0"/>
    <numFmt numFmtId="166" formatCode="[$-240A]d&quot; de &quot;mmmm&quot; de &quot;yyyy;@"/>
    <numFmt numFmtId="167" formatCode="&quot;$&quot;\ #,##0;[Red]&quot;$&quot;\ #,##0"/>
    <numFmt numFmtId="168" formatCode="[$$-240A]\ #,##0;\-[$$-240A]\ #,##0"/>
  </numFmts>
  <fonts count="1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1"/>
      <color theme="0" tint="-0.499984740745262"/>
      <name val="Calibri"/>
      <family val="2"/>
      <scheme val="minor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9"/>
      <name val="Arial"/>
      <family val="2"/>
    </font>
    <font>
      <b/>
      <sz val="11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0" fontId="5" fillId="0" borderId="0"/>
    <xf numFmtId="43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</cellStyleXfs>
  <cellXfs count="101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0" fontId="4" fillId="2" borderId="1" xfId="0" applyFont="1" applyFill="1" applyBorder="1" applyAlignment="1">
      <alignment horizontal="center" wrapText="1"/>
    </xf>
    <xf numFmtId="0" fontId="7" fillId="0" borderId="1" xfId="1" applyFont="1" applyBorder="1" applyAlignment="1">
      <alignment horizontal="center" vertical="center"/>
    </xf>
    <xf numFmtId="14" fontId="0" fillId="0" borderId="1" xfId="0" applyNumberFormat="1" applyBorder="1"/>
    <xf numFmtId="164" fontId="0" fillId="0" borderId="1" xfId="2" applyNumberFormat="1" applyFont="1" applyBorder="1"/>
    <xf numFmtId="164" fontId="8" fillId="0" borderId="1" xfId="2" applyNumberFormat="1" applyFont="1" applyBorder="1"/>
    <xf numFmtId="0" fontId="1" fillId="0" borderId="1" xfId="0" applyFont="1" applyBorder="1"/>
    <xf numFmtId="164" fontId="1" fillId="0" borderId="1" xfId="0" applyNumberFormat="1" applyFont="1" applyBorder="1"/>
    <xf numFmtId="0" fontId="9" fillId="0" borderId="1" xfId="0" applyFont="1" applyBorder="1" applyAlignment="1">
      <alignment horizontal="center" vertical="center" wrapText="1"/>
    </xf>
    <xf numFmtId="14" fontId="9" fillId="0" borderId="1" xfId="0" applyNumberFormat="1" applyFont="1" applyBorder="1" applyAlignment="1">
      <alignment horizontal="center" vertical="center" wrapText="1"/>
    </xf>
    <xf numFmtId="165" fontId="9" fillId="0" borderId="1" xfId="0" applyNumberFormat="1" applyFont="1" applyBorder="1" applyAlignment="1">
      <alignment horizontal="center" vertical="center" wrapText="1"/>
    </xf>
    <xf numFmtId="0" fontId="9" fillId="4" borderId="1" xfId="0" applyFont="1" applyFill="1" applyBorder="1" applyAlignment="1">
      <alignment horizontal="center" vertical="center" wrapText="1"/>
    </xf>
    <xf numFmtId="165" fontId="9" fillId="4" borderId="1" xfId="3" applyNumberFormat="1" applyFont="1" applyFill="1" applyBorder="1" applyAlignment="1">
      <alignment horizontal="center" vertical="center" wrapText="1"/>
    </xf>
    <xf numFmtId="0" fontId="9" fillId="4" borderId="1" xfId="3" applyNumberFormat="1" applyFont="1" applyFill="1" applyBorder="1" applyAlignment="1">
      <alignment horizontal="center" vertical="center" wrapText="1"/>
    </xf>
    <xf numFmtId="0" fontId="9" fillId="5" borderId="1" xfId="0" applyFont="1" applyFill="1" applyBorder="1" applyAlignment="1">
      <alignment horizontal="center" vertical="center" wrapText="1"/>
    </xf>
    <xf numFmtId="14" fontId="9" fillId="5" borderId="1" xfId="0" applyNumberFormat="1" applyFont="1" applyFill="1" applyBorder="1" applyAlignment="1">
      <alignment horizontal="center" vertical="center" wrapText="1"/>
    </xf>
    <xf numFmtId="165" fontId="9" fillId="6" borderId="1" xfId="3" applyNumberFormat="1" applyFont="1" applyFill="1" applyBorder="1" applyAlignment="1">
      <alignment horizontal="center" vertical="center" wrapText="1"/>
    </xf>
    <xf numFmtId="0" fontId="9" fillId="6" borderId="1" xfId="0" applyFont="1" applyFill="1" applyBorder="1" applyAlignment="1">
      <alignment horizontal="center" vertical="center" wrapText="1"/>
    </xf>
    <xf numFmtId="165" fontId="9" fillId="3" borderId="1" xfId="3" applyNumberFormat="1" applyFont="1" applyFill="1" applyBorder="1" applyAlignment="1">
      <alignment horizontal="center" vertical="center" wrapText="1"/>
    </xf>
    <xf numFmtId="165" fontId="9" fillId="7" borderId="1" xfId="0" applyNumberFormat="1" applyFont="1" applyFill="1" applyBorder="1" applyAlignment="1">
      <alignment horizontal="center" vertical="center" wrapText="1"/>
    </xf>
    <xf numFmtId="0" fontId="9" fillId="7" borderId="1" xfId="0" applyFont="1" applyFill="1" applyBorder="1" applyAlignment="1">
      <alignment horizontal="center" vertical="center" wrapText="1"/>
    </xf>
    <xf numFmtId="14" fontId="9" fillId="7" borderId="1" xfId="0" applyNumberFormat="1" applyFont="1" applyFill="1" applyBorder="1" applyAlignment="1">
      <alignment horizontal="center" vertical="center" wrapText="1"/>
    </xf>
    <xf numFmtId="0" fontId="10" fillId="0" borderId="1" xfId="0" applyFont="1" applyBorder="1" applyAlignment="1">
      <alignment vertical="center"/>
    </xf>
    <xf numFmtId="14" fontId="10" fillId="0" borderId="1" xfId="0" applyNumberFormat="1" applyFont="1" applyBorder="1" applyAlignment="1">
      <alignment vertical="center"/>
    </xf>
    <xf numFmtId="165" fontId="10" fillId="0" borderId="1" xfId="2" applyNumberFormat="1" applyFont="1" applyBorder="1" applyAlignment="1">
      <alignment vertical="center"/>
    </xf>
    <xf numFmtId="165" fontId="10" fillId="0" borderId="1" xfId="0" applyNumberFormat="1" applyFont="1" applyBorder="1" applyAlignment="1">
      <alignment vertical="center"/>
    </xf>
    <xf numFmtId="14" fontId="10" fillId="0" borderId="0" xfId="0" applyNumberFormat="1" applyFont="1"/>
    <xf numFmtId="0" fontId="10" fillId="0" borderId="0" xfId="0" applyFont="1"/>
    <xf numFmtId="0" fontId="10" fillId="0" borderId="0" xfId="0" applyFont="1" applyAlignment="1">
      <alignment horizontal="center"/>
    </xf>
    <xf numFmtId="165" fontId="10" fillId="0" borderId="0" xfId="0" applyNumberFormat="1" applyFont="1"/>
    <xf numFmtId="165" fontId="10" fillId="0" borderId="0" xfId="3" applyNumberFormat="1" applyFont="1" applyAlignment="1"/>
    <xf numFmtId="0" fontId="6" fillId="0" borderId="0" xfId="1" applyFont="1"/>
    <xf numFmtId="0" fontId="6" fillId="0" borderId="2" xfId="1" applyFont="1" applyBorder="1" applyAlignment="1">
      <alignment horizontal="centerContinuous"/>
    </xf>
    <xf numFmtId="0" fontId="6" fillId="0" borderId="3" xfId="1" applyFont="1" applyBorder="1" applyAlignment="1">
      <alignment horizontal="centerContinuous"/>
    </xf>
    <xf numFmtId="0" fontId="6" fillId="0" borderId="6" xfId="1" applyFont="1" applyBorder="1" applyAlignment="1">
      <alignment horizontal="centerContinuous"/>
    </xf>
    <xf numFmtId="0" fontId="6" fillId="0" borderId="7" xfId="1" applyFont="1" applyBorder="1" applyAlignment="1">
      <alignment horizontal="centerContinuous"/>
    </xf>
    <xf numFmtId="0" fontId="7" fillId="0" borderId="2" xfId="1" applyFont="1" applyBorder="1" applyAlignment="1">
      <alignment horizontal="centerContinuous" vertical="center"/>
    </xf>
    <xf numFmtId="0" fontId="7" fillId="0" borderId="4" xfId="1" applyFont="1" applyBorder="1" applyAlignment="1">
      <alignment horizontal="centerContinuous" vertical="center"/>
    </xf>
    <xf numFmtId="0" fontId="7" fillId="0" borderId="3" xfId="1" applyFont="1" applyBorder="1" applyAlignment="1">
      <alignment horizontal="centerContinuous" vertical="center"/>
    </xf>
    <xf numFmtId="0" fontId="7" fillId="0" borderId="5" xfId="1" applyFont="1" applyBorder="1" applyAlignment="1">
      <alignment horizontal="centerContinuous" vertical="center"/>
    </xf>
    <xf numFmtId="0" fontId="7" fillId="0" borderId="6" xfId="1" applyFont="1" applyBorder="1" applyAlignment="1">
      <alignment horizontal="centerContinuous" vertical="center"/>
    </xf>
    <xf numFmtId="0" fontId="7" fillId="0" borderId="0" xfId="1" applyFont="1" applyAlignment="1">
      <alignment horizontal="centerContinuous" vertical="center"/>
    </xf>
    <xf numFmtId="0" fontId="7" fillId="0" borderId="12" xfId="1" applyFont="1" applyBorder="1" applyAlignment="1">
      <alignment horizontal="centerContinuous" vertical="center"/>
    </xf>
    <xf numFmtId="0" fontId="6" fillId="0" borderId="8" xfId="1" applyFont="1" applyBorder="1" applyAlignment="1">
      <alignment horizontal="centerContinuous"/>
    </xf>
    <xf numFmtId="0" fontId="6" fillId="0" borderId="10" xfId="1" applyFont="1" applyBorder="1" applyAlignment="1">
      <alignment horizontal="centerContinuous"/>
    </xf>
    <xf numFmtId="0" fontId="7" fillId="0" borderId="8" xfId="1" applyFont="1" applyBorder="1" applyAlignment="1">
      <alignment horizontal="centerContinuous" vertical="center"/>
    </xf>
    <xf numFmtId="0" fontId="7" fillId="0" borderId="9" xfId="1" applyFont="1" applyBorder="1" applyAlignment="1">
      <alignment horizontal="centerContinuous" vertical="center"/>
    </xf>
    <xf numFmtId="0" fontId="7" fillId="0" borderId="10" xfId="1" applyFont="1" applyBorder="1" applyAlignment="1">
      <alignment horizontal="centerContinuous" vertical="center"/>
    </xf>
    <xf numFmtId="0" fontId="7" fillId="0" borderId="11" xfId="1" applyFont="1" applyBorder="1" applyAlignment="1">
      <alignment horizontal="centerContinuous" vertical="center"/>
    </xf>
    <xf numFmtId="0" fontId="6" fillId="0" borderId="6" xfId="1" applyFont="1" applyBorder="1"/>
    <xf numFmtId="0" fontId="6" fillId="0" borderId="7" xfId="1" applyFont="1" applyBorder="1"/>
    <xf numFmtId="0" fontId="7" fillId="0" borderId="0" xfId="1" applyFont="1"/>
    <xf numFmtId="14" fontId="6" fillId="0" borderId="0" xfId="1" applyNumberFormat="1" applyFont="1"/>
    <xf numFmtId="166" fontId="6" fillId="0" borderId="0" xfId="1" applyNumberFormat="1" applyFont="1"/>
    <xf numFmtId="14" fontId="6" fillId="0" borderId="0" xfId="1" applyNumberFormat="1" applyFont="1" applyAlignment="1">
      <alignment horizontal="left"/>
    </xf>
    <xf numFmtId="1" fontId="7" fillId="0" borderId="0" xfId="4" applyNumberFormat="1" applyFont="1" applyAlignment="1">
      <alignment horizontal="center" vertical="center"/>
    </xf>
    <xf numFmtId="165" fontId="7" fillId="0" borderId="0" xfId="1" applyNumberFormat="1" applyFont="1" applyAlignment="1">
      <alignment horizontal="center" vertical="center"/>
    </xf>
    <xf numFmtId="1" fontId="7" fillId="0" borderId="0" xfId="1" applyNumberFormat="1" applyFont="1" applyAlignment="1">
      <alignment horizontal="center"/>
    </xf>
    <xf numFmtId="167" fontId="7" fillId="0" borderId="0" xfId="1" applyNumberFormat="1" applyFont="1" applyAlignment="1">
      <alignment horizontal="right"/>
    </xf>
    <xf numFmtId="1" fontId="6" fillId="0" borderId="0" xfId="1" applyNumberFormat="1" applyFont="1" applyAlignment="1">
      <alignment horizontal="center"/>
    </xf>
    <xf numFmtId="167" fontId="6" fillId="0" borderId="0" xfId="1" applyNumberFormat="1" applyFont="1" applyAlignment="1">
      <alignment horizontal="right"/>
    </xf>
    <xf numFmtId="1" fontId="6" fillId="0" borderId="9" xfId="1" applyNumberFormat="1" applyFont="1" applyBorder="1" applyAlignment="1">
      <alignment horizontal="center"/>
    </xf>
    <xf numFmtId="167" fontId="6" fillId="0" borderId="9" xfId="1" applyNumberFormat="1" applyFont="1" applyBorder="1" applyAlignment="1">
      <alignment horizontal="right"/>
    </xf>
    <xf numFmtId="0" fontId="6" fillId="0" borderId="0" xfId="1" applyFont="1" applyAlignment="1">
      <alignment horizontal="center"/>
    </xf>
    <xf numFmtId="1" fontId="7" fillId="0" borderId="13" xfId="1" applyNumberFormat="1" applyFont="1" applyBorder="1" applyAlignment="1">
      <alignment horizontal="center"/>
    </xf>
    <xf numFmtId="167" fontId="7" fillId="0" borderId="13" xfId="1" applyNumberFormat="1" applyFont="1" applyBorder="1" applyAlignment="1">
      <alignment horizontal="right"/>
    </xf>
    <xf numFmtId="167" fontId="6" fillId="0" borderId="0" xfId="1" applyNumberFormat="1" applyFont="1"/>
    <xf numFmtId="167" fontId="7" fillId="0" borderId="9" xfId="1" applyNumberFormat="1" applyFont="1" applyBorder="1"/>
    <xf numFmtId="167" fontId="6" fillId="0" borderId="9" xfId="1" applyNumberFormat="1" applyFont="1" applyBorder="1"/>
    <xf numFmtId="167" fontId="7" fillId="0" borderId="0" xfId="1" applyNumberFormat="1" applyFont="1"/>
    <xf numFmtId="0" fontId="6" fillId="0" borderId="8" xfId="1" applyFont="1" applyBorder="1"/>
    <xf numFmtId="0" fontId="6" fillId="0" borderId="9" xfId="1" applyFont="1" applyBorder="1"/>
    <xf numFmtId="0" fontId="6" fillId="0" borderId="10" xfId="1" applyFont="1" applyBorder="1"/>
    <xf numFmtId="0" fontId="6" fillId="2" borderId="0" xfId="1" applyFont="1" applyFill="1"/>
    <xf numFmtId="0" fontId="7" fillId="0" borderId="0" xfId="1" applyFont="1" applyAlignment="1">
      <alignment horizontal="center"/>
    </xf>
    <xf numFmtId="1" fontId="7" fillId="0" borderId="0" xfId="4" applyNumberFormat="1" applyFont="1" applyAlignment="1">
      <alignment horizontal="right"/>
    </xf>
    <xf numFmtId="168" fontId="7" fillId="0" borderId="0" xfId="5" applyNumberFormat="1" applyFont="1" applyAlignment="1">
      <alignment horizontal="right"/>
    </xf>
    <xf numFmtId="1" fontId="6" fillId="0" borderId="0" xfId="4" applyNumberFormat="1" applyFont="1" applyAlignment="1">
      <alignment horizontal="right"/>
    </xf>
    <xf numFmtId="168" fontId="6" fillId="0" borderId="0" xfId="5" applyNumberFormat="1" applyFont="1" applyAlignment="1">
      <alignment horizontal="right"/>
    </xf>
    <xf numFmtId="164" fontId="6" fillId="0" borderId="13" xfId="5" applyNumberFormat="1" applyFont="1" applyBorder="1" applyAlignment="1">
      <alignment horizontal="center"/>
    </xf>
    <xf numFmtId="168" fontId="6" fillId="0" borderId="13" xfId="5" applyNumberFormat="1" applyFont="1" applyBorder="1" applyAlignment="1">
      <alignment horizontal="right"/>
    </xf>
    <xf numFmtId="0" fontId="6" fillId="0" borderId="1" xfId="1" applyFont="1" applyBorder="1" applyAlignment="1">
      <alignment horizontal="center"/>
    </xf>
    <xf numFmtId="0" fontId="7" fillId="0" borderId="1" xfId="1" applyFont="1" applyBorder="1" applyAlignment="1">
      <alignment horizontal="center" vertical="center"/>
    </xf>
    <xf numFmtId="0" fontId="7" fillId="0" borderId="1" xfId="1" applyFont="1" applyBorder="1" applyAlignment="1">
      <alignment horizontal="center" vertical="center" wrapText="1"/>
    </xf>
    <xf numFmtId="0" fontId="7" fillId="0" borderId="2" xfId="1" applyFont="1" applyBorder="1" applyAlignment="1">
      <alignment horizontal="center" vertical="center"/>
    </xf>
    <xf numFmtId="0" fontId="7" fillId="0" borderId="4" xfId="1" applyFont="1" applyBorder="1" applyAlignment="1">
      <alignment horizontal="center" vertical="center"/>
    </xf>
    <xf numFmtId="0" fontId="7" fillId="0" borderId="3" xfId="1" applyFont="1" applyBorder="1" applyAlignment="1">
      <alignment horizontal="center" vertical="center"/>
    </xf>
    <xf numFmtId="0" fontId="7" fillId="0" borderId="8" xfId="1" applyFont="1" applyBorder="1" applyAlignment="1">
      <alignment horizontal="center" vertical="center"/>
    </xf>
    <xf numFmtId="0" fontId="7" fillId="0" borderId="9" xfId="1" applyFont="1" applyBorder="1" applyAlignment="1">
      <alignment horizontal="center" vertical="center"/>
    </xf>
    <xf numFmtId="0" fontId="7" fillId="0" borderId="10" xfId="1" applyFont="1" applyBorder="1" applyAlignment="1">
      <alignment horizontal="center" vertical="center"/>
    </xf>
    <xf numFmtId="0" fontId="7" fillId="0" borderId="5" xfId="1" applyFont="1" applyBorder="1" applyAlignment="1">
      <alignment horizontal="center" vertical="center"/>
    </xf>
    <xf numFmtId="0" fontId="7" fillId="0" borderId="11" xfId="1" applyFont="1" applyBorder="1" applyAlignment="1">
      <alignment horizontal="center" vertical="center"/>
    </xf>
    <xf numFmtId="0" fontId="11" fillId="0" borderId="0" xfId="1" applyFont="1" applyAlignment="1">
      <alignment horizontal="center" vertical="center" wrapText="1"/>
    </xf>
    <xf numFmtId="0" fontId="7" fillId="0" borderId="6" xfId="1" applyFont="1" applyBorder="1" applyAlignment="1">
      <alignment horizontal="center" vertical="center" wrapText="1"/>
    </xf>
    <xf numFmtId="0" fontId="7" fillId="0" borderId="0" xfId="1" applyFont="1" applyAlignment="1">
      <alignment horizontal="center" vertical="center" wrapText="1"/>
    </xf>
    <xf numFmtId="0" fontId="7" fillId="0" borderId="7" xfId="1" applyFont="1" applyBorder="1" applyAlignment="1">
      <alignment horizontal="center" vertical="center" wrapText="1"/>
    </xf>
    <xf numFmtId="0" fontId="12" fillId="0" borderId="0" xfId="0" applyFont="1" applyAlignment="1">
      <alignment horizontal="center" vertical="center" wrapText="1"/>
    </xf>
  </cellXfs>
  <cellStyles count="6">
    <cellStyle name="Millares" xfId="2" builtinId="3"/>
    <cellStyle name="Millares 2 2" xfId="5" xr:uid="{00000000-0005-0000-0000-000001000000}"/>
    <cellStyle name="Millares 3" xfId="4" xr:uid="{00000000-0005-0000-0000-000002000000}"/>
    <cellStyle name="Moneda" xfId="3" builtinId="4"/>
    <cellStyle name="Normal" xfId="0" builtinId="0"/>
    <cellStyle name="Normal 2 2" xfId="1" xr:uid="{00000000-0005-0000-0000-000005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11" Type="http://schemas.openxmlformats.org/officeDocument/2006/relationships/calcChain" Target="calcChain.xml"/><Relationship Id="rId5" Type="http://schemas.openxmlformats.org/officeDocument/2006/relationships/externalLink" Target="externalLinks/externalLink1.xml"/><Relationship Id="rId10" Type="http://schemas.microsoft.com/office/2017/10/relationships/person" Target="persons/perso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21166</xdr:colOff>
      <xdr:row>0</xdr:row>
      <xdr:rowOff>63500</xdr:rowOff>
    </xdr:from>
    <xdr:to>
      <xdr:col>4</xdr:col>
      <xdr:colOff>6350</xdr:colOff>
      <xdr:row>1</xdr:row>
      <xdr:rowOff>301625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17A44E37-4B81-40BF-893D-6D0413AF308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53583" y="63500"/>
          <a:ext cx="1211792" cy="6085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26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4245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Stefany Arana Garcia" id="{E59E4DDE-80F3-4478-BAAB-E075F381C877}" userId="S::saranag@epsdelagente.com.co::90c1d6ec-8045-436b-a514-3968ca63b08f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E3" dT="2025-02-04T15:24:28.16" personId="{E59E4DDE-80F3-4478-BAAB-E075F381C877}" id="{ED9940A4-B407-4FFD-BA74-8B50C9C8DFDB}">
    <text>1 - 30 de 31 - 60 etc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microsoft.com/office/2017/10/relationships/threadedComment" Target="../threadedComments/threadedComment1.xml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M19"/>
  <sheetViews>
    <sheetView showGridLines="0" zoomScale="120" zoomScaleNormal="120" workbookViewId="0">
      <selection activeCell="I19" sqref="I19"/>
    </sheetView>
  </sheetViews>
  <sheetFormatPr baseColWidth="10" defaultRowHeight="14.5" x14ac:dyDescent="0.35"/>
  <cols>
    <col min="1" max="1" width="11.81640625" customWidth="1"/>
    <col min="2" max="2" width="40.1796875" customWidth="1"/>
    <col min="3" max="3" width="9" customWidth="1"/>
    <col min="4" max="5" width="8.81640625" customWidth="1"/>
    <col min="6" max="6" width="11.26953125" customWidth="1"/>
    <col min="7" max="7" width="12.7265625" customWidth="1"/>
    <col min="8" max="8" width="9.26953125" customWidth="1"/>
    <col min="9" max="9" width="12" customWidth="1"/>
    <col min="10" max="10" width="15.7265625" bestFit="1" customWidth="1"/>
    <col min="11" max="11" width="11.453125" customWidth="1"/>
    <col min="12" max="12" width="15.1796875" customWidth="1"/>
    <col min="13" max="13" width="13" customWidth="1"/>
  </cols>
  <sheetData>
    <row r="1" spans="1:13" ht="29.15" customHeight="1" x14ac:dyDescent="0.35">
      <c r="C1" s="85"/>
      <c r="D1" s="85"/>
      <c r="E1" s="86" t="s">
        <v>17</v>
      </c>
      <c r="F1" s="86"/>
      <c r="G1" s="86"/>
      <c r="H1" s="86"/>
      <c r="I1" s="86"/>
      <c r="J1" s="86"/>
      <c r="K1" s="86"/>
      <c r="L1" s="86"/>
      <c r="M1" s="6" t="s">
        <v>15</v>
      </c>
    </row>
    <row r="2" spans="1:13" ht="29.5" customHeight="1" x14ac:dyDescent="0.35">
      <c r="C2" s="85"/>
      <c r="D2" s="85"/>
      <c r="E2" s="87" t="s">
        <v>18</v>
      </c>
      <c r="F2" s="87"/>
      <c r="G2" s="87"/>
      <c r="H2" s="87"/>
      <c r="I2" s="87"/>
      <c r="J2" s="87"/>
      <c r="K2" s="87"/>
      <c r="L2" s="87"/>
      <c r="M2" s="6" t="s">
        <v>16</v>
      </c>
    </row>
    <row r="3" spans="1:13" s="3" customFormat="1" ht="29" x14ac:dyDescent="0.35">
      <c r="A3" s="2" t="s">
        <v>6</v>
      </c>
      <c r="B3" s="2" t="s">
        <v>8</v>
      </c>
      <c r="C3" s="2" t="s">
        <v>0</v>
      </c>
      <c r="D3" s="2" t="s">
        <v>1</v>
      </c>
      <c r="E3" s="2" t="s">
        <v>14</v>
      </c>
      <c r="F3" s="2" t="s">
        <v>2</v>
      </c>
      <c r="G3" s="2" t="s">
        <v>3</v>
      </c>
      <c r="H3" s="2" t="s">
        <v>4</v>
      </c>
      <c r="I3" s="2" t="s">
        <v>5</v>
      </c>
      <c r="J3" s="2" t="s">
        <v>7</v>
      </c>
      <c r="K3" s="2" t="s">
        <v>9</v>
      </c>
      <c r="L3" s="2" t="s">
        <v>10</v>
      </c>
      <c r="M3" s="2" t="s">
        <v>11</v>
      </c>
    </row>
    <row r="4" spans="1:13" ht="20.25" customHeight="1" x14ac:dyDescent="0.35">
      <c r="A4" s="1">
        <v>808003500</v>
      </c>
      <c r="B4" s="1" t="s">
        <v>19</v>
      </c>
      <c r="C4" s="1"/>
      <c r="D4" s="1">
        <v>58956</v>
      </c>
      <c r="E4" s="1"/>
      <c r="F4" s="7">
        <v>40602</v>
      </c>
      <c r="G4" s="7">
        <v>40647</v>
      </c>
      <c r="H4" s="8">
        <v>92700</v>
      </c>
      <c r="I4" s="8">
        <v>92700</v>
      </c>
      <c r="J4" s="5" t="s">
        <v>12</v>
      </c>
      <c r="K4" s="4" t="s">
        <v>20</v>
      </c>
      <c r="L4" s="5" t="s">
        <v>13</v>
      </c>
      <c r="M4" s="4"/>
    </row>
    <row r="5" spans="1:13" x14ac:dyDescent="0.35">
      <c r="A5" s="1">
        <v>808003500</v>
      </c>
      <c r="B5" s="1" t="s">
        <v>19</v>
      </c>
      <c r="C5" s="1"/>
      <c r="D5" s="1">
        <v>62642</v>
      </c>
      <c r="E5" s="1"/>
      <c r="F5" s="7">
        <v>40851</v>
      </c>
      <c r="G5" s="7">
        <v>40896</v>
      </c>
      <c r="H5" s="8">
        <v>116700</v>
      </c>
      <c r="I5" s="8">
        <v>116700</v>
      </c>
      <c r="J5" s="1"/>
      <c r="K5" s="4" t="s">
        <v>20</v>
      </c>
      <c r="L5" s="1"/>
      <c r="M5" s="1"/>
    </row>
    <row r="6" spans="1:13" x14ac:dyDescent="0.35">
      <c r="A6" s="1">
        <v>808003500</v>
      </c>
      <c r="B6" s="1" t="s">
        <v>19</v>
      </c>
      <c r="C6" s="1"/>
      <c r="D6" s="1">
        <v>62714</v>
      </c>
      <c r="E6" s="1"/>
      <c r="F6" s="7">
        <v>40851</v>
      </c>
      <c r="G6" s="7">
        <v>40896</v>
      </c>
      <c r="H6" s="8">
        <v>74500</v>
      </c>
      <c r="I6" s="8">
        <v>74500</v>
      </c>
      <c r="J6" s="1"/>
      <c r="K6" s="4" t="s">
        <v>20</v>
      </c>
      <c r="L6" s="1"/>
      <c r="M6" s="1"/>
    </row>
    <row r="7" spans="1:13" x14ac:dyDescent="0.35">
      <c r="A7" s="1">
        <v>808003500</v>
      </c>
      <c r="B7" s="1" t="s">
        <v>19</v>
      </c>
      <c r="C7" s="1"/>
      <c r="D7" s="1">
        <v>68933</v>
      </c>
      <c r="E7" s="1"/>
      <c r="F7" s="7">
        <v>40851</v>
      </c>
      <c r="G7" s="7">
        <v>40896</v>
      </c>
      <c r="H7" s="8">
        <v>472167</v>
      </c>
      <c r="I7" s="8">
        <v>472167</v>
      </c>
      <c r="J7" s="1"/>
      <c r="K7" s="4" t="s">
        <v>20</v>
      </c>
      <c r="L7" s="1"/>
      <c r="M7" s="1"/>
    </row>
    <row r="8" spans="1:13" x14ac:dyDescent="0.35">
      <c r="A8" s="1">
        <v>808003500</v>
      </c>
      <c r="B8" s="1" t="s">
        <v>19</v>
      </c>
      <c r="C8" s="1"/>
      <c r="D8" s="1">
        <v>69256</v>
      </c>
      <c r="E8" s="1"/>
      <c r="F8" s="7">
        <v>40851</v>
      </c>
      <c r="G8" s="7">
        <v>40896</v>
      </c>
      <c r="H8" s="8">
        <v>80411</v>
      </c>
      <c r="I8" s="8">
        <v>80411</v>
      </c>
      <c r="J8" s="1"/>
      <c r="K8" s="4" t="s">
        <v>20</v>
      </c>
      <c r="L8" s="1"/>
      <c r="M8" s="1"/>
    </row>
    <row r="9" spans="1:13" x14ac:dyDescent="0.35">
      <c r="A9" s="1">
        <v>808003500</v>
      </c>
      <c r="B9" s="1" t="s">
        <v>19</v>
      </c>
      <c r="C9" s="1"/>
      <c r="D9" s="1">
        <v>69476</v>
      </c>
      <c r="E9" s="1"/>
      <c r="F9" s="7">
        <v>40851</v>
      </c>
      <c r="G9" s="7">
        <v>40896</v>
      </c>
      <c r="H9" s="8">
        <v>79105</v>
      </c>
      <c r="I9" s="8">
        <v>79105</v>
      </c>
      <c r="J9" s="1"/>
      <c r="K9" s="4" t="s">
        <v>20</v>
      </c>
      <c r="L9" s="1"/>
      <c r="M9" s="1"/>
    </row>
    <row r="10" spans="1:13" x14ac:dyDescent="0.35">
      <c r="A10" s="1">
        <v>808003500</v>
      </c>
      <c r="B10" s="1" t="s">
        <v>19</v>
      </c>
      <c r="C10" s="1"/>
      <c r="D10" s="1">
        <v>73625</v>
      </c>
      <c r="E10" s="1"/>
      <c r="F10" s="7">
        <v>40908</v>
      </c>
      <c r="G10" s="7">
        <v>40953</v>
      </c>
      <c r="H10" s="8">
        <v>128200</v>
      </c>
      <c r="I10" s="8">
        <v>128200</v>
      </c>
      <c r="J10" s="1"/>
      <c r="K10" s="4" t="s">
        <v>20</v>
      </c>
      <c r="L10" s="1"/>
      <c r="M10" s="1"/>
    </row>
    <row r="11" spans="1:13" x14ac:dyDescent="0.35">
      <c r="A11" s="1">
        <v>808003500</v>
      </c>
      <c r="B11" s="1" t="s">
        <v>19</v>
      </c>
      <c r="C11" s="1"/>
      <c r="D11" s="1">
        <v>73634</v>
      </c>
      <c r="E11" s="1"/>
      <c r="F11" s="7">
        <v>40893</v>
      </c>
      <c r="G11" s="7">
        <v>40938</v>
      </c>
      <c r="H11" s="8">
        <v>215807</v>
      </c>
      <c r="I11" s="8">
        <v>215807</v>
      </c>
      <c r="J11" s="1"/>
      <c r="K11" s="4" t="s">
        <v>20</v>
      </c>
      <c r="L11" s="1"/>
      <c r="M11" s="1"/>
    </row>
    <row r="12" spans="1:13" x14ac:dyDescent="0.35">
      <c r="A12" s="1">
        <v>808003500</v>
      </c>
      <c r="B12" s="1" t="s">
        <v>19</v>
      </c>
      <c r="C12" s="1"/>
      <c r="D12" s="1">
        <v>131902</v>
      </c>
      <c r="E12" s="1"/>
      <c r="F12" s="7">
        <v>42934</v>
      </c>
      <c r="G12" s="7">
        <v>42979</v>
      </c>
      <c r="H12" s="8">
        <v>450328</v>
      </c>
      <c r="I12" s="8">
        <v>450328</v>
      </c>
      <c r="J12" s="1"/>
      <c r="K12" s="4" t="s">
        <v>20</v>
      </c>
      <c r="L12" s="1"/>
      <c r="M12" s="1"/>
    </row>
    <row r="13" spans="1:13" x14ac:dyDescent="0.35">
      <c r="A13" s="1">
        <v>808003500</v>
      </c>
      <c r="B13" s="1" t="s">
        <v>19</v>
      </c>
      <c r="C13" s="1"/>
      <c r="D13" s="1">
        <v>227932</v>
      </c>
      <c r="E13" s="1"/>
      <c r="F13" s="7">
        <v>45029.350150462997</v>
      </c>
      <c r="G13" s="7">
        <v>45066</v>
      </c>
      <c r="H13" s="8">
        <v>225863</v>
      </c>
      <c r="I13" s="8">
        <v>225863</v>
      </c>
      <c r="J13" s="1"/>
      <c r="K13" s="4" t="s">
        <v>20</v>
      </c>
      <c r="L13" s="1"/>
      <c r="M13" s="1"/>
    </row>
    <row r="14" spans="1:13" x14ac:dyDescent="0.35">
      <c r="A14" s="1">
        <v>808003500</v>
      </c>
      <c r="B14" s="1" t="s">
        <v>19</v>
      </c>
      <c r="C14" s="1"/>
      <c r="D14" s="1">
        <v>228225</v>
      </c>
      <c r="E14" s="1"/>
      <c r="F14" s="7">
        <v>45049</v>
      </c>
      <c r="G14" s="7">
        <v>45097</v>
      </c>
      <c r="H14" s="9">
        <v>74489</v>
      </c>
      <c r="I14" s="8">
        <v>74489</v>
      </c>
      <c r="J14" s="1"/>
      <c r="K14" s="4" t="s">
        <v>20</v>
      </c>
      <c r="L14" s="1"/>
      <c r="M14" s="1"/>
    </row>
    <row r="15" spans="1:13" x14ac:dyDescent="0.35">
      <c r="A15" s="1">
        <v>808003500</v>
      </c>
      <c r="B15" s="1" t="s">
        <v>19</v>
      </c>
      <c r="C15" s="1"/>
      <c r="D15" s="1">
        <v>228687</v>
      </c>
      <c r="E15" s="1"/>
      <c r="F15" s="7">
        <v>45049</v>
      </c>
      <c r="G15" s="7">
        <v>45097</v>
      </c>
      <c r="H15" s="9">
        <v>74479</v>
      </c>
      <c r="I15" s="8">
        <v>74479</v>
      </c>
      <c r="J15" s="1"/>
      <c r="K15" s="4" t="s">
        <v>20</v>
      </c>
      <c r="L15" s="1"/>
      <c r="M15" s="1"/>
    </row>
    <row r="16" spans="1:13" x14ac:dyDescent="0.35">
      <c r="A16" s="1">
        <v>808003500</v>
      </c>
      <c r="B16" s="1" t="s">
        <v>19</v>
      </c>
      <c r="C16" s="1"/>
      <c r="D16" s="1">
        <v>233354</v>
      </c>
      <c r="E16" s="1"/>
      <c r="F16" s="7">
        <v>45095.652511574102</v>
      </c>
      <c r="G16" s="7">
        <v>44752</v>
      </c>
      <c r="H16" s="8">
        <v>443757</v>
      </c>
      <c r="I16" s="8">
        <v>443757</v>
      </c>
      <c r="J16" s="1"/>
      <c r="K16" s="4" t="s">
        <v>20</v>
      </c>
      <c r="L16" s="1"/>
      <c r="M16" s="1"/>
    </row>
    <row r="17" spans="1:13" x14ac:dyDescent="0.35">
      <c r="A17" s="1">
        <v>808003500</v>
      </c>
      <c r="B17" s="1" t="s">
        <v>19</v>
      </c>
      <c r="C17" s="1"/>
      <c r="D17" s="1">
        <v>283754</v>
      </c>
      <c r="E17" s="1"/>
      <c r="F17" s="7">
        <v>45679.528020833299</v>
      </c>
      <c r="G17" s="7">
        <v>45713</v>
      </c>
      <c r="H17" s="8">
        <v>317638</v>
      </c>
      <c r="I17" s="8">
        <v>317638</v>
      </c>
      <c r="J17" s="1"/>
      <c r="K17" s="4" t="s">
        <v>20</v>
      </c>
      <c r="L17" s="1"/>
      <c r="M17" s="1"/>
    </row>
    <row r="18" spans="1:13" x14ac:dyDescent="0.35">
      <c r="A18" s="1">
        <v>808003500</v>
      </c>
      <c r="B18" s="1" t="s">
        <v>19</v>
      </c>
      <c r="C18" s="1"/>
      <c r="D18" s="1">
        <v>283754</v>
      </c>
      <c r="E18" s="1"/>
      <c r="F18" s="7">
        <v>45679.528020833299</v>
      </c>
      <c r="G18" s="7">
        <v>45713</v>
      </c>
      <c r="H18" s="8">
        <v>317638</v>
      </c>
      <c r="I18" s="8">
        <v>317638</v>
      </c>
      <c r="J18" s="1"/>
      <c r="K18" s="4" t="s">
        <v>20</v>
      </c>
      <c r="L18" s="1"/>
      <c r="M18" s="1"/>
    </row>
    <row r="19" spans="1:13" x14ac:dyDescent="0.35">
      <c r="A19" s="1"/>
      <c r="B19" s="10" t="s">
        <v>21</v>
      </c>
      <c r="C19" s="10"/>
      <c r="D19" s="10"/>
      <c r="E19" s="10"/>
      <c r="F19" s="10"/>
      <c r="G19" s="10"/>
      <c r="H19" s="10"/>
      <c r="I19" s="11">
        <f>SUM(I4:I18)</f>
        <v>3163782</v>
      </c>
      <c r="J19" s="1"/>
      <c r="K19" s="1"/>
      <c r="L19" s="1"/>
      <c r="M19" s="1"/>
    </row>
  </sheetData>
  <mergeCells count="3">
    <mergeCell ref="C1:D2"/>
    <mergeCell ref="E1:L1"/>
    <mergeCell ref="E2:L2"/>
  </mergeCells>
  <dataValidations count="1">
    <dataValidation type="whole" operator="greaterThan" allowBlank="1" showInputMessage="1" showErrorMessage="1" errorTitle="DATO ERRADO" error="El valor debe ser diferente de cero" sqref="H1:I1048576" xr:uid="{00000000-0002-0000-0000-000000000000}">
      <formula1>1</formula1>
    </dataValidation>
  </dataValidations>
  <pageMargins left="0.7" right="0.7" top="0.75" bottom="0.75" header="0.3" footer="0.3"/>
  <pageSetup paperSize="9" orientation="portrait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P16"/>
  <sheetViews>
    <sheetView showGridLines="0" workbookViewId="0">
      <selection activeCell="I8" sqref="I8"/>
    </sheetView>
  </sheetViews>
  <sheetFormatPr baseColWidth="10" defaultRowHeight="14.5" x14ac:dyDescent="0.35"/>
  <sheetData>
    <row r="1" spans="1:42" s="31" customFormat="1" ht="10" x14ac:dyDescent="0.2">
      <c r="A1" s="30">
        <v>45777</v>
      </c>
      <c r="G1" s="32"/>
      <c r="H1" s="30"/>
      <c r="J1" s="33">
        <f>+SUBTOTAL(9,J3:J17009)</f>
        <v>2846144</v>
      </c>
      <c r="K1" s="33">
        <f>+SUBTOTAL(9,K3:K17009)</f>
        <v>2846144</v>
      </c>
      <c r="M1" s="34">
        <f>+SUBTOTAL(9,M3:M17009)</f>
        <v>0</v>
      </c>
      <c r="P1" s="30"/>
      <c r="Q1" s="30"/>
      <c r="R1" s="30"/>
      <c r="U1" s="34">
        <f t="shared" ref="U1" si="0">+SUBTOTAL(9,U3:U17009)</f>
        <v>0</v>
      </c>
      <c r="V1" s="34"/>
      <c r="AB1" s="34">
        <f t="shared" ref="AB1:AK1" si="1">+SUBTOTAL(9,AB3:AB17009)</f>
        <v>0</v>
      </c>
      <c r="AC1" s="34">
        <f t="shared" si="1"/>
        <v>0</v>
      </c>
      <c r="AD1" s="34">
        <f t="shared" si="1"/>
        <v>2846144</v>
      </c>
      <c r="AE1" s="34">
        <f t="shared" si="1"/>
        <v>0</v>
      </c>
      <c r="AF1" s="34">
        <f t="shared" si="1"/>
        <v>0</v>
      </c>
      <c r="AG1" s="34">
        <f t="shared" si="1"/>
        <v>0</v>
      </c>
      <c r="AH1" s="34">
        <f t="shared" si="1"/>
        <v>0</v>
      </c>
      <c r="AI1" s="34">
        <f t="shared" si="1"/>
        <v>0</v>
      </c>
      <c r="AJ1" s="34">
        <f t="shared" si="1"/>
        <v>0</v>
      </c>
      <c r="AK1" s="34">
        <f t="shared" si="1"/>
        <v>0</v>
      </c>
      <c r="AL1" s="33"/>
      <c r="AN1" s="30"/>
      <c r="AP1" s="33"/>
    </row>
    <row r="2" spans="1:42" ht="30" x14ac:dyDescent="0.35">
      <c r="A2" s="12" t="s">
        <v>6</v>
      </c>
      <c r="B2" s="12" t="s">
        <v>8</v>
      </c>
      <c r="C2" s="12" t="s">
        <v>0</v>
      </c>
      <c r="D2" s="12" t="s">
        <v>1</v>
      </c>
      <c r="E2" s="12" t="s">
        <v>22</v>
      </c>
      <c r="F2" s="12" t="s">
        <v>23</v>
      </c>
      <c r="G2" s="12" t="s">
        <v>14</v>
      </c>
      <c r="H2" s="13" t="s">
        <v>2</v>
      </c>
      <c r="I2" s="12" t="s">
        <v>3</v>
      </c>
      <c r="J2" s="14" t="s">
        <v>4</v>
      </c>
      <c r="K2" s="14" t="s">
        <v>5</v>
      </c>
      <c r="L2" s="15" t="s">
        <v>24</v>
      </c>
      <c r="M2" s="16" t="s">
        <v>25</v>
      </c>
      <c r="N2" s="17" t="s">
        <v>26</v>
      </c>
      <c r="O2" s="18" t="s">
        <v>27</v>
      </c>
      <c r="P2" s="19" t="s">
        <v>28</v>
      </c>
      <c r="Q2" s="19" t="s">
        <v>29</v>
      </c>
      <c r="R2" s="19" t="s">
        <v>30</v>
      </c>
      <c r="S2" s="18" t="s">
        <v>31</v>
      </c>
      <c r="T2" s="18" t="s">
        <v>32</v>
      </c>
      <c r="U2" s="20" t="s">
        <v>35</v>
      </c>
      <c r="V2" s="21" t="s">
        <v>36</v>
      </c>
      <c r="W2" s="21" t="s">
        <v>37</v>
      </c>
      <c r="X2" s="21" t="s">
        <v>38</v>
      </c>
      <c r="Y2" s="21" t="s">
        <v>39</v>
      </c>
      <c r="Z2" s="21" t="s">
        <v>40</v>
      </c>
      <c r="AA2" s="21" t="s">
        <v>41</v>
      </c>
      <c r="AB2" s="22" t="s">
        <v>42</v>
      </c>
      <c r="AC2" s="22" t="s">
        <v>43</v>
      </c>
      <c r="AD2" s="22" t="s">
        <v>44</v>
      </c>
      <c r="AE2" s="22" t="s">
        <v>34</v>
      </c>
      <c r="AF2" s="22" t="s">
        <v>45</v>
      </c>
      <c r="AG2" s="22" t="s">
        <v>33</v>
      </c>
      <c r="AH2" s="22" t="s">
        <v>46</v>
      </c>
      <c r="AI2" s="22" t="s">
        <v>47</v>
      </c>
      <c r="AJ2" s="22" t="s">
        <v>48</v>
      </c>
      <c r="AK2" s="23" t="s">
        <v>49</v>
      </c>
      <c r="AL2" s="23" t="s">
        <v>50</v>
      </c>
      <c r="AM2" s="24" t="s">
        <v>51</v>
      </c>
      <c r="AN2" s="25" t="s">
        <v>52</v>
      </c>
      <c r="AO2" s="24" t="s">
        <v>53</v>
      </c>
      <c r="AP2" s="23" t="s">
        <v>54</v>
      </c>
    </row>
    <row r="3" spans="1:42" x14ac:dyDescent="0.35">
      <c r="A3" s="26">
        <v>808003500</v>
      </c>
      <c r="B3" s="26" t="s">
        <v>19</v>
      </c>
      <c r="C3" s="26"/>
      <c r="D3" s="26">
        <v>131902</v>
      </c>
      <c r="E3" s="26">
        <v>131902</v>
      </c>
      <c r="F3" s="26" t="s">
        <v>55</v>
      </c>
      <c r="G3" s="26"/>
      <c r="H3" s="27">
        <v>42934</v>
      </c>
      <c r="I3" s="27">
        <v>42979</v>
      </c>
      <c r="J3" s="28">
        <v>450328</v>
      </c>
      <c r="K3" s="28">
        <v>450328</v>
      </c>
      <c r="L3" s="26" t="s">
        <v>56</v>
      </c>
      <c r="M3" s="29">
        <v>0</v>
      </c>
      <c r="N3" s="26"/>
      <c r="O3" s="26"/>
      <c r="P3" s="27"/>
      <c r="Q3" s="27"/>
      <c r="R3" s="27"/>
      <c r="S3" s="26" t="s">
        <v>57</v>
      </c>
      <c r="T3" s="26" t="s">
        <v>57</v>
      </c>
      <c r="U3" s="29">
        <v>0</v>
      </c>
      <c r="V3" s="26"/>
      <c r="W3" s="26"/>
      <c r="X3" s="26"/>
      <c r="Y3" s="26"/>
      <c r="Z3" s="26"/>
      <c r="AA3" s="26"/>
      <c r="AB3" s="29">
        <v>0</v>
      </c>
      <c r="AC3" s="29">
        <v>0</v>
      </c>
      <c r="AD3" s="29">
        <v>450328</v>
      </c>
      <c r="AE3" s="29">
        <v>0</v>
      </c>
      <c r="AF3" s="29">
        <v>0</v>
      </c>
      <c r="AG3" s="29">
        <v>0</v>
      </c>
      <c r="AH3" s="29">
        <v>0</v>
      </c>
      <c r="AI3" s="29">
        <v>0</v>
      </c>
      <c r="AJ3" s="29">
        <v>0</v>
      </c>
      <c r="AK3" s="29">
        <v>0</v>
      </c>
      <c r="AL3" s="29">
        <v>0</v>
      </c>
      <c r="AM3" s="26"/>
      <c r="AN3" s="27"/>
      <c r="AO3" s="26"/>
      <c r="AP3" s="29">
        <v>0</v>
      </c>
    </row>
    <row r="4" spans="1:42" x14ac:dyDescent="0.35">
      <c r="A4" s="26">
        <v>808003500</v>
      </c>
      <c r="B4" s="26" t="s">
        <v>19</v>
      </c>
      <c r="C4" s="26"/>
      <c r="D4" s="26">
        <v>227932</v>
      </c>
      <c r="E4" s="26">
        <v>227932</v>
      </c>
      <c r="F4" s="26" t="s">
        <v>58</v>
      </c>
      <c r="G4" s="26"/>
      <c r="H4" s="27">
        <v>45029</v>
      </c>
      <c r="I4" s="27">
        <v>45066</v>
      </c>
      <c r="J4" s="28">
        <v>225863</v>
      </c>
      <c r="K4" s="28">
        <v>225863</v>
      </c>
      <c r="L4" s="26" t="s">
        <v>56</v>
      </c>
      <c r="M4" s="29">
        <v>0</v>
      </c>
      <c r="N4" s="26"/>
      <c r="O4" s="26"/>
      <c r="P4" s="27"/>
      <c r="Q4" s="27"/>
      <c r="R4" s="27"/>
      <c r="S4" s="26" t="s">
        <v>57</v>
      </c>
      <c r="T4" s="26" t="s">
        <v>57</v>
      </c>
      <c r="U4" s="29">
        <v>0</v>
      </c>
      <c r="V4" s="26"/>
      <c r="W4" s="26"/>
      <c r="X4" s="26"/>
      <c r="Y4" s="26"/>
      <c r="Z4" s="26"/>
      <c r="AA4" s="26"/>
      <c r="AB4" s="29">
        <v>0</v>
      </c>
      <c r="AC4" s="29">
        <v>0</v>
      </c>
      <c r="AD4" s="29">
        <v>225863</v>
      </c>
      <c r="AE4" s="29">
        <v>0</v>
      </c>
      <c r="AF4" s="29">
        <v>0</v>
      </c>
      <c r="AG4" s="29">
        <v>0</v>
      </c>
      <c r="AH4" s="29">
        <v>0</v>
      </c>
      <c r="AI4" s="29">
        <v>0</v>
      </c>
      <c r="AJ4" s="29">
        <v>0</v>
      </c>
      <c r="AK4" s="29">
        <v>0</v>
      </c>
      <c r="AL4" s="29">
        <v>0</v>
      </c>
      <c r="AM4" s="26"/>
      <c r="AN4" s="27"/>
      <c r="AO4" s="26"/>
      <c r="AP4" s="29">
        <v>0</v>
      </c>
    </row>
    <row r="5" spans="1:42" x14ac:dyDescent="0.35">
      <c r="A5" s="26">
        <v>808003500</v>
      </c>
      <c r="B5" s="26" t="s">
        <v>19</v>
      </c>
      <c r="C5" s="26"/>
      <c r="D5" s="26">
        <v>228225</v>
      </c>
      <c r="E5" s="26">
        <v>228225</v>
      </c>
      <c r="F5" s="26" t="s">
        <v>59</v>
      </c>
      <c r="G5" s="26"/>
      <c r="H5" s="27">
        <v>45049</v>
      </c>
      <c r="I5" s="27">
        <v>45097</v>
      </c>
      <c r="J5" s="28">
        <v>74489</v>
      </c>
      <c r="K5" s="28">
        <v>74489</v>
      </c>
      <c r="L5" s="26" t="s">
        <v>56</v>
      </c>
      <c r="M5" s="29">
        <v>0</v>
      </c>
      <c r="N5" s="26"/>
      <c r="O5" s="26"/>
      <c r="P5" s="27"/>
      <c r="Q5" s="27"/>
      <c r="R5" s="27"/>
      <c r="S5" s="26" t="s">
        <v>57</v>
      </c>
      <c r="T5" s="26" t="s">
        <v>57</v>
      </c>
      <c r="U5" s="29">
        <v>0</v>
      </c>
      <c r="V5" s="26"/>
      <c r="W5" s="26"/>
      <c r="X5" s="26"/>
      <c r="Y5" s="26"/>
      <c r="Z5" s="26"/>
      <c r="AA5" s="26"/>
      <c r="AB5" s="29">
        <v>0</v>
      </c>
      <c r="AC5" s="29">
        <v>0</v>
      </c>
      <c r="AD5" s="29">
        <v>74489</v>
      </c>
      <c r="AE5" s="29">
        <v>0</v>
      </c>
      <c r="AF5" s="29">
        <v>0</v>
      </c>
      <c r="AG5" s="29">
        <v>0</v>
      </c>
      <c r="AH5" s="29">
        <v>0</v>
      </c>
      <c r="AI5" s="29">
        <v>0</v>
      </c>
      <c r="AJ5" s="29">
        <v>0</v>
      </c>
      <c r="AK5" s="29">
        <v>0</v>
      </c>
      <c r="AL5" s="29">
        <v>0</v>
      </c>
      <c r="AM5" s="26"/>
      <c r="AN5" s="27"/>
      <c r="AO5" s="26"/>
      <c r="AP5" s="29">
        <v>0</v>
      </c>
    </row>
    <row r="6" spans="1:42" x14ac:dyDescent="0.35">
      <c r="A6" s="26">
        <v>808003500</v>
      </c>
      <c r="B6" s="26" t="s">
        <v>19</v>
      </c>
      <c r="C6" s="26"/>
      <c r="D6" s="26">
        <v>228687</v>
      </c>
      <c r="E6" s="26">
        <v>228687</v>
      </c>
      <c r="F6" s="26" t="s">
        <v>60</v>
      </c>
      <c r="G6" s="26"/>
      <c r="H6" s="27">
        <v>45049</v>
      </c>
      <c r="I6" s="27">
        <v>45097</v>
      </c>
      <c r="J6" s="28">
        <v>74479</v>
      </c>
      <c r="K6" s="28">
        <v>74479</v>
      </c>
      <c r="L6" s="26" t="s">
        <v>56</v>
      </c>
      <c r="M6" s="29">
        <v>0</v>
      </c>
      <c r="N6" s="26"/>
      <c r="O6" s="26"/>
      <c r="P6" s="27"/>
      <c r="Q6" s="27"/>
      <c r="R6" s="27"/>
      <c r="S6" s="26" t="s">
        <v>57</v>
      </c>
      <c r="T6" s="26" t="s">
        <v>57</v>
      </c>
      <c r="U6" s="29">
        <v>0</v>
      </c>
      <c r="V6" s="26"/>
      <c r="W6" s="26"/>
      <c r="X6" s="26"/>
      <c r="Y6" s="26"/>
      <c r="Z6" s="26"/>
      <c r="AA6" s="26"/>
      <c r="AB6" s="29">
        <v>0</v>
      </c>
      <c r="AC6" s="29">
        <v>0</v>
      </c>
      <c r="AD6" s="29">
        <v>74479</v>
      </c>
      <c r="AE6" s="29">
        <v>0</v>
      </c>
      <c r="AF6" s="29">
        <v>0</v>
      </c>
      <c r="AG6" s="29">
        <v>0</v>
      </c>
      <c r="AH6" s="29">
        <v>0</v>
      </c>
      <c r="AI6" s="29">
        <v>0</v>
      </c>
      <c r="AJ6" s="29">
        <v>0</v>
      </c>
      <c r="AK6" s="29">
        <v>0</v>
      </c>
      <c r="AL6" s="29">
        <v>0</v>
      </c>
      <c r="AM6" s="26"/>
      <c r="AN6" s="27"/>
      <c r="AO6" s="26"/>
      <c r="AP6" s="29">
        <v>0</v>
      </c>
    </row>
    <row r="7" spans="1:42" x14ac:dyDescent="0.35">
      <c r="A7" s="26">
        <v>808003500</v>
      </c>
      <c r="B7" s="26" t="s">
        <v>19</v>
      </c>
      <c r="C7" s="26"/>
      <c r="D7" s="26">
        <v>233354</v>
      </c>
      <c r="E7" s="26">
        <v>233354</v>
      </c>
      <c r="F7" s="26" t="s">
        <v>61</v>
      </c>
      <c r="G7" s="26"/>
      <c r="H7" s="27">
        <v>45095</v>
      </c>
      <c r="I7" s="27">
        <v>44752</v>
      </c>
      <c r="J7" s="28">
        <v>443757</v>
      </c>
      <c r="K7" s="28">
        <v>443757</v>
      </c>
      <c r="L7" s="26" t="s">
        <v>56</v>
      </c>
      <c r="M7" s="29">
        <v>0</v>
      </c>
      <c r="N7" s="26"/>
      <c r="O7" s="26"/>
      <c r="P7" s="27"/>
      <c r="Q7" s="27"/>
      <c r="R7" s="27"/>
      <c r="S7" s="26" t="s">
        <v>57</v>
      </c>
      <c r="T7" s="26" t="s">
        <v>57</v>
      </c>
      <c r="U7" s="29">
        <v>0</v>
      </c>
      <c r="V7" s="26"/>
      <c r="W7" s="26"/>
      <c r="X7" s="26"/>
      <c r="Y7" s="26"/>
      <c r="Z7" s="26"/>
      <c r="AA7" s="26"/>
      <c r="AB7" s="29">
        <v>0</v>
      </c>
      <c r="AC7" s="29">
        <v>0</v>
      </c>
      <c r="AD7" s="29">
        <v>443757</v>
      </c>
      <c r="AE7" s="29">
        <v>0</v>
      </c>
      <c r="AF7" s="29">
        <v>0</v>
      </c>
      <c r="AG7" s="29">
        <v>0</v>
      </c>
      <c r="AH7" s="29">
        <v>0</v>
      </c>
      <c r="AI7" s="29">
        <v>0</v>
      </c>
      <c r="AJ7" s="29">
        <v>0</v>
      </c>
      <c r="AK7" s="29">
        <v>0</v>
      </c>
      <c r="AL7" s="29">
        <v>0</v>
      </c>
      <c r="AM7" s="26"/>
      <c r="AN7" s="27"/>
      <c r="AO7" s="26"/>
      <c r="AP7" s="29">
        <v>0</v>
      </c>
    </row>
    <row r="8" spans="1:42" x14ac:dyDescent="0.35">
      <c r="A8" s="26">
        <v>808003500</v>
      </c>
      <c r="B8" s="26" t="s">
        <v>19</v>
      </c>
      <c r="C8" s="26"/>
      <c r="D8" s="26">
        <v>283754</v>
      </c>
      <c r="E8" s="26">
        <v>283754</v>
      </c>
      <c r="F8" s="26" t="s">
        <v>62</v>
      </c>
      <c r="G8" s="26"/>
      <c r="H8" s="27">
        <v>45679</v>
      </c>
      <c r="I8" s="27">
        <v>45713</v>
      </c>
      <c r="J8" s="28">
        <v>317638</v>
      </c>
      <c r="K8" s="28">
        <v>317638</v>
      </c>
      <c r="L8" s="26" t="s">
        <v>56</v>
      </c>
      <c r="M8" s="29">
        <v>0</v>
      </c>
      <c r="N8" s="26"/>
      <c r="O8" s="26"/>
      <c r="P8" s="27"/>
      <c r="Q8" s="27"/>
      <c r="R8" s="27"/>
      <c r="S8" s="26" t="s">
        <v>57</v>
      </c>
      <c r="T8" s="26" t="s">
        <v>57</v>
      </c>
      <c r="U8" s="29">
        <v>0</v>
      </c>
      <c r="V8" s="26"/>
      <c r="W8" s="26"/>
      <c r="X8" s="26"/>
      <c r="Y8" s="26"/>
      <c r="Z8" s="26"/>
      <c r="AA8" s="26"/>
      <c r="AB8" s="29">
        <v>0</v>
      </c>
      <c r="AC8" s="29">
        <v>0</v>
      </c>
      <c r="AD8" s="29">
        <v>317638</v>
      </c>
      <c r="AE8" s="29">
        <v>0</v>
      </c>
      <c r="AF8" s="29">
        <v>0</v>
      </c>
      <c r="AG8" s="29">
        <v>0</v>
      </c>
      <c r="AH8" s="29">
        <v>0</v>
      </c>
      <c r="AI8" s="29">
        <v>0</v>
      </c>
      <c r="AJ8" s="29">
        <v>0</v>
      </c>
      <c r="AK8" s="29">
        <v>0</v>
      </c>
      <c r="AL8" s="29">
        <v>0</v>
      </c>
      <c r="AM8" s="26"/>
      <c r="AN8" s="27"/>
      <c r="AO8" s="26"/>
      <c r="AP8" s="29">
        <v>0</v>
      </c>
    </row>
    <row r="9" spans="1:42" x14ac:dyDescent="0.35">
      <c r="A9" s="26">
        <v>808003500</v>
      </c>
      <c r="B9" s="26" t="s">
        <v>19</v>
      </c>
      <c r="C9" s="26"/>
      <c r="D9" s="26">
        <v>58956</v>
      </c>
      <c r="E9" s="26">
        <v>58956</v>
      </c>
      <c r="F9" s="26" t="s">
        <v>63</v>
      </c>
      <c r="G9" s="26"/>
      <c r="H9" s="27">
        <v>40602</v>
      </c>
      <c r="I9" s="27">
        <v>40647</v>
      </c>
      <c r="J9" s="28">
        <v>92700</v>
      </c>
      <c r="K9" s="28">
        <v>92700</v>
      </c>
      <c r="L9" s="26" t="s">
        <v>56</v>
      </c>
      <c r="M9" s="29">
        <v>0</v>
      </c>
      <c r="N9" s="26"/>
      <c r="O9" s="26"/>
      <c r="P9" s="27"/>
      <c r="Q9" s="27"/>
      <c r="R9" s="27"/>
      <c r="S9" s="26" t="s">
        <v>57</v>
      </c>
      <c r="T9" s="26" t="s">
        <v>57</v>
      </c>
      <c r="U9" s="29">
        <v>0</v>
      </c>
      <c r="V9" s="26"/>
      <c r="W9" s="26"/>
      <c r="X9" s="26"/>
      <c r="Y9" s="26"/>
      <c r="Z9" s="26"/>
      <c r="AA9" s="26"/>
      <c r="AB9" s="29">
        <v>0</v>
      </c>
      <c r="AC9" s="29">
        <v>0</v>
      </c>
      <c r="AD9" s="29">
        <v>92700</v>
      </c>
      <c r="AE9" s="29">
        <v>0</v>
      </c>
      <c r="AF9" s="29">
        <v>0</v>
      </c>
      <c r="AG9" s="29">
        <v>0</v>
      </c>
      <c r="AH9" s="29">
        <v>0</v>
      </c>
      <c r="AI9" s="29">
        <v>0</v>
      </c>
      <c r="AJ9" s="29">
        <v>0</v>
      </c>
      <c r="AK9" s="29">
        <v>0</v>
      </c>
      <c r="AL9" s="29">
        <v>0</v>
      </c>
      <c r="AM9" s="26"/>
      <c r="AN9" s="27"/>
      <c r="AO9" s="26"/>
      <c r="AP9" s="29">
        <v>0</v>
      </c>
    </row>
    <row r="10" spans="1:42" x14ac:dyDescent="0.35">
      <c r="A10" s="26">
        <v>808003500</v>
      </c>
      <c r="B10" s="26" t="s">
        <v>19</v>
      </c>
      <c r="C10" s="26"/>
      <c r="D10" s="26">
        <v>62642</v>
      </c>
      <c r="E10" s="26">
        <v>62642</v>
      </c>
      <c r="F10" s="26" t="s">
        <v>64</v>
      </c>
      <c r="G10" s="26"/>
      <c r="H10" s="27">
        <v>40851</v>
      </c>
      <c r="I10" s="27">
        <v>40896</v>
      </c>
      <c r="J10" s="28">
        <v>116700</v>
      </c>
      <c r="K10" s="28">
        <v>116700</v>
      </c>
      <c r="L10" s="26" t="s">
        <v>56</v>
      </c>
      <c r="M10" s="29">
        <v>0</v>
      </c>
      <c r="N10" s="26"/>
      <c r="O10" s="26"/>
      <c r="P10" s="27"/>
      <c r="Q10" s="27"/>
      <c r="R10" s="27"/>
      <c r="S10" s="26" t="s">
        <v>57</v>
      </c>
      <c r="T10" s="26" t="s">
        <v>57</v>
      </c>
      <c r="U10" s="29">
        <v>0</v>
      </c>
      <c r="V10" s="26"/>
      <c r="W10" s="26"/>
      <c r="X10" s="26"/>
      <c r="Y10" s="26"/>
      <c r="Z10" s="26"/>
      <c r="AA10" s="26"/>
      <c r="AB10" s="29">
        <v>0</v>
      </c>
      <c r="AC10" s="29">
        <v>0</v>
      </c>
      <c r="AD10" s="29">
        <v>116700</v>
      </c>
      <c r="AE10" s="29">
        <v>0</v>
      </c>
      <c r="AF10" s="29">
        <v>0</v>
      </c>
      <c r="AG10" s="29">
        <v>0</v>
      </c>
      <c r="AH10" s="29">
        <v>0</v>
      </c>
      <c r="AI10" s="29">
        <v>0</v>
      </c>
      <c r="AJ10" s="29">
        <v>0</v>
      </c>
      <c r="AK10" s="29">
        <v>0</v>
      </c>
      <c r="AL10" s="29">
        <v>0</v>
      </c>
      <c r="AM10" s="26"/>
      <c r="AN10" s="27"/>
      <c r="AO10" s="26"/>
      <c r="AP10" s="29">
        <v>0</v>
      </c>
    </row>
    <row r="11" spans="1:42" x14ac:dyDescent="0.35">
      <c r="A11" s="26">
        <v>808003500</v>
      </c>
      <c r="B11" s="26" t="s">
        <v>19</v>
      </c>
      <c r="C11" s="26"/>
      <c r="D11" s="26">
        <v>62714</v>
      </c>
      <c r="E11" s="26">
        <v>62714</v>
      </c>
      <c r="F11" s="26" t="s">
        <v>65</v>
      </c>
      <c r="G11" s="26"/>
      <c r="H11" s="27">
        <v>40851</v>
      </c>
      <c r="I11" s="27">
        <v>40896</v>
      </c>
      <c r="J11" s="28">
        <v>74500</v>
      </c>
      <c r="K11" s="28">
        <v>74500</v>
      </c>
      <c r="L11" s="26" t="s">
        <v>56</v>
      </c>
      <c r="M11" s="29">
        <v>0</v>
      </c>
      <c r="N11" s="26"/>
      <c r="O11" s="26"/>
      <c r="P11" s="27"/>
      <c r="Q11" s="27"/>
      <c r="R11" s="27"/>
      <c r="S11" s="26" t="s">
        <v>57</v>
      </c>
      <c r="T11" s="26" t="s">
        <v>57</v>
      </c>
      <c r="U11" s="29">
        <v>0</v>
      </c>
      <c r="V11" s="26"/>
      <c r="W11" s="26"/>
      <c r="X11" s="26"/>
      <c r="Y11" s="26"/>
      <c r="Z11" s="26"/>
      <c r="AA11" s="26"/>
      <c r="AB11" s="29">
        <v>0</v>
      </c>
      <c r="AC11" s="29">
        <v>0</v>
      </c>
      <c r="AD11" s="29">
        <v>74500</v>
      </c>
      <c r="AE11" s="29">
        <v>0</v>
      </c>
      <c r="AF11" s="29">
        <v>0</v>
      </c>
      <c r="AG11" s="29">
        <v>0</v>
      </c>
      <c r="AH11" s="29">
        <v>0</v>
      </c>
      <c r="AI11" s="29">
        <v>0</v>
      </c>
      <c r="AJ11" s="29">
        <v>0</v>
      </c>
      <c r="AK11" s="29">
        <v>0</v>
      </c>
      <c r="AL11" s="29">
        <v>0</v>
      </c>
      <c r="AM11" s="26"/>
      <c r="AN11" s="27"/>
      <c r="AO11" s="26"/>
      <c r="AP11" s="29">
        <v>0</v>
      </c>
    </row>
    <row r="12" spans="1:42" x14ac:dyDescent="0.35">
      <c r="A12" s="26">
        <v>808003500</v>
      </c>
      <c r="B12" s="26" t="s">
        <v>19</v>
      </c>
      <c r="C12" s="26"/>
      <c r="D12" s="26">
        <v>68933</v>
      </c>
      <c r="E12" s="26">
        <v>68933</v>
      </c>
      <c r="F12" s="26" t="s">
        <v>66</v>
      </c>
      <c r="G12" s="26"/>
      <c r="H12" s="27">
        <v>40851</v>
      </c>
      <c r="I12" s="27">
        <v>40896</v>
      </c>
      <c r="J12" s="28">
        <v>472167</v>
      </c>
      <c r="K12" s="28">
        <v>472167</v>
      </c>
      <c r="L12" s="26" t="s">
        <v>56</v>
      </c>
      <c r="M12" s="29">
        <v>0</v>
      </c>
      <c r="N12" s="26"/>
      <c r="O12" s="26"/>
      <c r="P12" s="27"/>
      <c r="Q12" s="27"/>
      <c r="R12" s="27"/>
      <c r="S12" s="26" t="s">
        <v>57</v>
      </c>
      <c r="T12" s="26" t="s">
        <v>57</v>
      </c>
      <c r="U12" s="29">
        <v>0</v>
      </c>
      <c r="V12" s="26"/>
      <c r="W12" s="26"/>
      <c r="X12" s="26"/>
      <c r="Y12" s="26"/>
      <c r="Z12" s="26"/>
      <c r="AA12" s="26"/>
      <c r="AB12" s="29">
        <v>0</v>
      </c>
      <c r="AC12" s="29">
        <v>0</v>
      </c>
      <c r="AD12" s="29">
        <v>472167</v>
      </c>
      <c r="AE12" s="29">
        <v>0</v>
      </c>
      <c r="AF12" s="29">
        <v>0</v>
      </c>
      <c r="AG12" s="29">
        <v>0</v>
      </c>
      <c r="AH12" s="29">
        <v>0</v>
      </c>
      <c r="AI12" s="29">
        <v>0</v>
      </c>
      <c r="AJ12" s="29">
        <v>0</v>
      </c>
      <c r="AK12" s="29">
        <v>0</v>
      </c>
      <c r="AL12" s="29">
        <v>0</v>
      </c>
      <c r="AM12" s="26"/>
      <c r="AN12" s="27"/>
      <c r="AO12" s="26"/>
      <c r="AP12" s="29">
        <v>0</v>
      </c>
    </row>
    <row r="13" spans="1:42" x14ac:dyDescent="0.35">
      <c r="A13" s="26">
        <v>808003500</v>
      </c>
      <c r="B13" s="26" t="s">
        <v>19</v>
      </c>
      <c r="C13" s="26"/>
      <c r="D13" s="26">
        <v>69256</v>
      </c>
      <c r="E13" s="26">
        <v>69256</v>
      </c>
      <c r="F13" s="26" t="s">
        <v>67</v>
      </c>
      <c r="G13" s="26"/>
      <c r="H13" s="27">
        <v>40851</v>
      </c>
      <c r="I13" s="27">
        <v>40896</v>
      </c>
      <c r="J13" s="28">
        <v>80411</v>
      </c>
      <c r="K13" s="28">
        <v>80411</v>
      </c>
      <c r="L13" s="26" t="s">
        <v>56</v>
      </c>
      <c r="M13" s="29">
        <v>0</v>
      </c>
      <c r="N13" s="26"/>
      <c r="O13" s="26"/>
      <c r="P13" s="27"/>
      <c r="Q13" s="27"/>
      <c r="R13" s="27"/>
      <c r="S13" s="26" t="s">
        <v>57</v>
      </c>
      <c r="T13" s="26" t="s">
        <v>57</v>
      </c>
      <c r="U13" s="29">
        <v>0</v>
      </c>
      <c r="V13" s="26"/>
      <c r="W13" s="26"/>
      <c r="X13" s="26"/>
      <c r="Y13" s="26"/>
      <c r="Z13" s="26"/>
      <c r="AA13" s="26"/>
      <c r="AB13" s="29">
        <v>0</v>
      </c>
      <c r="AC13" s="29">
        <v>0</v>
      </c>
      <c r="AD13" s="29">
        <v>80411</v>
      </c>
      <c r="AE13" s="29">
        <v>0</v>
      </c>
      <c r="AF13" s="29">
        <v>0</v>
      </c>
      <c r="AG13" s="29">
        <v>0</v>
      </c>
      <c r="AH13" s="29">
        <v>0</v>
      </c>
      <c r="AI13" s="29">
        <v>0</v>
      </c>
      <c r="AJ13" s="29">
        <v>0</v>
      </c>
      <c r="AK13" s="29">
        <v>0</v>
      </c>
      <c r="AL13" s="29">
        <v>0</v>
      </c>
      <c r="AM13" s="26"/>
      <c r="AN13" s="27"/>
      <c r="AO13" s="26"/>
      <c r="AP13" s="29">
        <v>0</v>
      </c>
    </row>
    <row r="14" spans="1:42" x14ac:dyDescent="0.35">
      <c r="A14" s="26">
        <v>808003500</v>
      </c>
      <c r="B14" s="26" t="s">
        <v>19</v>
      </c>
      <c r="C14" s="26"/>
      <c r="D14" s="26">
        <v>69476</v>
      </c>
      <c r="E14" s="26">
        <v>69476</v>
      </c>
      <c r="F14" s="26" t="s">
        <v>68</v>
      </c>
      <c r="G14" s="26"/>
      <c r="H14" s="27">
        <v>40851</v>
      </c>
      <c r="I14" s="27">
        <v>40896</v>
      </c>
      <c r="J14" s="28">
        <v>79105</v>
      </c>
      <c r="K14" s="28">
        <v>79105</v>
      </c>
      <c r="L14" s="26" t="s">
        <v>56</v>
      </c>
      <c r="M14" s="29">
        <v>0</v>
      </c>
      <c r="N14" s="26"/>
      <c r="O14" s="26"/>
      <c r="P14" s="27"/>
      <c r="Q14" s="27"/>
      <c r="R14" s="27"/>
      <c r="S14" s="26" t="s">
        <v>57</v>
      </c>
      <c r="T14" s="26" t="s">
        <v>57</v>
      </c>
      <c r="U14" s="29">
        <v>0</v>
      </c>
      <c r="V14" s="26"/>
      <c r="W14" s="26"/>
      <c r="X14" s="26"/>
      <c r="Y14" s="26"/>
      <c r="Z14" s="26"/>
      <c r="AA14" s="26"/>
      <c r="AB14" s="29">
        <v>0</v>
      </c>
      <c r="AC14" s="29">
        <v>0</v>
      </c>
      <c r="AD14" s="29">
        <v>79105</v>
      </c>
      <c r="AE14" s="29">
        <v>0</v>
      </c>
      <c r="AF14" s="29">
        <v>0</v>
      </c>
      <c r="AG14" s="29">
        <v>0</v>
      </c>
      <c r="AH14" s="29">
        <v>0</v>
      </c>
      <c r="AI14" s="29">
        <v>0</v>
      </c>
      <c r="AJ14" s="29">
        <v>0</v>
      </c>
      <c r="AK14" s="29">
        <v>0</v>
      </c>
      <c r="AL14" s="29">
        <v>0</v>
      </c>
      <c r="AM14" s="26"/>
      <c r="AN14" s="27"/>
      <c r="AO14" s="26"/>
      <c r="AP14" s="29">
        <v>0</v>
      </c>
    </row>
    <row r="15" spans="1:42" x14ac:dyDescent="0.35">
      <c r="A15" s="26">
        <v>808003500</v>
      </c>
      <c r="B15" s="26" t="s">
        <v>19</v>
      </c>
      <c r="C15" s="26"/>
      <c r="D15" s="26">
        <v>73625</v>
      </c>
      <c r="E15" s="26">
        <v>73625</v>
      </c>
      <c r="F15" s="26" t="s">
        <v>69</v>
      </c>
      <c r="G15" s="26"/>
      <c r="H15" s="27">
        <v>40908</v>
      </c>
      <c r="I15" s="27">
        <v>40953</v>
      </c>
      <c r="J15" s="28">
        <v>128200</v>
      </c>
      <c r="K15" s="28">
        <v>128200</v>
      </c>
      <c r="L15" s="26" t="s">
        <v>56</v>
      </c>
      <c r="M15" s="29">
        <v>0</v>
      </c>
      <c r="N15" s="26"/>
      <c r="O15" s="26"/>
      <c r="P15" s="27"/>
      <c r="Q15" s="27"/>
      <c r="R15" s="27"/>
      <c r="S15" s="26" t="s">
        <v>57</v>
      </c>
      <c r="T15" s="26" t="s">
        <v>57</v>
      </c>
      <c r="U15" s="29">
        <v>0</v>
      </c>
      <c r="V15" s="26"/>
      <c r="W15" s="26"/>
      <c r="X15" s="26"/>
      <c r="Y15" s="26"/>
      <c r="Z15" s="26"/>
      <c r="AA15" s="26"/>
      <c r="AB15" s="29">
        <v>0</v>
      </c>
      <c r="AC15" s="29">
        <v>0</v>
      </c>
      <c r="AD15" s="29">
        <v>128200</v>
      </c>
      <c r="AE15" s="29">
        <v>0</v>
      </c>
      <c r="AF15" s="29">
        <v>0</v>
      </c>
      <c r="AG15" s="29">
        <v>0</v>
      </c>
      <c r="AH15" s="29">
        <v>0</v>
      </c>
      <c r="AI15" s="29">
        <v>0</v>
      </c>
      <c r="AJ15" s="29">
        <v>0</v>
      </c>
      <c r="AK15" s="29">
        <v>0</v>
      </c>
      <c r="AL15" s="29">
        <v>0</v>
      </c>
      <c r="AM15" s="26"/>
      <c r="AN15" s="27"/>
      <c r="AO15" s="26"/>
      <c r="AP15" s="29">
        <v>0</v>
      </c>
    </row>
    <row r="16" spans="1:42" x14ac:dyDescent="0.35">
      <c r="A16" s="26">
        <v>808003500</v>
      </c>
      <c r="B16" s="26" t="s">
        <v>19</v>
      </c>
      <c r="C16" s="26"/>
      <c r="D16" s="26">
        <v>73634</v>
      </c>
      <c r="E16" s="26">
        <v>73634</v>
      </c>
      <c r="F16" s="26" t="s">
        <v>70</v>
      </c>
      <c r="G16" s="26"/>
      <c r="H16" s="27">
        <v>40893</v>
      </c>
      <c r="I16" s="27">
        <v>40938</v>
      </c>
      <c r="J16" s="28">
        <v>215807</v>
      </c>
      <c r="K16" s="28">
        <v>215807</v>
      </c>
      <c r="L16" s="26" t="s">
        <v>56</v>
      </c>
      <c r="M16" s="29">
        <v>0</v>
      </c>
      <c r="N16" s="26"/>
      <c r="O16" s="26"/>
      <c r="P16" s="27"/>
      <c r="Q16" s="27"/>
      <c r="R16" s="27"/>
      <c r="S16" s="26" t="s">
        <v>57</v>
      </c>
      <c r="T16" s="26" t="s">
        <v>57</v>
      </c>
      <c r="U16" s="29">
        <v>0</v>
      </c>
      <c r="V16" s="26"/>
      <c r="W16" s="26"/>
      <c r="X16" s="26"/>
      <c r="Y16" s="26"/>
      <c r="Z16" s="26"/>
      <c r="AA16" s="26"/>
      <c r="AB16" s="29">
        <v>0</v>
      </c>
      <c r="AC16" s="29">
        <v>0</v>
      </c>
      <c r="AD16" s="29">
        <v>215807</v>
      </c>
      <c r="AE16" s="29">
        <v>0</v>
      </c>
      <c r="AF16" s="29">
        <v>0</v>
      </c>
      <c r="AG16" s="29">
        <v>0</v>
      </c>
      <c r="AH16" s="29">
        <v>0</v>
      </c>
      <c r="AI16" s="29">
        <v>0</v>
      </c>
      <c r="AJ16" s="29">
        <v>0</v>
      </c>
      <c r="AK16" s="29">
        <v>0</v>
      </c>
      <c r="AL16" s="29">
        <v>0</v>
      </c>
      <c r="AM16" s="26"/>
      <c r="AN16" s="27"/>
      <c r="AO16" s="26"/>
      <c r="AP16" s="29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B1:J42"/>
  <sheetViews>
    <sheetView showGridLines="0" zoomScaleNormal="100" workbookViewId="0">
      <selection activeCell="E9" sqref="E9"/>
    </sheetView>
  </sheetViews>
  <sheetFormatPr baseColWidth="10" defaultColWidth="10.90625" defaultRowHeight="12.5" x14ac:dyDescent="0.25"/>
  <cols>
    <col min="1" max="1" width="1" style="35" customWidth="1"/>
    <col min="2" max="2" width="10.90625" style="35"/>
    <col min="3" max="3" width="17.54296875" style="35" customWidth="1"/>
    <col min="4" max="4" width="11.54296875" style="35" customWidth="1"/>
    <col min="5" max="8" width="10.90625" style="35"/>
    <col min="9" max="9" width="22.54296875" style="35" customWidth="1"/>
    <col min="10" max="10" width="14" style="35" customWidth="1"/>
    <col min="11" max="11" width="1.81640625" style="35" customWidth="1"/>
    <col min="12" max="16384" width="10.90625" style="35"/>
  </cols>
  <sheetData>
    <row r="1" spans="2:10" ht="6" customHeight="1" thickBot="1" x14ac:dyDescent="0.3"/>
    <row r="2" spans="2:10" ht="19.5" customHeight="1" x14ac:dyDescent="0.25">
      <c r="B2" s="36"/>
      <c r="C2" s="37"/>
      <c r="D2" s="88" t="s">
        <v>71</v>
      </c>
      <c r="E2" s="89"/>
      <c r="F2" s="89"/>
      <c r="G2" s="89"/>
      <c r="H2" s="89"/>
      <c r="I2" s="90"/>
      <c r="J2" s="94" t="s">
        <v>15</v>
      </c>
    </row>
    <row r="3" spans="2:10" ht="15.75" customHeight="1" thickBot="1" x14ac:dyDescent="0.3">
      <c r="B3" s="38"/>
      <c r="C3" s="39"/>
      <c r="D3" s="91"/>
      <c r="E3" s="92"/>
      <c r="F3" s="92"/>
      <c r="G3" s="92"/>
      <c r="H3" s="92"/>
      <c r="I3" s="93"/>
      <c r="J3" s="95"/>
    </row>
    <row r="4" spans="2:10" ht="13" x14ac:dyDescent="0.25">
      <c r="B4" s="38"/>
      <c r="C4" s="39"/>
      <c r="D4" s="40"/>
      <c r="E4" s="41"/>
      <c r="F4" s="41"/>
      <c r="G4" s="41"/>
      <c r="H4" s="41"/>
      <c r="I4" s="42"/>
      <c r="J4" s="43"/>
    </row>
    <row r="5" spans="2:10" ht="13" x14ac:dyDescent="0.25">
      <c r="B5" s="38"/>
      <c r="C5" s="39"/>
      <c r="D5" s="44" t="s">
        <v>72</v>
      </c>
      <c r="E5" s="45"/>
      <c r="F5" s="45"/>
      <c r="G5" s="45"/>
      <c r="H5" s="45"/>
      <c r="I5" s="46"/>
      <c r="J5" s="46" t="s">
        <v>73</v>
      </c>
    </row>
    <row r="6" spans="2:10" ht="13.5" thickBot="1" x14ac:dyDescent="0.3">
      <c r="B6" s="47"/>
      <c r="C6" s="48"/>
      <c r="D6" s="49"/>
      <c r="E6" s="50"/>
      <c r="F6" s="50"/>
      <c r="G6" s="50"/>
      <c r="H6" s="50"/>
      <c r="I6" s="51"/>
      <c r="J6" s="52"/>
    </row>
    <row r="7" spans="2:10" x14ac:dyDescent="0.25">
      <c r="B7" s="53"/>
      <c r="J7" s="54"/>
    </row>
    <row r="8" spans="2:10" x14ac:dyDescent="0.25">
      <c r="B8" s="53"/>
      <c r="J8" s="54"/>
    </row>
    <row r="9" spans="2:10" x14ac:dyDescent="0.25">
      <c r="B9" s="53"/>
      <c r="C9" s="35" t="s">
        <v>101</v>
      </c>
      <c r="J9" s="54"/>
    </row>
    <row r="10" spans="2:10" ht="13" x14ac:dyDescent="0.3">
      <c r="B10" s="53"/>
      <c r="C10" s="55"/>
      <c r="E10" s="56"/>
      <c r="H10" s="57"/>
      <c r="J10" s="54"/>
    </row>
    <row r="11" spans="2:10" x14ac:dyDescent="0.25">
      <c r="B11" s="53"/>
      <c r="J11" s="54"/>
    </row>
    <row r="12" spans="2:10" ht="13" x14ac:dyDescent="0.3">
      <c r="B12" s="53"/>
      <c r="C12" s="55" t="s">
        <v>102</v>
      </c>
      <c r="J12" s="54"/>
    </row>
    <row r="13" spans="2:10" ht="13" x14ac:dyDescent="0.3">
      <c r="B13" s="53"/>
      <c r="C13" s="55" t="s">
        <v>103</v>
      </c>
      <c r="J13" s="54"/>
    </row>
    <row r="14" spans="2:10" x14ac:dyDescent="0.25">
      <c r="B14" s="53"/>
      <c r="J14" s="54"/>
    </row>
    <row r="15" spans="2:10" x14ac:dyDescent="0.25">
      <c r="B15" s="53"/>
      <c r="C15" s="35" t="s">
        <v>74</v>
      </c>
      <c r="J15" s="54"/>
    </row>
    <row r="16" spans="2:10" x14ac:dyDescent="0.25">
      <c r="B16" s="53"/>
      <c r="C16" s="58"/>
      <c r="J16" s="54"/>
    </row>
    <row r="17" spans="2:10" ht="13" x14ac:dyDescent="0.25">
      <c r="B17" s="53"/>
      <c r="C17" s="35" t="s">
        <v>75</v>
      </c>
      <c r="D17" s="56"/>
      <c r="H17" s="59" t="s">
        <v>76</v>
      </c>
      <c r="I17" s="60" t="s">
        <v>77</v>
      </c>
      <c r="J17" s="54"/>
    </row>
    <row r="18" spans="2:10" ht="13" x14ac:dyDescent="0.3">
      <c r="B18" s="53"/>
      <c r="C18" s="55" t="s">
        <v>78</v>
      </c>
      <c r="D18" s="55"/>
      <c r="E18" s="55"/>
      <c r="F18" s="55"/>
      <c r="H18" s="61">
        <v>14</v>
      </c>
      <c r="I18" s="62">
        <v>2846144</v>
      </c>
      <c r="J18" s="54"/>
    </row>
    <row r="19" spans="2:10" x14ac:dyDescent="0.25">
      <c r="B19" s="53"/>
      <c r="C19" s="35" t="s">
        <v>79</v>
      </c>
      <c r="H19" s="63">
        <v>0</v>
      </c>
      <c r="I19" s="64">
        <v>0</v>
      </c>
      <c r="J19" s="54"/>
    </row>
    <row r="20" spans="2:10" x14ac:dyDescent="0.25">
      <c r="B20" s="53"/>
      <c r="C20" s="35" t="s">
        <v>80</v>
      </c>
      <c r="H20" s="63">
        <v>0</v>
      </c>
      <c r="I20" s="64">
        <v>0</v>
      </c>
      <c r="J20" s="54"/>
    </row>
    <row r="21" spans="2:10" x14ac:dyDescent="0.25">
      <c r="B21" s="53"/>
      <c r="C21" s="35" t="s">
        <v>81</v>
      </c>
      <c r="H21" s="63">
        <v>14</v>
      </c>
      <c r="I21" s="64">
        <v>2846144</v>
      </c>
      <c r="J21" s="54"/>
    </row>
    <row r="22" spans="2:10" x14ac:dyDescent="0.25">
      <c r="B22" s="53"/>
      <c r="C22" s="35" t="s">
        <v>82</v>
      </c>
      <c r="H22" s="63">
        <v>0</v>
      </c>
      <c r="I22" s="64">
        <v>0</v>
      </c>
      <c r="J22" s="54"/>
    </row>
    <row r="23" spans="2:10" x14ac:dyDescent="0.25">
      <c r="B23" s="53"/>
      <c r="C23" s="35" t="s">
        <v>83</v>
      </c>
      <c r="H23" s="63">
        <v>0</v>
      </c>
      <c r="I23" s="64">
        <v>0</v>
      </c>
      <c r="J23" s="54"/>
    </row>
    <row r="24" spans="2:10" ht="13" thickBot="1" x14ac:dyDescent="0.3">
      <c r="B24" s="53"/>
      <c r="C24" s="35" t="s">
        <v>84</v>
      </c>
      <c r="H24" s="65">
        <v>0</v>
      </c>
      <c r="I24" s="66">
        <v>0</v>
      </c>
      <c r="J24" s="54"/>
    </row>
    <row r="25" spans="2:10" ht="13" x14ac:dyDescent="0.3">
      <c r="B25" s="53"/>
      <c r="C25" s="55" t="s">
        <v>85</v>
      </c>
      <c r="D25" s="55"/>
      <c r="E25" s="55"/>
      <c r="F25" s="55"/>
      <c r="H25" s="61">
        <f>H19+H20+H21+H22+H24+H23</f>
        <v>14</v>
      </c>
      <c r="I25" s="62">
        <f>I19+I20+I21+I22+I24+I23</f>
        <v>2846144</v>
      </c>
      <c r="J25" s="54"/>
    </row>
    <row r="26" spans="2:10" x14ac:dyDescent="0.25">
      <c r="B26" s="53"/>
      <c r="C26" s="35" t="s">
        <v>86</v>
      </c>
      <c r="H26" s="63">
        <v>0</v>
      </c>
      <c r="I26" s="64">
        <v>0</v>
      </c>
      <c r="J26" s="54"/>
    </row>
    <row r="27" spans="2:10" ht="13" thickBot="1" x14ac:dyDescent="0.3">
      <c r="B27" s="53"/>
      <c r="C27" s="35" t="s">
        <v>47</v>
      </c>
      <c r="H27" s="65">
        <v>0</v>
      </c>
      <c r="I27" s="66">
        <v>0</v>
      </c>
      <c r="J27" s="54"/>
    </row>
    <row r="28" spans="2:10" ht="13" x14ac:dyDescent="0.3">
      <c r="B28" s="53"/>
      <c r="C28" s="55" t="s">
        <v>87</v>
      </c>
      <c r="D28" s="55"/>
      <c r="E28" s="55"/>
      <c r="F28" s="55"/>
      <c r="H28" s="61">
        <f>H26+H27</f>
        <v>0</v>
      </c>
      <c r="I28" s="62">
        <f>I26+I27</f>
        <v>0</v>
      </c>
      <c r="J28" s="54"/>
    </row>
    <row r="29" spans="2:10" ht="13.5" thickBot="1" x14ac:dyDescent="0.35">
      <c r="B29" s="53"/>
      <c r="C29" s="35" t="s">
        <v>88</v>
      </c>
      <c r="D29" s="55"/>
      <c r="E29" s="55"/>
      <c r="F29" s="55"/>
      <c r="H29" s="65">
        <v>0</v>
      </c>
      <c r="I29" s="66">
        <v>0</v>
      </c>
      <c r="J29" s="54"/>
    </row>
    <row r="30" spans="2:10" ht="13" x14ac:dyDescent="0.3">
      <c r="B30" s="53"/>
      <c r="C30" s="55" t="s">
        <v>89</v>
      </c>
      <c r="D30" s="55"/>
      <c r="E30" s="55"/>
      <c r="F30" s="55"/>
      <c r="H30" s="63">
        <f>H29</f>
        <v>0</v>
      </c>
      <c r="I30" s="64">
        <f>I29</f>
        <v>0</v>
      </c>
      <c r="J30" s="54"/>
    </row>
    <row r="31" spans="2:10" ht="13" x14ac:dyDescent="0.3">
      <c r="B31" s="53"/>
      <c r="C31" s="55"/>
      <c r="D31" s="55"/>
      <c r="E31" s="55"/>
      <c r="F31" s="55"/>
      <c r="H31" s="67"/>
      <c r="I31" s="62"/>
      <c r="J31" s="54"/>
    </row>
    <row r="32" spans="2:10" ht="13.5" thickBot="1" x14ac:dyDescent="0.35">
      <c r="B32" s="53"/>
      <c r="C32" s="55" t="s">
        <v>90</v>
      </c>
      <c r="D32" s="55"/>
      <c r="H32" s="68">
        <f>H25+H28+H30</f>
        <v>14</v>
      </c>
      <c r="I32" s="69">
        <f>I25+I28+I30</f>
        <v>2846144</v>
      </c>
      <c r="J32" s="54"/>
    </row>
    <row r="33" spans="2:10" ht="13.5" thickTop="1" x14ac:dyDescent="0.3">
      <c r="B33" s="53"/>
      <c r="C33" s="55"/>
      <c r="D33" s="55"/>
      <c r="H33" s="70">
        <f>+H18-H32</f>
        <v>0</v>
      </c>
      <c r="I33" s="64">
        <f>+I18-I32</f>
        <v>0</v>
      </c>
      <c r="J33" s="54"/>
    </row>
    <row r="34" spans="2:10" x14ac:dyDescent="0.25">
      <c r="B34" s="53"/>
      <c r="G34" s="70"/>
      <c r="H34" s="70"/>
      <c r="I34" s="70"/>
      <c r="J34" s="54"/>
    </row>
    <row r="35" spans="2:10" x14ac:dyDescent="0.25">
      <c r="B35" s="53"/>
      <c r="G35" s="70"/>
      <c r="H35" s="70"/>
      <c r="I35" s="70"/>
      <c r="J35" s="54"/>
    </row>
    <row r="36" spans="2:10" ht="13" x14ac:dyDescent="0.3">
      <c r="B36" s="53"/>
      <c r="C36" s="55"/>
      <c r="G36" s="70"/>
      <c r="H36" s="70"/>
      <c r="I36" s="70"/>
      <c r="J36" s="54"/>
    </row>
    <row r="37" spans="2:10" ht="13.5" thickBot="1" x14ac:dyDescent="0.35">
      <c r="B37" s="53"/>
      <c r="C37" s="71" t="s">
        <v>104</v>
      </c>
      <c r="D37" s="72"/>
      <c r="H37" s="71" t="s">
        <v>91</v>
      </c>
      <c r="I37" s="72"/>
      <c r="J37" s="54"/>
    </row>
    <row r="38" spans="2:10" ht="13" x14ac:dyDescent="0.3">
      <c r="B38" s="53"/>
      <c r="C38" s="55" t="s">
        <v>105</v>
      </c>
      <c r="D38" s="70"/>
      <c r="H38" s="73" t="s">
        <v>92</v>
      </c>
      <c r="I38" s="70"/>
      <c r="J38" s="54"/>
    </row>
    <row r="39" spans="2:10" ht="13" x14ac:dyDescent="0.3">
      <c r="B39" s="53"/>
      <c r="C39" s="55" t="s">
        <v>19</v>
      </c>
      <c r="H39" s="55" t="s">
        <v>93</v>
      </c>
      <c r="I39" s="70"/>
      <c r="J39" s="54"/>
    </row>
    <row r="40" spans="2:10" x14ac:dyDescent="0.25">
      <c r="B40" s="53"/>
      <c r="G40" s="70"/>
      <c r="H40" s="70"/>
      <c r="I40" s="70"/>
      <c r="J40" s="54"/>
    </row>
    <row r="41" spans="2:10" ht="12.75" customHeight="1" x14ac:dyDescent="0.25">
      <c r="B41" s="53"/>
      <c r="C41" s="96" t="s">
        <v>94</v>
      </c>
      <c r="D41" s="96"/>
      <c r="E41" s="96"/>
      <c r="F41" s="96"/>
      <c r="G41" s="96"/>
      <c r="H41" s="96"/>
      <c r="I41" s="96"/>
      <c r="J41" s="54"/>
    </row>
    <row r="42" spans="2:10" ht="18.75" customHeight="1" thickBot="1" x14ac:dyDescent="0.3">
      <c r="B42" s="74"/>
      <c r="C42" s="75"/>
      <c r="D42" s="75"/>
      <c r="E42" s="75"/>
      <c r="F42" s="75"/>
      <c r="G42" s="75"/>
      <c r="H42" s="75"/>
      <c r="I42" s="75"/>
      <c r="J42" s="76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B1:J37"/>
  <sheetViews>
    <sheetView showGridLines="0" tabSelected="1" topLeftCell="A3" zoomScale="84" zoomScaleNormal="84" zoomScaleSheetLayoutView="100" workbookViewId="0">
      <selection activeCell="I12" sqref="I12"/>
    </sheetView>
  </sheetViews>
  <sheetFormatPr baseColWidth="10" defaultColWidth="11.453125" defaultRowHeight="12.5" x14ac:dyDescent="0.25"/>
  <cols>
    <col min="1" max="1" width="4.453125" style="35" customWidth="1"/>
    <col min="2" max="2" width="11.453125" style="35"/>
    <col min="3" max="3" width="12.81640625" style="35" customWidth="1"/>
    <col min="4" max="4" width="22" style="35" customWidth="1"/>
    <col min="5" max="8" width="11.453125" style="35"/>
    <col min="9" max="9" width="24.81640625" style="35" customWidth="1"/>
    <col min="10" max="10" width="12.54296875" style="35" customWidth="1"/>
    <col min="11" max="11" width="1.81640625" style="35" customWidth="1"/>
    <col min="12" max="16384" width="11.453125" style="35"/>
  </cols>
  <sheetData>
    <row r="1" spans="2:10" ht="18" customHeight="1" thickBot="1" x14ac:dyDescent="0.3"/>
    <row r="2" spans="2:10" ht="19.5" customHeight="1" x14ac:dyDescent="0.25">
      <c r="B2" s="36"/>
      <c r="C2" s="37"/>
      <c r="D2" s="88" t="s">
        <v>95</v>
      </c>
      <c r="E2" s="89"/>
      <c r="F2" s="89"/>
      <c r="G2" s="89"/>
      <c r="H2" s="89"/>
      <c r="I2" s="90"/>
      <c r="J2" s="94" t="s">
        <v>15</v>
      </c>
    </row>
    <row r="3" spans="2:10" ht="15.75" customHeight="1" thickBot="1" x14ac:dyDescent="0.3">
      <c r="B3" s="38"/>
      <c r="C3" s="39"/>
      <c r="D3" s="91"/>
      <c r="E3" s="92"/>
      <c r="F3" s="92"/>
      <c r="G3" s="92"/>
      <c r="H3" s="92"/>
      <c r="I3" s="93"/>
      <c r="J3" s="95"/>
    </row>
    <row r="4" spans="2:10" ht="13" x14ac:dyDescent="0.25">
      <c r="B4" s="38"/>
      <c r="C4" s="39"/>
      <c r="E4" s="41"/>
      <c r="F4" s="41"/>
      <c r="G4" s="41"/>
      <c r="H4" s="41"/>
      <c r="I4" s="42"/>
      <c r="J4" s="43"/>
    </row>
    <row r="5" spans="2:10" ht="13" x14ac:dyDescent="0.25">
      <c r="B5" s="38"/>
      <c r="C5" s="39"/>
      <c r="D5" s="97" t="s">
        <v>96</v>
      </c>
      <c r="E5" s="98"/>
      <c r="F5" s="98"/>
      <c r="G5" s="98"/>
      <c r="H5" s="98"/>
      <c r="I5" s="99"/>
      <c r="J5" s="46" t="s">
        <v>16</v>
      </c>
    </row>
    <row r="6" spans="2:10" ht="13.5" thickBot="1" x14ac:dyDescent="0.3">
      <c r="B6" s="47"/>
      <c r="C6" s="48"/>
      <c r="D6" s="49"/>
      <c r="E6" s="50"/>
      <c r="F6" s="50"/>
      <c r="G6" s="50"/>
      <c r="H6" s="50"/>
      <c r="I6" s="51"/>
      <c r="J6" s="52"/>
    </row>
    <row r="7" spans="2:10" x14ac:dyDescent="0.25">
      <c r="B7" s="53"/>
      <c r="J7" s="54"/>
    </row>
    <row r="8" spans="2:10" x14ac:dyDescent="0.25">
      <c r="B8" s="53"/>
      <c r="J8" s="54"/>
    </row>
    <row r="9" spans="2:10" x14ac:dyDescent="0.25">
      <c r="B9" s="53"/>
      <c r="C9" s="35" t="str">
        <f>+'FOR-CSA-018'!C9</f>
        <v>Santiago de Cali, mayo 07 2025</v>
      </c>
      <c r="D9" s="57"/>
      <c r="E9" s="56"/>
      <c r="J9" s="54"/>
    </row>
    <row r="10" spans="2:10" ht="13" x14ac:dyDescent="0.3">
      <c r="B10" s="53"/>
      <c r="C10" s="55"/>
      <c r="J10" s="54"/>
    </row>
    <row r="11" spans="2:10" ht="13" x14ac:dyDescent="0.3">
      <c r="B11" s="53"/>
      <c r="C11" s="55" t="str">
        <f>+'FOR-CSA-018'!C12</f>
        <v>Señores : E.S.E HOSPITAL ISMAEL SILVA DE SILVANIA</v>
      </c>
      <c r="J11" s="54"/>
    </row>
    <row r="12" spans="2:10" ht="13" x14ac:dyDescent="0.3">
      <c r="B12" s="53"/>
      <c r="C12" s="55" t="str">
        <f>+'FOR-CSA-018'!C13</f>
        <v>NIT: 808003500</v>
      </c>
      <c r="J12" s="54"/>
    </row>
    <row r="13" spans="2:10" x14ac:dyDescent="0.25">
      <c r="B13" s="53"/>
      <c r="J13" s="54"/>
    </row>
    <row r="14" spans="2:10" x14ac:dyDescent="0.25">
      <c r="B14" s="53"/>
      <c r="C14" s="35" t="s">
        <v>97</v>
      </c>
      <c r="J14" s="54"/>
    </row>
    <row r="15" spans="2:10" x14ac:dyDescent="0.25">
      <c r="B15" s="53"/>
      <c r="C15" s="58"/>
      <c r="J15" s="54"/>
    </row>
    <row r="16" spans="2:10" ht="13" x14ac:dyDescent="0.3">
      <c r="B16" s="53"/>
      <c r="C16" s="77"/>
      <c r="D16" s="56"/>
      <c r="H16" s="78" t="s">
        <v>76</v>
      </c>
      <c r="I16" s="78" t="s">
        <v>77</v>
      </c>
      <c r="J16" s="54"/>
    </row>
    <row r="17" spans="2:10" ht="13" x14ac:dyDescent="0.3">
      <c r="B17" s="53"/>
      <c r="C17" s="55" t="str">
        <f>+'FOR-CSA-018'!C17</f>
        <v>Con Corte al dia: 30/04/2025</v>
      </c>
      <c r="D17" s="55"/>
      <c r="E17" s="55"/>
      <c r="F17" s="55"/>
      <c r="H17" s="79">
        <f>+SUM(H18:H23)</f>
        <v>14</v>
      </c>
      <c r="I17" s="80">
        <f>+SUM(I18:I23)</f>
        <v>2846144</v>
      </c>
      <c r="J17" s="54"/>
    </row>
    <row r="18" spans="2:10" x14ac:dyDescent="0.25">
      <c r="B18" s="53"/>
      <c r="C18" s="35" t="s">
        <v>79</v>
      </c>
      <c r="H18" s="81">
        <f>+'FOR-CSA-018'!H19</f>
        <v>0</v>
      </c>
      <c r="I18" s="82">
        <f>+'FOR-CSA-018'!I19</f>
        <v>0</v>
      </c>
      <c r="J18" s="54"/>
    </row>
    <row r="19" spans="2:10" x14ac:dyDescent="0.25">
      <c r="B19" s="53"/>
      <c r="C19" s="35" t="s">
        <v>80</v>
      </c>
      <c r="H19" s="81">
        <f>+'FOR-CSA-018'!H20</f>
        <v>0</v>
      </c>
      <c r="I19" s="82">
        <f>+'FOR-CSA-018'!I20</f>
        <v>0</v>
      </c>
      <c r="J19" s="54"/>
    </row>
    <row r="20" spans="2:10" x14ac:dyDescent="0.25">
      <c r="B20" s="53"/>
      <c r="C20" s="35" t="s">
        <v>81</v>
      </c>
      <c r="H20" s="81">
        <f>+'FOR-CSA-018'!H21</f>
        <v>14</v>
      </c>
      <c r="I20" s="82">
        <f>+'FOR-CSA-018'!I21</f>
        <v>2846144</v>
      </c>
      <c r="J20" s="54"/>
    </row>
    <row r="21" spans="2:10" x14ac:dyDescent="0.25">
      <c r="B21" s="53"/>
      <c r="C21" s="35" t="s">
        <v>82</v>
      </c>
      <c r="H21" s="81">
        <f>+'FOR-CSA-018'!H22</f>
        <v>0</v>
      </c>
      <c r="I21" s="82">
        <f>+'FOR-CSA-018'!I22</f>
        <v>0</v>
      </c>
      <c r="J21" s="54"/>
    </row>
    <row r="22" spans="2:10" x14ac:dyDescent="0.25">
      <c r="B22" s="53"/>
      <c r="C22" s="35" t="s">
        <v>83</v>
      </c>
      <c r="H22" s="81">
        <f>+'FOR-CSA-018'!H23</f>
        <v>0</v>
      </c>
      <c r="I22" s="82">
        <f>+'FOR-CSA-018'!I23</f>
        <v>0</v>
      </c>
      <c r="J22" s="54"/>
    </row>
    <row r="23" spans="2:10" x14ac:dyDescent="0.25">
      <c r="B23" s="53"/>
      <c r="C23" s="35" t="s">
        <v>98</v>
      </c>
      <c r="H23" s="81">
        <f>+'FOR-CSA-018'!H24</f>
        <v>0</v>
      </c>
      <c r="I23" s="82">
        <f>+'FOR-CSA-018'!I24</f>
        <v>0</v>
      </c>
      <c r="J23" s="54"/>
    </row>
    <row r="24" spans="2:10" ht="13" x14ac:dyDescent="0.3">
      <c r="B24" s="53"/>
      <c r="C24" s="55" t="s">
        <v>99</v>
      </c>
      <c r="D24" s="55"/>
      <c r="E24" s="55"/>
      <c r="F24" s="55"/>
      <c r="H24" s="79">
        <f>SUM(H18:H23)</f>
        <v>14</v>
      </c>
      <c r="I24" s="80">
        <f>+SUBTOTAL(9,I18:I23)</f>
        <v>2846144</v>
      </c>
      <c r="J24" s="54"/>
    </row>
    <row r="25" spans="2:10" ht="13.5" thickBot="1" x14ac:dyDescent="0.35">
      <c r="B25" s="53"/>
      <c r="C25" s="55"/>
      <c r="D25" s="55"/>
      <c r="H25" s="83"/>
      <c r="I25" s="84"/>
      <c r="J25" s="54"/>
    </row>
    <row r="26" spans="2:10" ht="13.5" thickTop="1" x14ac:dyDescent="0.3">
      <c r="B26" s="53"/>
      <c r="C26" s="55"/>
      <c r="D26" s="55"/>
      <c r="H26" s="70"/>
      <c r="I26" s="64"/>
      <c r="J26" s="54"/>
    </row>
    <row r="27" spans="2:10" ht="13" x14ac:dyDescent="0.3">
      <c r="B27" s="53"/>
      <c r="C27" s="55"/>
      <c r="D27" s="55"/>
      <c r="H27" s="70"/>
      <c r="I27" s="64"/>
      <c r="J27" s="54"/>
    </row>
    <row r="28" spans="2:10" ht="13" x14ac:dyDescent="0.3">
      <c r="B28" s="53"/>
      <c r="C28" s="55"/>
      <c r="D28" s="55"/>
      <c r="H28" s="70"/>
      <c r="I28" s="64"/>
      <c r="J28" s="54"/>
    </row>
    <row r="29" spans="2:10" x14ac:dyDescent="0.25">
      <c r="B29" s="53"/>
      <c r="G29" s="70"/>
      <c r="H29" s="70"/>
      <c r="I29" s="70"/>
      <c r="J29" s="54"/>
    </row>
    <row r="30" spans="2:10" ht="13.5" thickBot="1" x14ac:dyDescent="0.35">
      <c r="B30" s="53"/>
      <c r="C30" s="71" t="str">
        <f>+'FOR-CSA-018'!C37</f>
        <v>Adriana Lenis Morales</v>
      </c>
      <c r="D30" s="71"/>
      <c r="G30" s="71" t="str">
        <f>+'FOR-CSA-018'!H37</f>
        <v>Juan Camilo Paez R.</v>
      </c>
      <c r="H30" s="72"/>
      <c r="I30" s="70"/>
      <c r="J30" s="54"/>
    </row>
    <row r="31" spans="2:10" ht="13" x14ac:dyDescent="0.3">
      <c r="B31" s="53"/>
      <c r="C31" s="73" t="str">
        <f>+'FOR-CSA-018'!C38</f>
        <v>Profesional de Cartera</v>
      </c>
      <c r="D31" s="73"/>
      <c r="G31" s="73" t="str">
        <f>+'FOR-CSA-018'!H38</f>
        <v>Cartera - Cuentas Salud</v>
      </c>
      <c r="H31" s="70"/>
      <c r="I31" s="70"/>
      <c r="J31" s="54"/>
    </row>
    <row r="32" spans="2:10" ht="13" x14ac:dyDescent="0.3">
      <c r="B32" s="53"/>
      <c r="C32" s="73" t="str">
        <f>+'FOR-CSA-018'!C39</f>
        <v>E.S.E HOSPITAL ISMAEL SILVA DE SILVANIA</v>
      </c>
      <c r="D32" s="73"/>
      <c r="G32" s="73" t="str">
        <f>+'FOR-CSA-018'!H39</f>
        <v>EPS Comfenalco Valle.</v>
      </c>
      <c r="H32" s="70"/>
      <c r="I32" s="70"/>
      <c r="J32" s="54"/>
    </row>
    <row r="33" spans="2:10" ht="13" x14ac:dyDescent="0.3">
      <c r="B33" s="53"/>
      <c r="C33" s="73"/>
      <c r="D33" s="73"/>
      <c r="G33" s="73"/>
      <c r="H33" s="70"/>
      <c r="I33" s="70"/>
      <c r="J33" s="54"/>
    </row>
    <row r="34" spans="2:10" ht="13" x14ac:dyDescent="0.3">
      <c r="B34" s="53"/>
      <c r="C34" s="73"/>
      <c r="D34" s="73"/>
      <c r="G34" s="73"/>
      <c r="H34" s="70"/>
      <c r="I34" s="70"/>
      <c r="J34" s="54"/>
    </row>
    <row r="35" spans="2:10" ht="14" x14ac:dyDescent="0.25">
      <c r="B35" s="53"/>
      <c r="C35" s="100" t="s">
        <v>100</v>
      </c>
      <c r="D35" s="100"/>
      <c r="E35" s="100"/>
      <c r="F35" s="100"/>
      <c r="G35" s="100"/>
      <c r="H35" s="100"/>
      <c r="I35" s="100"/>
      <c r="J35" s="54"/>
    </row>
    <row r="36" spans="2:10" ht="13" x14ac:dyDescent="0.3">
      <c r="B36" s="53"/>
      <c r="C36" s="73"/>
      <c r="D36" s="73"/>
      <c r="G36" s="73"/>
      <c r="H36" s="70"/>
      <c r="I36" s="70"/>
      <c r="J36" s="54"/>
    </row>
    <row r="37" spans="2:10" ht="18.75" customHeight="1" thickBot="1" x14ac:dyDescent="0.3">
      <c r="B37" s="74"/>
      <c r="C37" s="75"/>
      <c r="D37" s="75"/>
      <c r="E37" s="75"/>
      <c r="F37" s="75"/>
      <c r="G37" s="72"/>
      <c r="H37" s="72"/>
      <c r="I37" s="72"/>
      <c r="J37" s="76"/>
    </row>
  </sheetData>
  <mergeCells count="4">
    <mergeCell ref="D2:I3"/>
    <mergeCell ref="J2:J3"/>
    <mergeCell ref="D5:I5"/>
    <mergeCell ref="C35:I3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FOR CSA 001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Neyla Lizeth Ome Guamanga</cp:lastModifiedBy>
  <cp:lastPrinted>2025-05-19T16:13:23Z</cp:lastPrinted>
  <dcterms:created xsi:type="dcterms:W3CDTF">2022-06-01T14:39:12Z</dcterms:created>
  <dcterms:modified xsi:type="dcterms:W3CDTF">2025-05-19T16:13:26Z</dcterms:modified>
</cp:coreProperties>
</file>