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05016006_AMIGOS DE LA SALUD AMISALUD SAS\"/>
    </mc:Choice>
  </mc:AlternateContent>
  <xr:revisionPtr revIDLastSave="0" documentId="13_ncr:1_{32696084-B8EC-4F9E-916A-EB5C9DB9DBCF}" xr6:coauthVersionLast="47" xr6:coauthVersionMax="47" xr10:uidLastSave="{00000000-0000-0000-0000-000000000000}"/>
  <bookViews>
    <workbookView xWindow="-110" yWindow="-110" windowWidth="19420" windowHeight="11500" activeTab="3" xr2:uid="{00000000-000D-0000-FFFF-FFFF00000000}"/>
  </bookViews>
  <sheets>
    <sheet name="FOR CSA 001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38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H24" i="4" s="1"/>
  <c r="C17" i="4"/>
  <c r="I30" i="3"/>
  <c r="H30" i="3"/>
  <c r="I28" i="3"/>
  <c r="H28" i="3"/>
  <c r="I25" i="3"/>
  <c r="H25" i="3"/>
  <c r="C12" i="4"/>
  <c r="C11" i="4"/>
  <c r="C9" i="4"/>
  <c r="AO1" i="2"/>
  <c r="AN1" i="2"/>
  <c r="AM1" i="2"/>
  <c r="AL1" i="2"/>
  <c r="AK1" i="2"/>
  <c r="AJ1" i="2"/>
  <c r="AI1" i="2"/>
  <c r="AH1" i="2"/>
  <c r="AG1" i="2"/>
  <c r="AF1" i="2"/>
  <c r="Y1" i="2"/>
  <c r="Q1" i="2"/>
  <c r="K1" i="2"/>
  <c r="J1" i="2"/>
  <c r="H17" i="4" l="1"/>
  <c r="I17" i="4"/>
  <c r="I32" i="3"/>
  <c r="I33" i="3" s="1"/>
  <c r="H32" i="3"/>
  <c r="H33" i="3" s="1"/>
  <c r="I31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  <author>tc={ED9940A4-B407-4FFD-BA74-8B50C9C8DFDB}</author>
  </authors>
  <commentList>
    <comment ref="A3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 xr:uid="{00000000-0006-0000-0000-0000050000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</text>
    </comment>
    <comment ref="F3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 xr:uid="{00000000-0006-0000-0000-000007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<sst xmlns="http://schemas.openxmlformats.org/spreadsheetml/2006/main" count="628" uniqueCount="162">
  <si>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</si>
  <si>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</si>
  <si>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</si>
  <si>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</si>
  <si>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</si>
  <si>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</si>
  <si>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</si>
  <si>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</si>
  <si>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</si>
  <si>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</si>
  <si>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</si>
  <si>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</si>
  <si>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</si>
  <si>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</si>
  <si>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</si>
  <si>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</si>
  <si>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</si>
  <si>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FT</t>
  </si>
  <si>
    <t>Evento</t>
  </si>
  <si>
    <t>AMIGOS DE LA SALUD AMISALUD SAS</t>
  </si>
  <si>
    <t>AS1</t>
  </si>
  <si>
    <t>Cali</t>
  </si>
  <si>
    <t>Servicio Vacunacion PAI</t>
  </si>
  <si>
    <t>Mas de 120</t>
  </si>
  <si>
    <t>De 91 a 120</t>
  </si>
  <si>
    <t>De 31 a 60</t>
  </si>
  <si>
    <t>FACT</t>
  </si>
  <si>
    <t>LLAVE</t>
  </si>
  <si>
    <t>CIUDAD</t>
  </si>
  <si>
    <t>ESTADO EPS 14-05-2025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</si>
  <si>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</si>
  <si>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</si>
  <si>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</si>
  <si>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</si>
  <si>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</si>
  <si>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</si>
  <si>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</si>
  <si>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</si>
  <si>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</si>
  <si>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</si>
  <si>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</si>
  <si>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</si>
  <si>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</si>
  <si>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</si>
  <si>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</si>
  <si>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</si>
  <si>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</si>
  <si>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</si>
  <si>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</si>
  <si>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</si>
  <si>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</si>
  <si>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</si>
  <si>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</si>
  <si>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</si>
  <si>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</si>
  <si>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</si>
  <si>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</si>
  <si>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</si>
  <si>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</si>
  <si>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</si>
  <si>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AS117745</t>
  </si>
  <si>
    <t>805016006_AS117745</t>
  </si>
  <si>
    <t>Factura pendiente en programacion de pago</t>
  </si>
  <si>
    <t>Finalizada</t>
  </si>
  <si>
    <t>91-180</t>
  </si>
  <si>
    <t>Servicios ambulatorios</t>
  </si>
  <si>
    <t>CNT-2022-1070</t>
  </si>
  <si>
    <t>AS117017</t>
  </si>
  <si>
    <t>805016006_AS117017</t>
  </si>
  <si>
    <t>181-360</t>
  </si>
  <si>
    <t>MIG-805016006</t>
  </si>
  <si>
    <t>AS117751</t>
  </si>
  <si>
    <t>805016006_AS117751</t>
  </si>
  <si>
    <t>AS117825</t>
  </si>
  <si>
    <t>805016006_AS117825</t>
  </si>
  <si>
    <t>AS116749</t>
  </si>
  <si>
    <t>805016006_AS116749</t>
  </si>
  <si>
    <t>AS116750</t>
  </si>
  <si>
    <t>805016006_AS116750</t>
  </si>
  <si>
    <t>AS116751</t>
  </si>
  <si>
    <t>805016006_AS116751</t>
  </si>
  <si>
    <t>AS116752</t>
  </si>
  <si>
    <t>805016006_AS116752</t>
  </si>
  <si>
    <t>AS116753</t>
  </si>
  <si>
    <t>805016006_AS116753</t>
  </si>
  <si>
    <t>AS117016</t>
  </si>
  <si>
    <t>805016006_AS117016</t>
  </si>
  <si>
    <t>AS117019</t>
  </si>
  <si>
    <t>805016006_AS117019</t>
  </si>
  <si>
    <t>AS117020</t>
  </si>
  <si>
    <t>805016006_AS117020</t>
  </si>
  <si>
    <t>AS117236</t>
  </si>
  <si>
    <t>805016006_AS117236</t>
  </si>
  <si>
    <t>AS117237</t>
  </si>
  <si>
    <t>805016006_AS117237</t>
  </si>
  <si>
    <t>AS117238</t>
  </si>
  <si>
    <t>805016006_AS117238</t>
  </si>
  <si>
    <t>AS117240</t>
  </si>
  <si>
    <t>805016006_AS117240</t>
  </si>
  <si>
    <t>AS117241</t>
  </si>
  <si>
    <t>805016006_AS117241</t>
  </si>
  <si>
    <t>AS117746</t>
  </si>
  <si>
    <t>805016006_AS117746</t>
  </si>
  <si>
    <t>AS117747</t>
  </si>
  <si>
    <t>805016006_AS117747</t>
  </si>
  <si>
    <t>AS117748</t>
  </si>
  <si>
    <t>805016006_AS117748</t>
  </si>
  <si>
    <t>AS117749</t>
  </si>
  <si>
    <t>805016006_AS117749</t>
  </si>
  <si>
    <t>AS117750</t>
  </si>
  <si>
    <t>805016006_AS117750</t>
  </si>
  <si>
    <t>AS117914</t>
  </si>
  <si>
    <t>805016006_AS117914</t>
  </si>
  <si>
    <t>AS117915</t>
  </si>
  <si>
    <t>805016006_AS117915</t>
  </si>
  <si>
    <t>FT11994</t>
  </si>
  <si>
    <t>805016006_FT11994</t>
  </si>
  <si>
    <t>31-60</t>
  </si>
  <si>
    <t>FT261</t>
  </si>
  <si>
    <t>805016006_FT261</t>
  </si>
  <si>
    <t>FT263</t>
  </si>
  <si>
    <t>805016006_FT263</t>
  </si>
  <si>
    <t>FOR-CSA-018</t>
  </si>
  <si>
    <t>RESUMEN DE CARTERA REVISADA POR LA EPS</t>
  </si>
  <si>
    <t>VERSION 2</t>
  </si>
  <si>
    <t>A continuacion me permito remitir nuestra respuesta al estado de cartera presentado en la fecha: 02/05/2025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</si>
  <si>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</si>
  <si>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</si>
  <si>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</si>
  <si>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</si>
  <si>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</si>
  <si>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</si>
  <si>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</si>
  <si>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</si>
  <si>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</si>
  <si>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</si>
  <si>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</si>
  <si>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</si>
  <si>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</si>
  <si>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</si>
  <si>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</si>
  <si>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</si>
  <si>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</si>
  <si>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</si>
  <si>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</si>
  <si>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</si>
  <si>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</si>
  <si>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</si>
  <si>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</si>
  <si>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</si>
  <si>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</si>
  <si>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</si>
  <si>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</si>
  <si>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</si>
  <si>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</si>
  <si>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</si>
  <si>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mayo 14 2025</t>
  </si>
  <si>
    <t>Señores : AMIGOS DE LA SALUD AMISALUD SAS</t>
  </si>
  <si>
    <t>NIT: 805016006</t>
  </si>
  <si>
    <t>Director financiero</t>
  </si>
  <si>
    <t>Oscar Sanchez</t>
  </si>
  <si>
    <t>Con Corte al dia: 31/03/2025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</si>
</sst>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42" formatCode="_-&quot;$&quot;\ * #,##0_-;\-&quot;$&quot;\ * #,##0_-;_-&quot;$&quot;\ * &quot;-&quot;_-;_-@_-"/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.00_-;\-&quot;$&quot;* #,##0.00_-;_-&quot;$&quot;* &quot;-&quot;??_-;_-@_-"/>
    <numFmt numFmtId="165" formatCode="&quot;$&quot;\ #,##0;&quot;$&quot;\ \-#,##0"/>
    <numFmt numFmtId="166" formatCode="_ &quot;$&quot;\ * #,##0.00_ ;_ &quot;$&quot;\ * \-#,##0.00_ ;_ &quot;$&quot;\ * &quot;-&quot;??_ ;_ @_ "/>
    <numFmt numFmtId="167" formatCode="_-* #,##0\ _p_t_a_-;\-* #,##0\ _p_t_a_-;_-* &quot;-&quot;\ _p_t_a_-;_-@_-"/>
    <numFmt numFmtId="168" formatCode="_ &quot;$ &quot;* #,##0.00_ ;_ &quot;$ &quot;* \-#,##0.00_ ;_ &quot;$ &quot;* \-??_ ;_ @_ "/>
    <numFmt numFmtId="169" formatCode="&quot; &quot;#,##0.00&quot; &quot;;&quot; &quot;&quot;(&quot;#,##0.00&quot;)&quot;;&quot; &quot;&quot;-&quot;00&quot; &quot;;&quot; &quot;@&quot; &quot;"/>
    <numFmt numFmtId="170" formatCode="_-* #,##0.00\ _€_-;\-* #,##0.00\ _€_-;_-* &quot;-&quot;??\ _€_-;_-@_-"/>
    <numFmt numFmtId="171" formatCode="&quot; &quot;#,##0.00&quot; &quot;;&quot; (&quot;#,##0.00&quot;)&quot;;&quot; -&quot;00&quot; &quot;;&quot; &quot;@&quot; &quot;"/>
    <numFmt numFmtId="172" formatCode="&quot; $&quot;#,##0.00&quot; &quot;;&quot; $(&quot;#,##0.00&quot;)&quot;;&quot; $-&quot;00&quot; &quot;;&quot; &quot;@&quot; &quot;"/>
    <numFmt numFmtId="173" formatCode="&quot;$&quot;\ #,##0"/>
    <numFmt numFmtId="174" formatCode="[$-240A]d&quot; de &quot;mmmm&quot; de &quot;yyyy;@"/>
    <numFmt numFmtId="175" formatCode="&quot;$&quot;\ #,##0;[Red]&quot;$&quot;\ #,##0"/>
    <numFmt numFmtId="176" formatCode="[$$-240A]\ #,##0;\-[$$-240A]\ #,##0"/>
    <numFmt numFmtId="177" formatCode="_-* #,##0_-;\-* #,##0_-;_-* &quot;-&quot;??_-;_-@_-"/>
  </numFmts>
  <fonts count="4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000000"/>
      <name val="Aptos Narrow"/>
      <family val="2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11"/>
      <color rgb="FF000000"/>
      <name val="Aptos Narrow"/>
      <family val="2"/>
    </font>
    <font>
      <b/>
      <sz val="11"/>
      <color rgb="FFFFFFFF"/>
      <name val="Aptos Narrow"/>
      <family val="2"/>
    </font>
    <font>
      <sz val="11"/>
      <color rgb="FFCC0000"/>
      <name val="Aptos Narrow"/>
      <family val="2"/>
    </font>
    <font>
      <sz val="10"/>
      <color rgb="FF000000"/>
      <name val="Liberation Sans"/>
    </font>
    <font>
      <i/>
      <sz val="11"/>
      <color rgb="FF808080"/>
      <name val="Aptos Narrow"/>
      <family val="2"/>
    </font>
    <font>
      <sz val="11"/>
      <color rgb="FF006600"/>
      <name val="Aptos Narrow"/>
      <family val="2"/>
    </font>
    <font>
      <b/>
      <sz val="24"/>
      <color rgb="FF000000"/>
      <name val="Aptos Narrow"/>
      <family val="2"/>
    </font>
    <font>
      <b/>
      <sz val="18"/>
      <color rgb="FF000000"/>
      <name val="Aptos Narrow"/>
      <family val="2"/>
    </font>
    <font>
      <b/>
      <sz val="12"/>
      <color rgb="FF000000"/>
      <name val="Aptos Narrow"/>
      <family val="2"/>
    </font>
    <font>
      <u/>
      <sz val="11"/>
      <color rgb="FF0000EE"/>
      <name val="Aptos Narrow"/>
      <family val="2"/>
    </font>
    <font>
      <sz val="11"/>
      <color rgb="FF996600"/>
      <name val="Aptos Narrow"/>
      <family val="2"/>
    </font>
    <font>
      <sz val="11"/>
      <color rgb="FF333333"/>
      <name val="Aptos Narrow"/>
      <family val="2"/>
    </font>
    <font>
      <b/>
      <i/>
      <u/>
      <sz val="11"/>
      <color rgb="FF000000"/>
      <name val="Aptos Narrow"/>
      <family val="2"/>
    </font>
    <font>
      <sz val="10"/>
      <color theme="1"/>
      <name val="Liberation Sans"/>
    </font>
    <font>
      <sz val="8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9"/>
      <name val="Arial"/>
      <family val="2"/>
    </font>
    <font>
      <b/>
      <sz val="11"/>
      <name val="Arial"/>
      <family val="2"/>
    </font>
  </fonts>
  <fills count="4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rgb="FFFFFFCC"/>
        <bgColor rgb="FFFFFFCC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40">
    <xf numFmtId="0" fontId="0" fillId="0" borderId="0"/>
    <xf numFmtId="0" fontId="5" fillId="0" borderId="0"/>
    <xf numFmtId="0" fontId="9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6" fillId="6" borderId="5" applyNumberFormat="0" applyAlignment="0" applyProtection="0"/>
    <xf numFmtId="0" fontId="17" fillId="7" borderId="6" applyNumberFormat="0" applyAlignment="0" applyProtection="0"/>
    <xf numFmtId="0" fontId="18" fillId="7" borderId="5" applyNumberFormat="0" applyAlignment="0" applyProtection="0"/>
    <xf numFmtId="0" fontId="19" fillId="0" borderId="7" applyNumberFormat="0" applyFill="0" applyAlignment="0" applyProtection="0"/>
    <xf numFmtId="0" fontId="20" fillId="8" borderId="8" applyNumberFormat="0" applyAlignment="0" applyProtection="0"/>
    <xf numFmtId="0" fontId="21" fillId="0" borderId="0" applyNumberFormat="0" applyFill="0" applyBorder="0" applyAlignment="0" applyProtection="0"/>
    <xf numFmtId="0" fontId="8" fillId="9" borderId="9" applyNumberFormat="0" applyFont="0" applyAlignment="0" applyProtection="0"/>
    <xf numFmtId="0" fontId="22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23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23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23" fillId="18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23" fillId="22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23" fillId="26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23" fillId="30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0" fontId="24" fillId="5" borderId="0" applyNumberFormat="0" applyBorder="0" applyAlignment="0" applyProtection="0"/>
    <xf numFmtId="0" fontId="23" fillId="13" borderId="0" applyNumberFormat="0" applyBorder="0" applyAlignment="0" applyProtection="0"/>
    <xf numFmtId="0" fontId="23" fillId="17" borderId="0" applyNumberFormat="0" applyBorder="0" applyAlignment="0" applyProtection="0"/>
    <xf numFmtId="0" fontId="23" fillId="21" borderId="0" applyNumberFormat="0" applyBorder="0" applyAlignment="0" applyProtection="0"/>
    <xf numFmtId="0" fontId="23" fillId="25" borderId="0" applyNumberFormat="0" applyBorder="0" applyAlignment="0" applyProtection="0"/>
    <xf numFmtId="0" fontId="23" fillId="29" borderId="0" applyNumberFormat="0" applyBorder="0" applyAlignment="0" applyProtection="0"/>
    <xf numFmtId="0" fontId="23" fillId="33" borderId="0" applyNumberFormat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25" fillId="0" borderId="0" applyNumberForma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0" fontId="5" fillId="0" borderId="0"/>
    <xf numFmtId="167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168" fontId="5" fillId="0" borderId="0" applyFill="0" applyBorder="0" applyAlignment="0" applyProtection="0"/>
    <xf numFmtId="42" fontId="5" fillId="0" borderId="0" applyFont="0" applyFill="0" applyBorder="0" applyAlignment="0" applyProtection="0"/>
    <xf numFmtId="0" fontId="8" fillId="0" borderId="0"/>
    <xf numFmtId="44" fontId="8" fillId="0" borderId="0" applyFont="0" applyFill="0" applyBorder="0" applyAlignment="0" applyProtection="0"/>
    <xf numFmtId="0" fontId="8" fillId="9" borderId="9" applyNumberFormat="0" applyFont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8" fillId="0" borderId="0"/>
    <xf numFmtId="0" fontId="8" fillId="9" borderId="9" applyNumberFormat="0" applyFont="0" applyAlignment="0" applyProtection="0"/>
    <xf numFmtId="0" fontId="8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3" borderId="0" applyNumberFormat="0" applyBorder="0" applyAlignment="0" applyProtection="0"/>
    <xf numFmtId="0" fontId="8" fillId="24" borderId="0" applyNumberFormat="0" applyBorder="0" applyAlignment="0" applyProtection="0"/>
    <xf numFmtId="0" fontId="8" fillId="27" borderId="0" applyNumberFormat="0" applyBorder="0" applyAlignment="0" applyProtection="0"/>
    <xf numFmtId="0" fontId="8" fillId="28" borderId="0" applyNumberFormat="0" applyBorder="0" applyAlignment="0" applyProtection="0"/>
    <xf numFmtId="0" fontId="8" fillId="31" borderId="0" applyNumberFormat="0" applyBorder="0" applyAlignment="0" applyProtection="0"/>
    <xf numFmtId="0" fontId="8" fillId="32" borderId="0" applyNumberFormat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15" fillId="5" borderId="0" applyNumberFormat="0" applyBorder="0" applyAlignment="0" applyProtection="0"/>
    <xf numFmtId="0" fontId="8" fillId="13" borderId="0" applyNumberFormat="0" applyBorder="0" applyAlignment="0" applyProtection="0"/>
    <xf numFmtId="0" fontId="8" fillId="17" borderId="0" applyNumberFormat="0" applyBorder="0" applyAlignment="0" applyProtection="0"/>
    <xf numFmtId="0" fontId="8" fillId="21" borderId="0" applyNumberFormat="0" applyBorder="0" applyAlignment="0" applyProtection="0"/>
    <xf numFmtId="0" fontId="8" fillId="25" borderId="0" applyNumberFormat="0" applyBorder="0" applyAlignment="0" applyProtection="0"/>
    <xf numFmtId="0" fontId="8" fillId="29" borderId="0" applyNumberFormat="0" applyBorder="0" applyAlignment="0" applyProtection="0"/>
    <xf numFmtId="0" fontId="8" fillId="33" borderId="0" applyNumberFormat="0" applyBorder="0" applyAlignment="0" applyProtection="0"/>
    <xf numFmtId="44" fontId="8" fillId="0" borderId="0" applyFont="0" applyFill="0" applyBorder="0" applyAlignment="0" applyProtection="0"/>
    <xf numFmtId="0" fontId="26" fillId="0" borderId="0" applyNumberFormat="0" applyFill="0" applyBorder="0" applyProtection="0"/>
    <xf numFmtId="169" fontId="26" fillId="0" borderId="0" applyFill="0" applyBorder="0" applyProtection="0"/>
    <xf numFmtId="44" fontId="8" fillId="0" borderId="0" applyFont="0" applyFill="0" applyBorder="0" applyAlignment="0" applyProtection="0"/>
    <xf numFmtId="0" fontId="24" fillId="5" borderId="0" applyNumberFormat="0" applyBorder="0" applyAlignment="0" applyProtection="0"/>
    <xf numFmtId="0" fontId="23" fillId="13" borderId="0" applyNumberFormat="0" applyBorder="0" applyAlignment="0" applyProtection="0"/>
    <xf numFmtId="0" fontId="23" fillId="17" borderId="0" applyNumberFormat="0" applyBorder="0" applyAlignment="0" applyProtection="0"/>
    <xf numFmtId="0" fontId="23" fillId="21" borderId="0" applyNumberFormat="0" applyBorder="0" applyAlignment="0" applyProtection="0"/>
    <xf numFmtId="0" fontId="23" fillId="25" borderId="0" applyNumberFormat="0" applyBorder="0" applyAlignment="0" applyProtection="0"/>
    <xf numFmtId="0" fontId="23" fillId="29" borderId="0" applyNumberFormat="0" applyBorder="0" applyAlignment="0" applyProtection="0"/>
    <xf numFmtId="0" fontId="23" fillId="33" borderId="0" applyNumberFormat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167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168" fontId="5" fillId="0" borderId="0" applyFill="0" applyBorder="0" applyAlignment="0" applyProtection="0"/>
    <xf numFmtId="42" fontId="5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15" fillId="5" borderId="0" applyNumberFormat="0" applyBorder="0" applyAlignment="0" applyProtection="0"/>
    <xf numFmtId="0" fontId="8" fillId="13" borderId="0" applyNumberFormat="0" applyBorder="0" applyAlignment="0" applyProtection="0"/>
    <xf numFmtId="0" fontId="8" fillId="17" borderId="0" applyNumberFormat="0" applyBorder="0" applyAlignment="0" applyProtection="0"/>
    <xf numFmtId="0" fontId="8" fillId="21" borderId="0" applyNumberFormat="0" applyBorder="0" applyAlignment="0" applyProtection="0"/>
    <xf numFmtId="0" fontId="8" fillId="25" borderId="0" applyNumberFormat="0" applyBorder="0" applyAlignment="0" applyProtection="0"/>
    <xf numFmtId="0" fontId="8" fillId="29" borderId="0" applyNumberFormat="0" applyBorder="0" applyAlignment="0" applyProtection="0"/>
    <xf numFmtId="0" fontId="8" fillId="33" borderId="0" applyNumberFormat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170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1" fontId="5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8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24" fillId="5" borderId="0" applyNumberFormat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7" fillId="0" borderId="0"/>
    <xf numFmtId="0" fontId="27" fillId="0" borderId="0"/>
    <xf numFmtId="42" fontId="8" fillId="0" borderId="0" applyFont="0" applyFill="0" applyBorder="0" applyAlignment="0" applyProtection="0"/>
    <xf numFmtId="0" fontId="27" fillId="0" borderId="0"/>
    <xf numFmtId="43" fontId="8" fillId="0" borderId="0" applyFont="0" applyFill="0" applyBorder="0" applyAlignment="0" applyProtection="0"/>
    <xf numFmtId="0" fontId="27" fillId="0" borderId="0"/>
    <xf numFmtId="42" fontId="8" fillId="0" borderId="0" applyFont="0" applyFill="0" applyBorder="0" applyAlignment="0" applyProtection="0"/>
    <xf numFmtId="0" fontId="27" fillId="0" borderId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2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28" fillId="0" borderId="0"/>
    <xf numFmtId="0" fontId="29" fillId="0" borderId="0"/>
    <xf numFmtId="0" fontId="28" fillId="0" borderId="0"/>
    <xf numFmtId="0" fontId="29" fillId="0" borderId="0"/>
    <xf numFmtId="44" fontId="29" fillId="0" borderId="0" applyFont="0" applyFill="0" applyBorder="0" applyAlignment="0" applyProtection="0"/>
    <xf numFmtId="44" fontId="29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5" fillId="0" borderId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2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44" fontId="28" fillId="0" borderId="0" applyFont="0" applyFill="0" applyBorder="0" applyAlignment="0" applyProtection="0"/>
    <xf numFmtId="0" fontId="26" fillId="0" borderId="0"/>
    <xf numFmtId="0" fontId="40" fillId="40" borderId="0" applyNumberFormat="0" applyBorder="0" applyProtection="0"/>
    <xf numFmtId="0" fontId="30" fillId="0" borderId="0" applyNumberFormat="0" applyBorder="0" applyProtection="0"/>
    <xf numFmtId="0" fontId="31" fillId="34" borderId="0" applyNumberFormat="0" applyBorder="0" applyProtection="0"/>
    <xf numFmtId="0" fontId="31" fillId="35" borderId="0" applyNumberFormat="0" applyBorder="0" applyProtection="0"/>
    <xf numFmtId="0" fontId="30" fillId="36" borderId="0" applyNumberFormat="0" applyBorder="0" applyProtection="0"/>
    <xf numFmtId="0" fontId="32" fillId="37" borderId="0" applyNumberFormat="0" applyBorder="0" applyProtection="0"/>
    <xf numFmtId="0" fontId="33" fillId="0" borderId="0" applyNumberFormat="0" applyBorder="0" applyProtection="0"/>
    <xf numFmtId="0" fontId="31" fillId="38" borderId="0" applyNumberFormat="0" applyBorder="0" applyProtection="0"/>
    <xf numFmtId="171" fontId="26" fillId="0" borderId="0" applyFont="0" applyBorder="0" applyProtection="0"/>
    <xf numFmtId="0" fontId="34" fillId="0" borderId="0" applyNumberFormat="0" applyBorder="0" applyProtection="0"/>
    <xf numFmtId="0" fontId="35" fillId="39" borderId="0" applyNumberFormat="0" applyBorder="0" applyProtection="0"/>
    <xf numFmtId="0" fontId="36" fillId="0" borderId="0" applyNumberFormat="0" applyBorder="0" applyProtection="0"/>
    <xf numFmtId="0" fontId="37" fillId="0" borderId="0" applyNumberFormat="0" applyBorder="0" applyProtection="0"/>
    <xf numFmtId="0" fontId="38" fillId="0" borderId="0" applyNumberFormat="0" applyBorder="0" applyProtection="0"/>
    <xf numFmtId="0" fontId="39" fillId="0" borderId="0" applyNumberFormat="0" applyBorder="0" applyProtection="0"/>
    <xf numFmtId="172" fontId="26" fillId="0" borderId="0" applyFont="0" applyBorder="0" applyProtection="0"/>
    <xf numFmtId="0" fontId="41" fillId="40" borderId="11" applyNumberFormat="0" applyProtection="0"/>
    <xf numFmtId="0" fontId="42" fillId="0" borderId="0" applyNumberFormat="0" applyBorder="0" applyProtection="0"/>
    <xf numFmtId="0" fontId="26" fillId="0" borderId="0" applyNumberFormat="0" applyFont="0" applyBorder="0" applyProtection="0"/>
    <xf numFmtId="0" fontId="26" fillId="0" borderId="0" applyNumberFormat="0" applyFont="0" applyBorder="0" applyProtection="0"/>
    <xf numFmtId="0" fontId="32" fillId="0" borderId="0" applyNumberFormat="0" applyBorder="0" applyProtection="0"/>
    <xf numFmtId="0" fontId="43" fillId="0" borderId="0"/>
    <xf numFmtId="0" fontId="26" fillId="0" borderId="0" applyNumberFormat="0" applyFill="0" applyBorder="0" applyProtection="0"/>
    <xf numFmtId="169" fontId="26" fillId="0" borderId="0" applyFill="0" applyBorder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8" fillId="0" borderId="0" applyFont="0" applyFill="0" applyBorder="0" applyAlignment="0" applyProtection="0"/>
  </cellStyleXfs>
  <cellXfs count="10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7" fillId="0" borderId="1" xfId="1" applyFont="1" applyBorder="1" applyAlignment="1">
      <alignment horizontal="center" vertical="center"/>
    </xf>
    <xf numFmtId="3" fontId="0" fillId="0" borderId="1" xfId="0" applyNumberFormat="1" applyBorder="1"/>
    <xf numFmtId="3" fontId="0" fillId="0" borderId="0" xfId="0" applyNumberFormat="1"/>
    <xf numFmtId="0" fontId="45" fillId="0" borderId="1" xfId="0" applyFont="1" applyBorder="1" applyAlignment="1">
      <alignment horizontal="center" vertical="center" wrapText="1"/>
    </xf>
    <xf numFmtId="14" fontId="45" fillId="0" borderId="1" xfId="0" applyNumberFormat="1" applyFont="1" applyBorder="1" applyAlignment="1">
      <alignment horizontal="center" vertical="center" wrapText="1"/>
    </xf>
    <xf numFmtId="173" fontId="45" fillId="0" borderId="1" xfId="0" applyNumberFormat="1" applyFont="1" applyBorder="1" applyAlignment="1">
      <alignment horizontal="center" vertical="center" wrapText="1"/>
    </xf>
    <xf numFmtId="0" fontId="45" fillId="42" borderId="1" xfId="0" applyFont="1" applyFill="1" applyBorder="1" applyAlignment="1">
      <alignment horizontal="center" vertical="center" wrapText="1"/>
    </xf>
    <xf numFmtId="173" fontId="45" fillId="42" borderId="1" xfId="539" applyNumberFormat="1" applyFont="1" applyFill="1" applyBorder="1" applyAlignment="1">
      <alignment horizontal="center" vertical="center" wrapText="1"/>
    </xf>
    <xf numFmtId="0" fontId="45" fillId="42" borderId="1" xfId="539" applyNumberFormat="1" applyFont="1" applyFill="1" applyBorder="1" applyAlignment="1">
      <alignment horizontal="center" vertical="center" wrapText="1"/>
    </xf>
    <xf numFmtId="0" fontId="45" fillId="43" borderId="1" xfId="0" applyFont="1" applyFill="1" applyBorder="1" applyAlignment="1">
      <alignment horizontal="center" vertical="center" wrapText="1"/>
    </xf>
    <xf numFmtId="14" fontId="45" fillId="43" borderId="1" xfId="0" applyNumberFormat="1" applyFont="1" applyFill="1" applyBorder="1" applyAlignment="1">
      <alignment horizontal="center" vertical="center" wrapText="1"/>
    </xf>
    <xf numFmtId="173" fontId="45" fillId="44" borderId="1" xfId="539" applyNumberFormat="1" applyFont="1" applyFill="1" applyBorder="1" applyAlignment="1">
      <alignment horizontal="center" vertical="center" wrapText="1"/>
    </xf>
    <xf numFmtId="0" fontId="45" fillId="44" borderId="1" xfId="0" applyFont="1" applyFill="1" applyBorder="1" applyAlignment="1">
      <alignment horizontal="center" vertical="center" wrapText="1"/>
    </xf>
    <xf numFmtId="173" fontId="45" fillId="41" borderId="1" xfId="539" applyNumberFormat="1" applyFont="1" applyFill="1" applyBorder="1" applyAlignment="1">
      <alignment horizontal="center" vertical="center" wrapText="1"/>
    </xf>
    <xf numFmtId="173" fontId="45" fillId="45" borderId="1" xfId="0" applyNumberFormat="1" applyFont="1" applyFill="1" applyBorder="1" applyAlignment="1">
      <alignment horizontal="center" vertical="center" wrapText="1"/>
    </xf>
    <xf numFmtId="0" fontId="45" fillId="45" borderId="1" xfId="0" applyFont="1" applyFill="1" applyBorder="1" applyAlignment="1">
      <alignment horizontal="center" vertical="center" wrapText="1"/>
    </xf>
    <xf numFmtId="14" fontId="45" fillId="45" borderId="1" xfId="0" applyNumberFormat="1" applyFont="1" applyFill="1" applyBorder="1" applyAlignment="1">
      <alignment horizontal="center" vertical="center" wrapText="1"/>
    </xf>
    <xf numFmtId="0" fontId="46" fillId="0" borderId="1" xfId="0" applyFont="1" applyBorder="1" applyAlignment="1">
      <alignment vertical="center"/>
    </xf>
    <xf numFmtId="14" fontId="46" fillId="0" borderId="1" xfId="0" applyNumberFormat="1" applyFont="1" applyBorder="1" applyAlignment="1">
      <alignment vertical="center"/>
    </xf>
    <xf numFmtId="173" fontId="46" fillId="0" borderId="1" xfId="538" applyNumberFormat="1" applyFont="1" applyBorder="1" applyAlignment="1">
      <alignment vertical="center"/>
    </xf>
    <xf numFmtId="173" fontId="46" fillId="0" borderId="1" xfId="0" applyNumberFormat="1" applyFont="1" applyBorder="1" applyAlignment="1">
      <alignment vertical="center"/>
    </xf>
    <xf numFmtId="14" fontId="46" fillId="0" borderId="0" xfId="0" applyNumberFormat="1" applyFont="1"/>
    <xf numFmtId="0" fontId="46" fillId="0" borderId="0" xfId="0" applyFont="1"/>
    <xf numFmtId="0" fontId="46" fillId="0" borderId="0" xfId="0" applyFont="1" applyAlignment="1">
      <alignment horizontal="center"/>
    </xf>
    <xf numFmtId="173" fontId="46" fillId="0" borderId="0" xfId="0" applyNumberFormat="1" applyFont="1"/>
    <xf numFmtId="173" fontId="46" fillId="0" borderId="0" xfId="539" applyNumberFormat="1" applyFont="1" applyAlignment="1"/>
    <xf numFmtId="0" fontId="6" fillId="0" borderId="0" xfId="1" applyFont="1"/>
    <xf numFmtId="0" fontId="6" fillId="0" borderId="12" xfId="1" applyFont="1" applyBorder="1" applyAlignment="1">
      <alignment horizontal="centerContinuous"/>
    </xf>
    <xf numFmtId="0" fontId="6" fillId="0" borderId="13" xfId="1" applyFont="1" applyBorder="1" applyAlignment="1">
      <alignment horizontal="centerContinuous"/>
    </xf>
    <xf numFmtId="0" fontId="6" fillId="0" borderId="16" xfId="1" applyFont="1" applyBorder="1" applyAlignment="1">
      <alignment horizontal="centerContinuous"/>
    </xf>
    <xf numFmtId="0" fontId="6" fillId="0" borderId="17" xfId="1" applyFont="1" applyBorder="1" applyAlignment="1">
      <alignment horizontal="centerContinuous"/>
    </xf>
    <xf numFmtId="0" fontId="7" fillId="0" borderId="12" xfId="1" applyFont="1" applyBorder="1" applyAlignment="1">
      <alignment horizontal="centerContinuous" vertical="center"/>
    </xf>
    <xf numFmtId="0" fontId="7" fillId="0" borderId="14" xfId="1" applyFont="1" applyBorder="1" applyAlignment="1">
      <alignment horizontal="centerContinuous" vertical="center"/>
    </xf>
    <xf numFmtId="0" fontId="7" fillId="0" borderId="13" xfId="1" applyFont="1" applyBorder="1" applyAlignment="1">
      <alignment horizontal="centerContinuous" vertical="center"/>
    </xf>
    <xf numFmtId="0" fontId="7" fillId="0" borderId="15" xfId="1" applyFont="1" applyBorder="1" applyAlignment="1">
      <alignment horizontal="centerContinuous" vertical="center"/>
    </xf>
    <xf numFmtId="0" fontId="7" fillId="0" borderId="16" xfId="1" applyFont="1" applyBorder="1" applyAlignment="1">
      <alignment horizontal="centerContinuous" vertical="center"/>
    </xf>
    <xf numFmtId="0" fontId="7" fillId="0" borderId="0" xfId="1" applyFont="1" applyAlignment="1">
      <alignment horizontal="centerContinuous" vertical="center"/>
    </xf>
    <xf numFmtId="0" fontId="7" fillId="0" borderId="22" xfId="1" applyFont="1" applyBorder="1" applyAlignment="1">
      <alignment horizontal="centerContinuous" vertical="center"/>
    </xf>
    <xf numFmtId="0" fontId="6" fillId="0" borderId="18" xfId="1" applyFont="1" applyBorder="1" applyAlignment="1">
      <alignment horizontal="centerContinuous"/>
    </xf>
    <xf numFmtId="0" fontId="6" fillId="0" borderId="20" xfId="1" applyFont="1" applyBorder="1" applyAlignment="1">
      <alignment horizontal="centerContinuous"/>
    </xf>
    <xf numFmtId="0" fontId="7" fillId="0" borderId="18" xfId="1" applyFont="1" applyBorder="1" applyAlignment="1">
      <alignment horizontal="centerContinuous" vertical="center"/>
    </xf>
    <xf numFmtId="0" fontId="7" fillId="0" borderId="19" xfId="1" applyFont="1" applyBorder="1" applyAlignment="1">
      <alignment horizontal="centerContinuous" vertical="center"/>
    </xf>
    <xf numFmtId="0" fontId="7" fillId="0" borderId="20" xfId="1" applyFont="1" applyBorder="1" applyAlignment="1">
      <alignment horizontal="centerContinuous" vertical="center"/>
    </xf>
    <xf numFmtId="0" fontId="7" fillId="0" borderId="21" xfId="1" applyFont="1" applyBorder="1" applyAlignment="1">
      <alignment horizontal="centerContinuous" vertical="center"/>
    </xf>
    <xf numFmtId="0" fontId="6" fillId="0" borderId="16" xfId="1" applyFont="1" applyBorder="1"/>
    <xf numFmtId="0" fontId="6" fillId="0" borderId="17" xfId="1" applyFont="1" applyBorder="1"/>
    <xf numFmtId="0" fontId="7" fillId="0" borderId="0" xfId="1" applyFont="1"/>
    <xf numFmtId="14" fontId="6" fillId="0" borderId="0" xfId="1" applyNumberFormat="1" applyFont="1"/>
    <xf numFmtId="174" fontId="6" fillId="0" borderId="0" xfId="1" applyNumberFormat="1" applyFont="1"/>
    <xf numFmtId="14" fontId="6" fillId="0" borderId="0" xfId="1" applyNumberFormat="1" applyFont="1" applyAlignment="1">
      <alignment horizontal="left"/>
    </xf>
    <xf numFmtId="1" fontId="7" fillId="0" borderId="0" xfId="386" applyNumberFormat="1" applyFont="1" applyAlignment="1">
      <alignment horizontal="center" vertical="center"/>
    </xf>
    <xf numFmtId="173" fontId="7" fillId="0" borderId="0" xfId="1" applyNumberFormat="1" applyFont="1" applyAlignment="1">
      <alignment horizontal="center" vertical="center"/>
    </xf>
    <xf numFmtId="1" fontId="7" fillId="0" borderId="0" xfId="1" applyNumberFormat="1" applyFont="1" applyAlignment="1">
      <alignment horizontal="center"/>
    </xf>
    <xf numFmtId="175" fontId="7" fillId="0" borderId="0" xfId="1" applyNumberFormat="1" applyFont="1" applyAlignment="1">
      <alignment horizontal="right"/>
    </xf>
    <xf numFmtId="1" fontId="6" fillId="0" borderId="0" xfId="1" applyNumberFormat="1" applyFont="1" applyAlignment="1">
      <alignment horizontal="center"/>
    </xf>
    <xf numFmtId="175" fontId="6" fillId="0" borderId="0" xfId="1" applyNumberFormat="1" applyFont="1" applyAlignment="1">
      <alignment horizontal="right"/>
    </xf>
    <xf numFmtId="1" fontId="6" fillId="0" borderId="19" xfId="1" applyNumberFormat="1" applyFont="1" applyBorder="1" applyAlignment="1">
      <alignment horizontal="center"/>
    </xf>
    <xf numFmtId="175" fontId="6" fillId="0" borderId="19" xfId="1" applyNumberFormat="1" applyFont="1" applyBorder="1" applyAlignment="1">
      <alignment horizontal="right"/>
    </xf>
    <xf numFmtId="0" fontId="6" fillId="0" borderId="0" xfId="1" applyFont="1" applyAlignment="1">
      <alignment horizontal="center"/>
    </xf>
    <xf numFmtId="1" fontId="7" fillId="0" borderId="23" xfId="1" applyNumberFormat="1" applyFont="1" applyBorder="1" applyAlignment="1">
      <alignment horizontal="center"/>
    </xf>
    <xf numFmtId="175" fontId="7" fillId="0" borderId="23" xfId="1" applyNumberFormat="1" applyFont="1" applyBorder="1" applyAlignment="1">
      <alignment horizontal="right"/>
    </xf>
    <xf numFmtId="175" fontId="6" fillId="0" borderId="0" xfId="1" applyNumberFormat="1" applyFont="1"/>
    <xf numFmtId="175" fontId="7" fillId="0" borderId="19" xfId="1" applyNumberFormat="1" applyFont="1" applyBorder="1"/>
    <xf numFmtId="175" fontId="6" fillId="0" borderId="19" xfId="1" applyNumberFormat="1" applyFont="1" applyBorder="1"/>
    <xf numFmtId="175" fontId="7" fillId="0" borderId="0" xfId="1" applyNumberFormat="1" applyFont="1"/>
    <xf numFmtId="0" fontId="6" fillId="0" borderId="18" xfId="1" applyFont="1" applyBorder="1"/>
    <xf numFmtId="0" fontId="6" fillId="0" borderId="19" xfId="1" applyFont="1" applyBorder="1"/>
    <xf numFmtId="0" fontId="6" fillId="0" borderId="20" xfId="1" applyFont="1" applyBorder="1"/>
    <xf numFmtId="0" fontId="6" fillId="2" borderId="0" xfId="1" applyFont="1" applyFill="1"/>
    <xf numFmtId="0" fontId="7" fillId="0" borderId="0" xfId="1" applyFont="1" applyAlignment="1">
      <alignment horizontal="center"/>
    </xf>
    <xf numFmtId="1" fontId="7" fillId="0" borderId="0" xfId="386" applyNumberFormat="1" applyFont="1" applyAlignment="1">
      <alignment horizontal="right"/>
    </xf>
    <xf numFmtId="176" fontId="7" fillId="0" borderId="0" xfId="54" applyNumberFormat="1" applyFont="1" applyAlignment="1">
      <alignment horizontal="right"/>
    </xf>
    <xf numFmtId="1" fontId="6" fillId="0" borderId="0" xfId="386" applyNumberFormat="1" applyFont="1" applyAlignment="1">
      <alignment horizontal="right"/>
    </xf>
    <xf numFmtId="176" fontId="6" fillId="0" borderId="0" xfId="54" applyNumberFormat="1" applyFont="1" applyAlignment="1">
      <alignment horizontal="right"/>
    </xf>
    <xf numFmtId="177" fontId="6" fillId="0" borderId="23" xfId="54" applyNumberFormat="1" applyFont="1" applyBorder="1" applyAlignment="1">
      <alignment horizontal="center"/>
    </xf>
    <xf numFmtId="176" fontId="6" fillId="0" borderId="23" xfId="54" applyNumberFormat="1" applyFont="1" applyBorder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6" fillId="0" borderId="1" xfId="1" applyFont="1" applyBorder="1" applyAlignment="1">
      <alignment horizontal="center"/>
    </xf>
    <xf numFmtId="0" fontId="7" fillId="0" borderId="1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7" fillId="0" borderId="12" xfId="1" applyFont="1" applyBorder="1" applyAlignment="1">
      <alignment horizontal="center" vertical="center"/>
    </xf>
    <xf numFmtId="0" fontId="7" fillId="0" borderId="14" xfId="1" applyFont="1" applyBorder="1" applyAlignment="1">
      <alignment horizontal="center" vertical="center"/>
    </xf>
    <xf numFmtId="0" fontId="7" fillId="0" borderId="13" xfId="1" applyFont="1" applyBorder="1" applyAlignment="1">
      <alignment horizontal="center" vertical="center"/>
    </xf>
    <xf numFmtId="0" fontId="7" fillId="0" borderId="18" xfId="1" applyFont="1" applyBorder="1" applyAlignment="1">
      <alignment horizontal="center" vertical="center"/>
    </xf>
    <xf numFmtId="0" fontId="7" fillId="0" borderId="19" xfId="1" applyFont="1" applyBorder="1" applyAlignment="1">
      <alignment horizontal="center" vertical="center"/>
    </xf>
    <xf numFmtId="0" fontId="7" fillId="0" borderId="20" xfId="1" applyFont="1" applyBorder="1" applyAlignment="1">
      <alignment horizontal="center" vertical="center"/>
    </xf>
    <xf numFmtId="0" fontId="7" fillId="0" borderId="15" xfId="1" applyFont="1" applyBorder="1" applyAlignment="1">
      <alignment horizontal="center" vertical="center"/>
    </xf>
    <xf numFmtId="0" fontId="7" fillId="0" borderId="21" xfId="1" applyFont="1" applyBorder="1" applyAlignment="1">
      <alignment horizontal="center" vertical="center"/>
    </xf>
    <xf numFmtId="0" fontId="47" fillId="0" borderId="0" xfId="1" applyFont="1" applyAlignment="1">
      <alignment horizontal="center" vertical="center" wrapText="1"/>
    </xf>
    <xf numFmtId="0" fontId="7" fillId="0" borderId="16" xfId="1" applyFont="1" applyBorder="1" applyAlignment="1">
      <alignment horizontal="center" vertical="center" wrapText="1"/>
    </xf>
    <xf numFmtId="0" fontId="7" fillId="0" borderId="0" xfId="1" applyFont="1" applyAlignment="1">
      <alignment horizontal="center" vertical="center" wrapText="1"/>
    </xf>
    <xf numFmtId="0" fontId="7" fillId="0" borderId="17" xfId="1" applyFont="1" applyBorder="1" applyAlignment="1">
      <alignment horizontal="center" vertical="center" wrapText="1"/>
    </xf>
    <xf numFmtId="0" fontId="48" fillId="0" borderId="0" xfId="0" applyFont="1" applyAlignment="1">
      <alignment horizontal="center" vertical="center" wrapText="1"/>
    </xf>
  </cellXfs>
  <cellStyles count="540">
    <cellStyle name="20% - Énfasis1" xfId="19" builtinId="30" customBuiltin="1"/>
    <cellStyle name="20% - Énfasis1 2" xfId="103" xr:uid="{00000000-0005-0000-0000-000001000000}"/>
    <cellStyle name="20% - Énfasis2" xfId="22" builtinId="34" customBuiltin="1"/>
    <cellStyle name="20% - Énfasis2 2" xfId="105" xr:uid="{00000000-0005-0000-0000-000003000000}"/>
    <cellStyle name="20% - Énfasis3" xfId="25" builtinId="38" customBuiltin="1"/>
    <cellStyle name="20% - Énfasis3 2" xfId="107" xr:uid="{00000000-0005-0000-0000-000005000000}"/>
    <cellStyle name="20% - Énfasis4" xfId="28" builtinId="42" customBuiltin="1"/>
    <cellStyle name="20% - Énfasis4 2" xfId="109" xr:uid="{00000000-0005-0000-0000-000007000000}"/>
    <cellStyle name="20% - Énfasis5" xfId="31" builtinId="46" customBuiltin="1"/>
    <cellStyle name="20% - Énfasis5 2" xfId="111" xr:uid="{00000000-0005-0000-0000-000009000000}"/>
    <cellStyle name="20% - Énfasis6" xfId="34" builtinId="50" customBuiltin="1"/>
    <cellStyle name="20% - Énfasis6 2" xfId="113" xr:uid="{00000000-0005-0000-0000-00000B000000}"/>
    <cellStyle name="40% - Énfasis1" xfId="20" builtinId="31" customBuiltin="1"/>
    <cellStyle name="40% - Énfasis1 2" xfId="104" xr:uid="{00000000-0005-0000-0000-00000D000000}"/>
    <cellStyle name="40% - Énfasis2" xfId="23" builtinId="35" customBuiltin="1"/>
    <cellStyle name="40% - Énfasis2 2" xfId="106" xr:uid="{00000000-0005-0000-0000-00000F000000}"/>
    <cellStyle name="40% - Énfasis3" xfId="26" builtinId="39" customBuiltin="1"/>
    <cellStyle name="40% - Énfasis3 2" xfId="108" xr:uid="{00000000-0005-0000-0000-000011000000}"/>
    <cellStyle name="40% - Énfasis4" xfId="29" builtinId="43" customBuiltin="1"/>
    <cellStyle name="40% - Énfasis4 2" xfId="110" xr:uid="{00000000-0005-0000-0000-000013000000}"/>
    <cellStyle name="40% - Énfasis5" xfId="32" builtinId="47" customBuiltin="1"/>
    <cellStyle name="40% - Énfasis5 2" xfId="112" xr:uid="{00000000-0005-0000-0000-000015000000}"/>
    <cellStyle name="40% - Énfasis6" xfId="35" builtinId="51" customBuiltin="1"/>
    <cellStyle name="40% - Énfasis6 2" xfId="114" xr:uid="{00000000-0005-0000-0000-000017000000}"/>
    <cellStyle name="60% - Énfasis1 2" xfId="139" xr:uid="{00000000-0005-0000-0000-000018000000}"/>
    <cellStyle name="60% - Énfasis1 2 2" xfId="303" xr:uid="{00000000-0005-0000-0000-000019000000}"/>
    <cellStyle name="60% - Énfasis1 2 3" xfId="150" xr:uid="{00000000-0005-0000-0000-00001A000000}"/>
    <cellStyle name="60% - Énfasis1 3" xfId="37" xr:uid="{00000000-0005-0000-0000-00001B000000}"/>
    <cellStyle name="60% - Énfasis2 2" xfId="140" xr:uid="{00000000-0005-0000-0000-00001C000000}"/>
    <cellStyle name="60% - Énfasis2 2 2" xfId="304" xr:uid="{00000000-0005-0000-0000-00001D000000}"/>
    <cellStyle name="60% - Énfasis2 2 3" xfId="151" xr:uid="{00000000-0005-0000-0000-00001E000000}"/>
    <cellStyle name="60% - Énfasis2 3" xfId="38" xr:uid="{00000000-0005-0000-0000-00001F000000}"/>
    <cellStyle name="60% - Énfasis3 2" xfId="141" xr:uid="{00000000-0005-0000-0000-000020000000}"/>
    <cellStyle name="60% - Énfasis3 2 2" xfId="305" xr:uid="{00000000-0005-0000-0000-000021000000}"/>
    <cellStyle name="60% - Énfasis3 2 3" xfId="152" xr:uid="{00000000-0005-0000-0000-000022000000}"/>
    <cellStyle name="60% - Énfasis3 3" xfId="39" xr:uid="{00000000-0005-0000-0000-000023000000}"/>
    <cellStyle name="60% - Énfasis4 2" xfId="142" xr:uid="{00000000-0005-0000-0000-000024000000}"/>
    <cellStyle name="60% - Énfasis4 2 2" xfId="306" xr:uid="{00000000-0005-0000-0000-000025000000}"/>
    <cellStyle name="60% - Énfasis4 2 3" xfId="153" xr:uid="{00000000-0005-0000-0000-000026000000}"/>
    <cellStyle name="60% - Énfasis4 3" xfId="40" xr:uid="{00000000-0005-0000-0000-000027000000}"/>
    <cellStyle name="60% - Énfasis5 2" xfId="143" xr:uid="{00000000-0005-0000-0000-000028000000}"/>
    <cellStyle name="60% - Énfasis5 2 2" xfId="307" xr:uid="{00000000-0005-0000-0000-000029000000}"/>
    <cellStyle name="60% - Énfasis5 2 3" xfId="154" xr:uid="{00000000-0005-0000-0000-00002A000000}"/>
    <cellStyle name="60% - Énfasis5 3" xfId="41" xr:uid="{00000000-0005-0000-0000-00002B000000}"/>
    <cellStyle name="60% - Énfasis6 2" xfId="144" xr:uid="{00000000-0005-0000-0000-00002C000000}"/>
    <cellStyle name="60% - Énfasis6 2 2" xfId="308" xr:uid="{00000000-0005-0000-0000-00002D000000}"/>
    <cellStyle name="60% - Énfasis6 2 3" xfId="155" xr:uid="{00000000-0005-0000-0000-00002E000000}"/>
    <cellStyle name="60% - Énfasis6 3" xfId="42" xr:uid="{00000000-0005-0000-0000-00002F000000}"/>
    <cellStyle name="Accent" xfId="503" xr:uid="{00000000-0005-0000-0000-000030000000}"/>
    <cellStyle name="Accent 1" xfId="504" xr:uid="{00000000-0005-0000-0000-000031000000}"/>
    <cellStyle name="Accent 2" xfId="505" xr:uid="{00000000-0005-0000-0000-000032000000}"/>
    <cellStyle name="Accent 3" xfId="506" xr:uid="{00000000-0005-0000-0000-000033000000}"/>
    <cellStyle name="Bad" xfId="507" xr:uid="{00000000-0005-0000-0000-000034000000}"/>
    <cellStyle name="Bueno" xfId="7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Default" xfId="146" xr:uid="{00000000-0005-0000-0000-000039000000}"/>
    <cellStyle name="Default 2" xfId="524" xr:uid="{00000000-0005-0000-0000-00003A000000}"/>
    <cellStyle name="Default 3" xfId="508" xr:uid="{00000000-0005-0000-0000-00003B000000}"/>
    <cellStyle name="Encabezado 1" xfId="3" builtinId="16" customBuiltin="1"/>
    <cellStyle name="Encabezado 4" xfId="6" builtinId="19" customBuiltin="1"/>
    <cellStyle name="Énfasis1" xfId="18" builtinId="29" customBuiltin="1"/>
    <cellStyle name="Énfasis2" xfId="21" builtinId="33" customBuiltin="1"/>
    <cellStyle name="Énfasis3" xfId="24" builtinId="37" customBuiltin="1"/>
    <cellStyle name="Énfasis4" xfId="27" builtinId="41" customBuiltin="1"/>
    <cellStyle name="Énfasis5" xfId="30" builtinId="45" customBuiltin="1"/>
    <cellStyle name="Énfasis6" xfId="33" builtinId="49" customBuiltin="1"/>
    <cellStyle name="Entrada" xfId="9" builtinId="20" customBuiltin="1"/>
    <cellStyle name="Error" xfId="509" xr:uid="{00000000-0005-0000-0000-000045000000}"/>
    <cellStyle name="Excel Built-in Comma" xfId="147" xr:uid="{00000000-0005-0000-0000-000046000000}"/>
    <cellStyle name="Excel Built-in Comma 2" xfId="525" xr:uid="{00000000-0005-0000-0000-000047000000}"/>
    <cellStyle name="Excel Built-in Comma 3" xfId="510" xr:uid="{00000000-0005-0000-0000-000048000000}"/>
    <cellStyle name="Footnote" xfId="511" xr:uid="{00000000-0005-0000-0000-000049000000}"/>
    <cellStyle name="Good" xfId="512" xr:uid="{00000000-0005-0000-0000-00004A000000}"/>
    <cellStyle name="Heading" xfId="513" xr:uid="{00000000-0005-0000-0000-00004B000000}"/>
    <cellStyle name="Heading 1" xfId="514" xr:uid="{00000000-0005-0000-0000-00004C000000}"/>
    <cellStyle name="Heading 2" xfId="515" xr:uid="{00000000-0005-0000-0000-00004D000000}"/>
    <cellStyle name="Hyperlink" xfId="516" xr:uid="{00000000-0005-0000-0000-00004E000000}"/>
    <cellStyle name="Incorrecto" xfId="8" builtinId="27" customBuiltin="1"/>
    <cellStyle name="Millares" xfId="538" builtinId="3"/>
    <cellStyle name="Millares 2" xfId="46" xr:uid="{00000000-0005-0000-0000-000051000000}"/>
    <cellStyle name="Millares 2 2" xfId="54" xr:uid="{00000000-0005-0000-0000-000052000000}"/>
    <cellStyle name="Millares 2 2 2" xfId="126" xr:uid="{00000000-0005-0000-0000-000053000000}"/>
    <cellStyle name="Millares 2 2 2 2" xfId="290" xr:uid="{00000000-0005-0000-0000-000054000000}"/>
    <cellStyle name="Millares 2 2 2 2 2" xfId="457" xr:uid="{00000000-0005-0000-0000-000055000000}"/>
    <cellStyle name="Millares 2 2 2 3" xfId="220" xr:uid="{00000000-0005-0000-0000-000056000000}"/>
    <cellStyle name="Millares 2 2 2 4" xfId="377" xr:uid="{00000000-0005-0000-0000-000057000000}"/>
    <cellStyle name="Millares 2 2 3" xfId="91" xr:uid="{00000000-0005-0000-0000-000058000000}"/>
    <cellStyle name="Millares 2 2 3 2" xfId="270" xr:uid="{00000000-0005-0000-0000-000059000000}"/>
    <cellStyle name="Millares 2 2 3 3" xfId="200" xr:uid="{00000000-0005-0000-0000-00005A000000}"/>
    <cellStyle name="Millares 2 2 3 4" xfId="417" xr:uid="{00000000-0005-0000-0000-00005B000000}"/>
    <cellStyle name="Millares 2 2 4" xfId="246" xr:uid="{00000000-0005-0000-0000-00005C000000}"/>
    <cellStyle name="Millares 2 2 5" xfId="166" xr:uid="{00000000-0005-0000-0000-00005D000000}"/>
    <cellStyle name="Millares 2 2 6" xfId="340" xr:uid="{00000000-0005-0000-0000-00005E000000}"/>
    <cellStyle name="Millares 2 3" xfId="82" xr:uid="{00000000-0005-0000-0000-00005F000000}"/>
    <cellStyle name="Millares 2 3 2" xfId="262" xr:uid="{00000000-0005-0000-0000-000060000000}"/>
    <cellStyle name="Millares 2 3 2 2" xfId="470" xr:uid="{00000000-0005-0000-0000-000061000000}"/>
    <cellStyle name="Millares 2 3 2 3" xfId="390" xr:uid="{00000000-0005-0000-0000-000062000000}"/>
    <cellStyle name="Millares 2 3 3" xfId="192" xr:uid="{00000000-0005-0000-0000-000063000000}"/>
    <cellStyle name="Millares 2 3 3 2" xfId="430" xr:uid="{00000000-0005-0000-0000-000064000000}"/>
    <cellStyle name="Millares 2 3 4" xfId="350" xr:uid="{00000000-0005-0000-0000-000065000000}"/>
    <cellStyle name="Millares 2 4" xfId="117" xr:uid="{00000000-0005-0000-0000-000066000000}"/>
    <cellStyle name="Millares 2 4 2" xfId="282" xr:uid="{00000000-0005-0000-0000-000067000000}"/>
    <cellStyle name="Millares 2 4 2 2" xfId="448" xr:uid="{00000000-0005-0000-0000-000068000000}"/>
    <cellStyle name="Millares 2 4 3" xfId="212" xr:uid="{00000000-0005-0000-0000-000069000000}"/>
    <cellStyle name="Millares 2 4 4" xfId="368" xr:uid="{00000000-0005-0000-0000-00006A000000}"/>
    <cellStyle name="Millares 2 5" xfId="63" xr:uid="{00000000-0005-0000-0000-00006B000000}"/>
    <cellStyle name="Millares 2 5 2" xfId="174" xr:uid="{00000000-0005-0000-0000-00006C000000}"/>
    <cellStyle name="Millares 2 5 3" xfId="408" xr:uid="{00000000-0005-0000-0000-00006D000000}"/>
    <cellStyle name="Millares 2 6" xfId="239" xr:uid="{00000000-0005-0000-0000-00006E000000}"/>
    <cellStyle name="Millares 2 7" xfId="159" xr:uid="{00000000-0005-0000-0000-00006F000000}"/>
    <cellStyle name="Millares 2 8" xfId="329" xr:uid="{00000000-0005-0000-0000-000070000000}"/>
    <cellStyle name="Millares 3" xfId="311" xr:uid="{00000000-0005-0000-0000-000071000000}"/>
    <cellStyle name="Millares 3 2" xfId="386" xr:uid="{00000000-0005-0000-0000-000072000000}"/>
    <cellStyle name="Millares 3 2 2" xfId="466" xr:uid="{00000000-0005-0000-0000-000073000000}"/>
    <cellStyle name="Millares 3 3" xfId="426" xr:uid="{00000000-0005-0000-0000-000074000000}"/>
    <cellStyle name="Millares 3 4" xfId="324" xr:uid="{00000000-0005-0000-0000-000075000000}"/>
    <cellStyle name="Millares 4" xfId="348" xr:uid="{00000000-0005-0000-0000-000076000000}"/>
    <cellStyle name="Millares 4 2" xfId="388" xr:uid="{00000000-0005-0000-0000-000077000000}"/>
    <cellStyle name="Millares 4 2 2" xfId="468" xr:uid="{00000000-0005-0000-0000-000078000000}"/>
    <cellStyle name="Millares 4 3" xfId="428" xr:uid="{00000000-0005-0000-0000-000079000000}"/>
    <cellStyle name="Millares 5" xfId="366" xr:uid="{00000000-0005-0000-0000-00007A000000}"/>
    <cellStyle name="Millares 5 2" xfId="446" xr:uid="{00000000-0005-0000-0000-00007B000000}"/>
    <cellStyle name="Millares 6" xfId="406" xr:uid="{00000000-0005-0000-0000-00007C000000}"/>
    <cellStyle name="Millares 7" xfId="528" xr:uid="{00000000-0005-0000-0000-00007D000000}"/>
    <cellStyle name="Millares 8" xfId="312" xr:uid="{00000000-0005-0000-0000-00007E000000}"/>
    <cellStyle name="Moneda" xfId="539" builtinId="4"/>
    <cellStyle name="Moneda [0] 10" xfId="367" xr:uid="{00000000-0005-0000-0000-000080000000}"/>
    <cellStyle name="Moneda [0] 10 2" xfId="447" xr:uid="{00000000-0005-0000-0000-000081000000}"/>
    <cellStyle name="Moneda [0] 11" xfId="407" xr:uid="{00000000-0005-0000-0000-000082000000}"/>
    <cellStyle name="Moneda [0] 12" xfId="497" xr:uid="{00000000-0005-0000-0000-000083000000}"/>
    <cellStyle name="Moneda [0] 13" xfId="313" xr:uid="{00000000-0005-0000-0000-000084000000}"/>
    <cellStyle name="Moneda [0] 2" xfId="48" xr:uid="{00000000-0005-0000-0000-000085000000}"/>
    <cellStyle name="Moneda [0] 2 2" xfId="55" xr:uid="{00000000-0005-0000-0000-000086000000}"/>
    <cellStyle name="Moneda [0] 2 2 2" xfId="127" xr:uid="{00000000-0005-0000-0000-000087000000}"/>
    <cellStyle name="Moneda [0] 2 2 2 2" xfId="291" xr:uid="{00000000-0005-0000-0000-000088000000}"/>
    <cellStyle name="Moneda [0] 2 2 2 2 2" xfId="458" xr:uid="{00000000-0005-0000-0000-000089000000}"/>
    <cellStyle name="Moneda [0] 2 2 2 3" xfId="221" xr:uid="{00000000-0005-0000-0000-00008A000000}"/>
    <cellStyle name="Moneda [0] 2 2 2 4" xfId="378" xr:uid="{00000000-0005-0000-0000-00008B000000}"/>
    <cellStyle name="Moneda [0] 2 2 3" xfId="92" xr:uid="{00000000-0005-0000-0000-00008C000000}"/>
    <cellStyle name="Moneda [0] 2 2 3 2" xfId="271" xr:uid="{00000000-0005-0000-0000-00008D000000}"/>
    <cellStyle name="Moneda [0] 2 2 3 3" xfId="201" xr:uid="{00000000-0005-0000-0000-00008E000000}"/>
    <cellStyle name="Moneda [0] 2 2 3 4" xfId="418" xr:uid="{00000000-0005-0000-0000-00008F000000}"/>
    <cellStyle name="Moneda [0] 2 2 4" xfId="247" xr:uid="{00000000-0005-0000-0000-000090000000}"/>
    <cellStyle name="Moneda [0] 2 2 5" xfId="167" xr:uid="{00000000-0005-0000-0000-000091000000}"/>
    <cellStyle name="Moneda [0] 2 2 6" xfId="341" xr:uid="{00000000-0005-0000-0000-000092000000}"/>
    <cellStyle name="Moneda [0] 2 3" xfId="119" xr:uid="{00000000-0005-0000-0000-000093000000}"/>
    <cellStyle name="Moneda [0] 2 3 2" xfId="283" xr:uid="{00000000-0005-0000-0000-000094000000}"/>
    <cellStyle name="Moneda [0] 2 3 2 2" xfId="471" xr:uid="{00000000-0005-0000-0000-000095000000}"/>
    <cellStyle name="Moneda [0] 2 3 2 3" xfId="391" xr:uid="{00000000-0005-0000-0000-000096000000}"/>
    <cellStyle name="Moneda [0] 2 3 3" xfId="213" xr:uid="{00000000-0005-0000-0000-000097000000}"/>
    <cellStyle name="Moneda [0] 2 3 3 2" xfId="431" xr:uid="{00000000-0005-0000-0000-000098000000}"/>
    <cellStyle name="Moneda [0] 2 3 4" xfId="351" xr:uid="{00000000-0005-0000-0000-000099000000}"/>
    <cellStyle name="Moneda [0] 2 4" xfId="84" xr:uid="{00000000-0005-0000-0000-00009A000000}"/>
    <cellStyle name="Moneda [0] 2 4 2" xfId="263" xr:uid="{00000000-0005-0000-0000-00009B000000}"/>
    <cellStyle name="Moneda [0] 2 4 2 2" xfId="449" xr:uid="{00000000-0005-0000-0000-00009C000000}"/>
    <cellStyle name="Moneda [0] 2 4 3" xfId="193" xr:uid="{00000000-0005-0000-0000-00009D000000}"/>
    <cellStyle name="Moneda [0] 2 4 4" xfId="369" xr:uid="{00000000-0005-0000-0000-00009E000000}"/>
    <cellStyle name="Moneda [0] 2 5" xfId="240" xr:uid="{00000000-0005-0000-0000-00009F000000}"/>
    <cellStyle name="Moneda [0] 2 5 2" xfId="409" xr:uid="{00000000-0005-0000-0000-0000A0000000}"/>
    <cellStyle name="Moneda [0] 2 6" xfId="160" xr:uid="{00000000-0005-0000-0000-0000A1000000}"/>
    <cellStyle name="Moneda [0] 2 6 2" xfId="331" xr:uid="{00000000-0005-0000-0000-0000A2000000}"/>
    <cellStyle name="Moneda [0] 2 7" xfId="315" xr:uid="{00000000-0005-0000-0000-0000A3000000}"/>
    <cellStyle name="Moneda [0] 3" xfId="51" xr:uid="{00000000-0005-0000-0000-0000A4000000}"/>
    <cellStyle name="Moneda [0] 3 2" xfId="58" xr:uid="{00000000-0005-0000-0000-0000A5000000}"/>
    <cellStyle name="Moneda [0] 3 2 2" xfId="130" xr:uid="{00000000-0005-0000-0000-0000A6000000}"/>
    <cellStyle name="Moneda [0] 3 2 2 2" xfId="294" xr:uid="{00000000-0005-0000-0000-0000A7000000}"/>
    <cellStyle name="Moneda [0] 3 2 2 2 2" xfId="461" xr:uid="{00000000-0005-0000-0000-0000A8000000}"/>
    <cellStyle name="Moneda [0] 3 2 2 3" xfId="224" xr:uid="{00000000-0005-0000-0000-0000A9000000}"/>
    <cellStyle name="Moneda [0] 3 2 2 4" xfId="381" xr:uid="{00000000-0005-0000-0000-0000AA000000}"/>
    <cellStyle name="Moneda [0] 3 2 3" xfId="95" xr:uid="{00000000-0005-0000-0000-0000AB000000}"/>
    <cellStyle name="Moneda [0] 3 2 3 2" xfId="274" xr:uid="{00000000-0005-0000-0000-0000AC000000}"/>
    <cellStyle name="Moneda [0] 3 2 3 3" xfId="204" xr:uid="{00000000-0005-0000-0000-0000AD000000}"/>
    <cellStyle name="Moneda [0] 3 2 3 4" xfId="421" xr:uid="{00000000-0005-0000-0000-0000AE000000}"/>
    <cellStyle name="Moneda [0] 3 2 4" xfId="250" xr:uid="{00000000-0005-0000-0000-0000AF000000}"/>
    <cellStyle name="Moneda [0] 3 2 5" xfId="170" xr:uid="{00000000-0005-0000-0000-0000B0000000}"/>
    <cellStyle name="Moneda [0] 3 2 6" xfId="344" xr:uid="{00000000-0005-0000-0000-0000B1000000}"/>
    <cellStyle name="Moneda [0] 3 3" xfId="122" xr:uid="{00000000-0005-0000-0000-0000B2000000}"/>
    <cellStyle name="Moneda [0] 3 3 2" xfId="286" xr:uid="{00000000-0005-0000-0000-0000B3000000}"/>
    <cellStyle name="Moneda [0] 3 3 2 2" xfId="454" xr:uid="{00000000-0005-0000-0000-0000B4000000}"/>
    <cellStyle name="Moneda [0] 3 3 3" xfId="216" xr:uid="{00000000-0005-0000-0000-0000B5000000}"/>
    <cellStyle name="Moneda [0] 3 3 4" xfId="374" xr:uid="{00000000-0005-0000-0000-0000B6000000}"/>
    <cellStyle name="Moneda [0] 3 4" xfId="87" xr:uid="{00000000-0005-0000-0000-0000B7000000}"/>
    <cellStyle name="Moneda [0] 3 4 2" xfId="266" xr:uid="{00000000-0005-0000-0000-0000B8000000}"/>
    <cellStyle name="Moneda [0] 3 4 3" xfId="196" xr:uid="{00000000-0005-0000-0000-0000B9000000}"/>
    <cellStyle name="Moneda [0] 3 4 4" xfId="414" xr:uid="{00000000-0005-0000-0000-0000BA000000}"/>
    <cellStyle name="Moneda [0] 3 5" xfId="243" xr:uid="{00000000-0005-0000-0000-0000BB000000}"/>
    <cellStyle name="Moneda [0] 3 6" xfId="163" xr:uid="{00000000-0005-0000-0000-0000BC000000}"/>
    <cellStyle name="Moneda [0] 3 7" xfId="337" xr:uid="{00000000-0005-0000-0000-0000BD000000}"/>
    <cellStyle name="Moneda [0] 4" xfId="49" xr:uid="{00000000-0005-0000-0000-0000BE000000}"/>
    <cellStyle name="Moneda [0] 4 2" xfId="120" xr:uid="{00000000-0005-0000-0000-0000BF000000}"/>
    <cellStyle name="Moneda [0] 4 2 2" xfId="284" xr:uid="{00000000-0005-0000-0000-0000C0000000}"/>
    <cellStyle name="Moneda [0] 4 2 2 2" xfId="452" xr:uid="{00000000-0005-0000-0000-0000C1000000}"/>
    <cellStyle name="Moneda [0] 4 2 3" xfId="214" xr:uid="{00000000-0005-0000-0000-0000C2000000}"/>
    <cellStyle name="Moneda [0] 4 2 4" xfId="372" xr:uid="{00000000-0005-0000-0000-0000C3000000}"/>
    <cellStyle name="Moneda [0] 4 3" xfId="85" xr:uid="{00000000-0005-0000-0000-0000C4000000}"/>
    <cellStyle name="Moneda [0] 4 3 2" xfId="264" xr:uid="{00000000-0005-0000-0000-0000C5000000}"/>
    <cellStyle name="Moneda [0] 4 3 3" xfId="194" xr:uid="{00000000-0005-0000-0000-0000C6000000}"/>
    <cellStyle name="Moneda [0] 4 3 4" xfId="412" xr:uid="{00000000-0005-0000-0000-0000C7000000}"/>
    <cellStyle name="Moneda [0] 4 4" xfId="241" xr:uid="{00000000-0005-0000-0000-0000C8000000}"/>
    <cellStyle name="Moneda [0] 4 5" xfId="161" xr:uid="{00000000-0005-0000-0000-0000C9000000}"/>
    <cellStyle name="Moneda [0] 4 6" xfId="335" xr:uid="{00000000-0005-0000-0000-0000CA000000}"/>
    <cellStyle name="Moneda [0] 5" xfId="56" xr:uid="{00000000-0005-0000-0000-0000CB000000}"/>
    <cellStyle name="Moneda [0] 5 2" xfId="128" xr:uid="{00000000-0005-0000-0000-0000CC000000}"/>
    <cellStyle name="Moneda [0] 5 2 2" xfId="292" xr:uid="{00000000-0005-0000-0000-0000CD000000}"/>
    <cellStyle name="Moneda [0] 5 2 2 2" xfId="459" xr:uid="{00000000-0005-0000-0000-0000CE000000}"/>
    <cellStyle name="Moneda [0] 5 2 3" xfId="222" xr:uid="{00000000-0005-0000-0000-0000CF000000}"/>
    <cellStyle name="Moneda [0] 5 2 4" xfId="379" xr:uid="{00000000-0005-0000-0000-0000D0000000}"/>
    <cellStyle name="Moneda [0] 5 3" xfId="93" xr:uid="{00000000-0005-0000-0000-0000D1000000}"/>
    <cellStyle name="Moneda [0] 5 3 2" xfId="272" xr:uid="{00000000-0005-0000-0000-0000D2000000}"/>
    <cellStyle name="Moneda [0] 5 3 3" xfId="202" xr:uid="{00000000-0005-0000-0000-0000D3000000}"/>
    <cellStyle name="Moneda [0] 5 3 4" xfId="419" xr:uid="{00000000-0005-0000-0000-0000D4000000}"/>
    <cellStyle name="Moneda [0] 5 4" xfId="248" xr:uid="{00000000-0005-0000-0000-0000D5000000}"/>
    <cellStyle name="Moneda [0] 5 5" xfId="168" xr:uid="{00000000-0005-0000-0000-0000D6000000}"/>
    <cellStyle name="Moneda [0] 5 6" xfId="342" xr:uid="{00000000-0005-0000-0000-0000D7000000}"/>
    <cellStyle name="Moneda [0] 6" xfId="60" xr:uid="{00000000-0005-0000-0000-0000D8000000}"/>
    <cellStyle name="Moneda [0] 6 2" xfId="132" xr:uid="{00000000-0005-0000-0000-0000D9000000}"/>
    <cellStyle name="Moneda [0] 6 2 2" xfId="296" xr:uid="{00000000-0005-0000-0000-0000DA000000}"/>
    <cellStyle name="Moneda [0] 6 2 2 2" xfId="463" xr:uid="{00000000-0005-0000-0000-0000DB000000}"/>
    <cellStyle name="Moneda [0] 6 2 3" xfId="226" xr:uid="{00000000-0005-0000-0000-0000DC000000}"/>
    <cellStyle name="Moneda [0] 6 2 4" xfId="383" xr:uid="{00000000-0005-0000-0000-0000DD000000}"/>
    <cellStyle name="Moneda [0] 6 3" xfId="97" xr:uid="{00000000-0005-0000-0000-0000DE000000}"/>
    <cellStyle name="Moneda [0] 6 3 2" xfId="276" xr:uid="{00000000-0005-0000-0000-0000DF000000}"/>
    <cellStyle name="Moneda [0] 6 3 3" xfId="206" xr:uid="{00000000-0005-0000-0000-0000E0000000}"/>
    <cellStyle name="Moneda [0] 6 3 4" xfId="423" xr:uid="{00000000-0005-0000-0000-0000E1000000}"/>
    <cellStyle name="Moneda [0] 6 4" xfId="252" xr:uid="{00000000-0005-0000-0000-0000E2000000}"/>
    <cellStyle name="Moneda [0] 6 5" xfId="172" xr:uid="{00000000-0005-0000-0000-0000E3000000}"/>
    <cellStyle name="Moneda [0] 6 6" xfId="346" xr:uid="{00000000-0005-0000-0000-0000E4000000}"/>
    <cellStyle name="Moneda [0] 7" xfId="61" xr:uid="{00000000-0005-0000-0000-0000E5000000}"/>
    <cellStyle name="Moneda [0] 7 2" xfId="133" xr:uid="{00000000-0005-0000-0000-0000E6000000}"/>
    <cellStyle name="Moneda [0] 7 2 2" xfId="297" xr:uid="{00000000-0005-0000-0000-0000E7000000}"/>
    <cellStyle name="Moneda [0] 7 2 2 2" xfId="464" xr:uid="{00000000-0005-0000-0000-0000E8000000}"/>
    <cellStyle name="Moneda [0] 7 2 3" xfId="227" xr:uid="{00000000-0005-0000-0000-0000E9000000}"/>
    <cellStyle name="Moneda [0] 7 2 4" xfId="384" xr:uid="{00000000-0005-0000-0000-0000EA000000}"/>
    <cellStyle name="Moneda [0] 7 3" xfId="98" xr:uid="{00000000-0005-0000-0000-0000EB000000}"/>
    <cellStyle name="Moneda [0] 7 3 2" xfId="277" xr:uid="{00000000-0005-0000-0000-0000EC000000}"/>
    <cellStyle name="Moneda [0] 7 3 3" xfId="207" xr:uid="{00000000-0005-0000-0000-0000ED000000}"/>
    <cellStyle name="Moneda [0] 7 3 4" xfId="424" xr:uid="{00000000-0005-0000-0000-0000EE000000}"/>
    <cellStyle name="Moneda [0] 7 4" xfId="253" xr:uid="{00000000-0005-0000-0000-0000EF000000}"/>
    <cellStyle name="Moneda [0] 7 5" xfId="173" xr:uid="{00000000-0005-0000-0000-0000F0000000}"/>
    <cellStyle name="Moneda [0] 7 6" xfId="347" xr:uid="{00000000-0005-0000-0000-0000F1000000}"/>
    <cellStyle name="Moneda [0] 8" xfId="73" xr:uid="{00000000-0005-0000-0000-0000F2000000}"/>
    <cellStyle name="Moneda [0] 8 2" xfId="255" xr:uid="{00000000-0005-0000-0000-0000F3000000}"/>
    <cellStyle name="Moneda [0] 8 2 2" xfId="467" xr:uid="{00000000-0005-0000-0000-0000F4000000}"/>
    <cellStyle name="Moneda [0] 8 2 3" xfId="387" xr:uid="{00000000-0005-0000-0000-0000F5000000}"/>
    <cellStyle name="Moneda [0] 8 3" xfId="185" xr:uid="{00000000-0005-0000-0000-0000F6000000}"/>
    <cellStyle name="Moneda [0] 8 3 2" xfId="427" xr:uid="{00000000-0005-0000-0000-0000F7000000}"/>
    <cellStyle name="Moneda [0] 8 4" xfId="327" xr:uid="{00000000-0005-0000-0000-0000F8000000}"/>
    <cellStyle name="Moneda [0] 9" xfId="349" xr:uid="{00000000-0005-0000-0000-0000F9000000}"/>
    <cellStyle name="Moneda [0] 9 2" xfId="389" xr:uid="{00000000-0005-0000-0000-0000FA000000}"/>
    <cellStyle name="Moneda [0] 9 2 2" xfId="469" xr:uid="{00000000-0005-0000-0000-0000FB000000}"/>
    <cellStyle name="Moneda [0] 9 3" xfId="429" xr:uid="{00000000-0005-0000-0000-0000FC000000}"/>
    <cellStyle name="Moneda 10" xfId="99" xr:uid="{00000000-0005-0000-0000-0000FD000000}"/>
    <cellStyle name="Moneda 10 2" xfId="278" xr:uid="{00000000-0005-0000-0000-0000FE000000}"/>
    <cellStyle name="Moneda 10 2 2" xfId="473" xr:uid="{00000000-0005-0000-0000-0000FF000000}"/>
    <cellStyle name="Moneda 10 2 3" xfId="393" xr:uid="{00000000-0005-0000-0000-000000010000}"/>
    <cellStyle name="Moneda 10 3" xfId="208" xr:uid="{00000000-0005-0000-0000-000001010000}"/>
    <cellStyle name="Moneda 10 3 2" xfId="433" xr:uid="{00000000-0005-0000-0000-000002010000}"/>
    <cellStyle name="Moneda 10 4" xfId="353" xr:uid="{00000000-0005-0000-0000-000003010000}"/>
    <cellStyle name="Moneda 11" xfId="78" xr:uid="{00000000-0005-0000-0000-000004010000}"/>
    <cellStyle name="Moneda 11 2" xfId="258" xr:uid="{00000000-0005-0000-0000-000005010000}"/>
    <cellStyle name="Moneda 11 2 2" xfId="474" xr:uid="{00000000-0005-0000-0000-000006010000}"/>
    <cellStyle name="Moneda 11 2 3" xfId="394" xr:uid="{00000000-0005-0000-0000-000007010000}"/>
    <cellStyle name="Moneda 11 3" xfId="188" xr:uid="{00000000-0005-0000-0000-000008010000}"/>
    <cellStyle name="Moneda 11 3 2" xfId="434" xr:uid="{00000000-0005-0000-0000-000009010000}"/>
    <cellStyle name="Moneda 11 4" xfId="354" xr:uid="{00000000-0005-0000-0000-00000A010000}"/>
    <cellStyle name="Moneda 12" xfId="79" xr:uid="{00000000-0005-0000-0000-00000B010000}"/>
    <cellStyle name="Moneda 12 2" xfId="259" xr:uid="{00000000-0005-0000-0000-00000C010000}"/>
    <cellStyle name="Moneda 12 2 2" xfId="475" xr:uid="{00000000-0005-0000-0000-00000D010000}"/>
    <cellStyle name="Moneda 12 2 3" xfId="395" xr:uid="{00000000-0005-0000-0000-00000E010000}"/>
    <cellStyle name="Moneda 12 3" xfId="189" xr:uid="{00000000-0005-0000-0000-00000F010000}"/>
    <cellStyle name="Moneda 12 3 2" xfId="435" xr:uid="{00000000-0005-0000-0000-000010010000}"/>
    <cellStyle name="Moneda 12 4" xfId="355" xr:uid="{00000000-0005-0000-0000-000011010000}"/>
    <cellStyle name="Moneda 13" xfId="100" xr:uid="{00000000-0005-0000-0000-000012010000}"/>
    <cellStyle name="Moneda 13 2" xfId="279" xr:uid="{00000000-0005-0000-0000-000013010000}"/>
    <cellStyle name="Moneda 13 2 2" xfId="476" xr:uid="{00000000-0005-0000-0000-000014010000}"/>
    <cellStyle name="Moneda 13 2 3" xfId="396" xr:uid="{00000000-0005-0000-0000-000015010000}"/>
    <cellStyle name="Moneda 13 3" xfId="209" xr:uid="{00000000-0005-0000-0000-000016010000}"/>
    <cellStyle name="Moneda 13 3 2" xfId="436" xr:uid="{00000000-0005-0000-0000-000017010000}"/>
    <cellStyle name="Moneda 13 4" xfId="356" xr:uid="{00000000-0005-0000-0000-000018010000}"/>
    <cellStyle name="Moneda 14" xfId="75" xr:uid="{00000000-0005-0000-0000-000019010000}"/>
    <cellStyle name="Moneda 14 2" xfId="256" xr:uid="{00000000-0005-0000-0000-00001A010000}"/>
    <cellStyle name="Moneda 14 2 2" xfId="477" xr:uid="{00000000-0005-0000-0000-00001B010000}"/>
    <cellStyle name="Moneda 14 2 3" xfId="397" xr:uid="{00000000-0005-0000-0000-00001C010000}"/>
    <cellStyle name="Moneda 14 3" xfId="186" xr:uid="{00000000-0005-0000-0000-00001D010000}"/>
    <cellStyle name="Moneda 14 3 2" xfId="437" xr:uid="{00000000-0005-0000-0000-00001E010000}"/>
    <cellStyle name="Moneda 14 4" xfId="357" xr:uid="{00000000-0005-0000-0000-00001F010000}"/>
    <cellStyle name="Moneda 15" xfId="77" xr:uid="{00000000-0005-0000-0000-000020010000}"/>
    <cellStyle name="Moneda 15 2" xfId="257" xr:uid="{00000000-0005-0000-0000-000021010000}"/>
    <cellStyle name="Moneda 15 2 2" xfId="478" xr:uid="{00000000-0005-0000-0000-000022010000}"/>
    <cellStyle name="Moneda 15 2 3" xfId="398" xr:uid="{00000000-0005-0000-0000-000023010000}"/>
    <cellStyle name="Moneda 15 3" xfId="187" xr:uid="{00000000-0005-0000-0000-000024010000}"/>
    <cellStyle name="Moneda 15 3 2" xfId="438" xr:uid="{00000000-0005-0000-0000-000025010000}"/>
    <cellStyle name="Moneda 15 4" xfId="358" xr:uid="{00000000-0005-0000-0000-000026010000}"/>
    <cellStyle name="Moneda 16" xfId="123" xr:uid="{00000000-0005-0000-0000-000027010000}"/>
    <cellStyle name="Moneda 16 2" xfId="287" xr:uid="{00000000-0005-0000-0000-000028010000}"/>
    <cellStyle name="Moneda 16 2 2" xfId="479" xr:uid="{00000000-0005-0000-0000-000029010000}"/>
    <cellStyle name="Moneda 16 2 3" xfId="399" xr:uid="{00000000-0005-0000-0000-00002A010000}"/>
    <cellStyle name="Moneda 16 3" xfId="217" xr:uid="{00000000-0005-0000-0000-00002B010000}"/>
    <cellStyle name="Moneda 16 3 2" xfId="439" xr:uid="{00000000-0005-0000-0000-00002C010000}"/>
    <cellStyle name="Moneda 16 4" xfId="359" xr:uid="{00000000-0005-0000-0000-00002D010000}"/>
    <cellStyle name="Moneda 17" xfId="136" xr:uid="{00000000-0005-0000-0000-00002E010000}"/>
    <cellStyle name="Moneda 17 2" xfId="300" xr:uid="{00000000-0005-0000-0000-00002F010000}"/>
    <cellStyle name="Moneda 17 2 2" xfId="480" xr:uid="{00000000-0005-0000-0000-000030010000}"/>
    <cellStyle name="Moneda 17 2 3" xfId="400" xr:uid="{00000000-0005-0000-0000-000031010000}"/>
    <cellStyle name="Moneda 17 3" xfId="230" xr:uid="{00000000-0005-0000-0000-000032010000}"/>
    <cellStyle name="Moneda 17 3 2" xfId="440" xr:uid="{00000000-0005-0000-0000-000033010000}"/>
    <cellStyle name="Moneda 17 4" xfId="360" xr:uid="{00000000-0005-0000-0000-000034010000}"/>
    <cellStyle name="Moneda 18" xfId="134" xr:uid="{00000000-0005-0000-0000-000035010000}"/>
    <cellStyle name="Moneda 18 2" xfId="298" xr:uid="{00000000-0005-0000-0000-000036010000}"/>
    <cellStyle name="Moneda 18 2 2" xfId="481" xr:uid="{00000000-0005-0000-0000-000037010000}"/>
    <cellStyle name="Moneda 18 2 3" xfId="401" xr:uid="{00000000-0005-0000-0000-000038010000}"/>
    <cellStyle name="Moneda 18 3" xfId="228" xr:uid="{00000000-0005-0000-0000-000039010000}"/>
    <cellStyle name="Moneda 18 3 2" xfId="441" xr:uid="{00000000-0005-0000-0000-00003A010000}"/>
    <cellStyle name="Moneda 18 4" xfId="361" xr:uid="{00000000-0005-0000-0000-00003B010000}"/>
    <cellStyle name="Moneda 19" xfId="135" xr:uid="{00000000-0005-0000-0000-00003C010000}"/>
    <cellStyle name="Moneda 19 2" xfId="299" xr:uid="{00000000-0005-0000-0000-00003D010000}"/>
    <cellStyle name="Moneda 19 2 2" xfId="482" xr:uid="{00000000-0005-0000-0000-00003E010000}"/>
    <cellStyle name="Moneda 19 2 3" xfId="402" xr:uid="{00000000-0005-0000-0000-00003F010000}"/>
    <cellStyle name="Moneda 19 3" xfId="229" xr:uid="{00000000-0005-0000-0000-000040010000}"/>
    <cellStyle name="Moneda 19 3 2" xfId="442" xr:uid="{00000000-0005-0000-0000-000041010000}"/>
    <cellStyle name="Moneda 19 4" xfId="362" xr:uid="{00000000-0005-0000-0000-000042010000}"/>
    <cellStyle name="Moneda 2" xfId="47" xr:uid="{00000000-0005-0000-0000-000043010000}"/>
    <cellStyle name="Moneda 2 2" xfId="83" xr:uid="{00000000-0005-0000-0000-000044010000}"/>
    <cellStyle name="Moneda 2 2 2" xfId="517" xr:uid="{00000000-0005-0000-0000-000045010000}"/>
    <cellStyle name="Moneda 2 3" xfId="118" xr:uid="{00000000-0005-0000-0000-000046010000}"/>
    <cellStyle name="Moneda 2 4" xfId="65" xr:uid="{00000000-0005-0000-0000-000047010000}"/>
    <cellStyle name="Moneda 2 4 2" xfId="254" xr:uid="{00000000-0005-0000-0000-000048010000}"/>
    <cellStyle name="Moneda 2 4 3" xfId="176" xr:uid="{00000000-0005-0000-0000-000049010000}"/>
    <cellStyle name="Moneda 2 5" xfId="145" xr:uid="{00000000-0005-0000-0000-00004A010000}"/>
    <cellStyle name="Moneda 2 5 2" xfId="309" xr:uid="{00000000-0005-0000-0000-00004B010000}"/>
    <cellStyle name="Moneda 2 6" xfId="316" xr:uid="{00000000-0005-0000-0000-00004C010000}"/>
    <cellStyle name="Moneda 20" xfId="64" xr:uid="{00000000-0005-0000-0000-00004D010000}"/>
    <cellStyle name="Moneda 20 2" xfId="175" xr:uid="{00000000-0005-0000-0000-00004E010000}"/>
    <cellStyle name="Moneda 20 2 2" xfId="483" xr:uid="{00000000-0005-0000-0000-00004F010000}"/>
    <cellStyle name="Moneda 20 2 3" xfId="403" xr:uid="{00000000-0005-0000-0000-000050010000}"/>
    <cellStyle name="Moneda 20 3" xfId="443" xr:uid="{00000000-0005-0000-0000-000051010000}"/>
    <cellStyle name="Moneda 20 4" xfId="363" xr:uid="{00000000-0005-0000-0000-000052010000}"/>
    <cellStyle name="Moneda 21" xfId="231" xr:uid="{00000000-0005-0000-0000-000053010000}"/>
    <cellStyle name="Moneda 21 2" xfId="404" xr:uid="{00000000-0005-0000-0000-000054010000}"/>
    <cellStyle name="Moneda 21 2 2" xfId="484" xr:uid="{00000000-0005-0000-0000-000055010000}"/>
    <cellStyle name="Moneda 21 3" xfId="444" xr:uid="{00000000-0005-0000-0000-000056010000}"/>
    <cellStyle name="Moneda 21 4" xfId="364" xr:uid="{00000000-0005-0000-0000-000057010000}"/>
    <cellStyle name="Moneda 22" xfId="232" xr:uid="{00000000-0005-0000-0000-000058010000}"/>
    <cellStyle name="Moneda 22 2" xfId="405" xr:uid="{00000000-0005-0000-0000-000059010000}"/>
    <cellStyle name="Moneda 22 2 2" xfId="485" xr:uid="{00000000-0005-0000-0000-00005A010000}"/>
    <cellStyle name="Moneda 22 3" xfId="445" xr:uid="{00000000-0005-0000-0000-00005B010000}"/>
    <cellStyle name="Moneda 22 4" xfId="365" xr:uid="{00000000-0005-0000-0000-00005C010000}"/>
    <cellStyle name="Moneda 23" xfId="233" xr:uid="{00000000-0005-0000-0000-00005D010000}"/>
    <cellStyle name="Moneda 23 2" xfId="465" xr:uid="{00000000-0005-0000-0000-00005E010000}"/>
    <cellStyle name="Moneda 23 3" xfId="385" xr:uid="{00000000-0005-0000-0000-00005F010000}"/>
    <cellStyle name="Moneda 24" xfId="234" xr:uid="{00000000-0005-0000-0000-000060010000}"/>
    <cellStyle name="Moneda 24 2" xfId="425" xr:uid="{00000000-0005-0000-0000-000061010000}"/>
    <cellStyle name="Moneda 25" xfId="301" xr:uid="{00000000-0005-0000-0000-000062010000}"/>
    <cellStyle name="Moneda 25 2" xfId="490" xr:uid="{00000000-0005-0000-0000-000063010000}"/>
    <cellStyle name="Moneda 26" xfId="310" xr:uid="{00000000-0005-0000-0000-000064010000}"/>
    <cellStyle name="Moneda 26 2" xfId="491" xr:uid="{00000000-0005-0000-0000-000065010000}"/>
    <cellStyle name="Moneda 27" xfId="235" xr:uid="{00000000-0005-0000-0000-000066010000}"/>
    <cellStyle name="Moneda 27 2" xfId="492" xr:uid="{00000000-0005-0000-0000-000067010000}"/>
    <cellStyle name="Moneda 28" xfId="236" xr:uid="{00000000-0005-0000-0000-000068010000}"/>
    <cellStyle name="Moneda 28 2" xfId="493" xr:uid="{00000000-0005-0000-0000-000069010000}"/>
    <cellStyle name="Moneda 29" xfId="148" xr:uid="{00000000-0005-0000-0000-00006A010000}"/>
    <cellStyle name="Moneda 29 2" xfId="495" xr:uid="{00000000-0005-0000-0000-00006B010000}"/>
    <cellStyle name="Moneda 3" xfId="50" xr:uid="{00000000-0005-0000-0000-00006C010000}"/>
    <cellStyle name="Moneda 3 2" xfId="57" xr:uid="{00000000-0005-0000-0000-00006D010000}"/>
    <cellStyle name="Moneda 3 2 2" xfId="129" xr:uid="{00000000-0005-0000-0000-00006E010000}"/>
    <cellStyle name="Moneda 3 2 2 2" xfId="293" xr:uid="{00000000-0005-0000-0000-00006F010000}"/>
    <cellStyle name="Moneda 3 2 2 2 2" xfId="460" xr:uid="{00000000-0005-0000-0000-000070010000}"/>
    <cellStyle name="Moneda 3 2 2 3" xfId="223" xr:uid="{00000000-0005-0000-0000-000071010000}"/>
    <cellStyle name="Moneda 3 2 2 4" xfId="380" xr:uid="{00000000-0005-0000-0000-000072010000}"/>
    <cellStyle name="Moneda 3 2 3" xfId="94" xr:uid="{00000000-0005-0000-0000-000073010000}"/>
    <cellStyle name="Moneda 3 2 3 2" xfId="273" xr:uid="{00000000-0005-0000-0000-000074010000}"/>
    <cellStyle name="Moneda 3 2 3 3" xfId="203" xr:uid="{00000000-0005-0000-0000-000075010000}"/>
    <cellStyle name="Moneda 3 2 3 4" xfId="420" xr:uid="{00000000-0005-0000-0000-000076010000}"/>
    <cellStyle name="Moneda 3 2 4" xfId="249" xr:uid="{00000000-0005-0000-0000-000077010000}"/>
    <cellStyle name="Moneda 3 2 5" xfId="169" xr:uid="{00000000-0005-0000-0000-000078010000}"/>
    <cellStyle name="Moneda 3 2 6" xfId="343" xr:uid="{00000000-0005-0000-0000-000079010000}"/>
    <cellStyle name="Moneda 3 3" xfId="86" xr:uid="{00000000-0005-0000-0000-00007A010000}"/>
    <cellStyle name="Moneda 3 3 2" xfId="265" xr:uid="{00000000-0005-0000-0000-00007B010000}"/>
    <cellStyle name="Moneda 3 3 2 2" xfId="453" xr:uid="{00000000-0005-0000-0000-00007C010000}"/>
    <cellStyle name="Moneda 3 3 3" xfId="195" xr:uid="{00000000-0005-0000-0000-00007D010000}"/>
    <cellStyle name="Moneda 3 3 4" xfId="373" xr:uid="{00000000-0005-0000-0000-00007E010000}"/>
    <cellStyle name="Moneda 3 4" xfId="121" xr:uid="{00000000-0005-0000-0000-00007F010000}"/>
    <cellStyle name="Moneda 3 4 2" xfId="285" xr:uid="{00000000-0005-0000-0000-000080010000}"/>
    <cellStyle name="Moneda 3 4 3" xfId="215" xr:uid="{00000000-0005-0000-0000-000081010000}"/>
    <cellStyle name="Moneda 3 4 4" xfId="413" xr:uid="{00000000-0005-0000-0000-000082010000}"/>
    <cellStyle name="Moneda 3 5" xfId="66" xr:uid="{00000000-0005-0000-0000-000083010000}"/>
    <cellStyle name="Moneda 3 5 2" xfId="177" xr:uid="{00000000-0005-0000-0000-000084010000}"/>
    <cellStyle name="Moneda 3 6" xfId="242" xr:uid="{00000000-0005-0000-0000-000085010000}"/>
    <cellStyle name="Moneda 3 7" xfId="162" xr:uid="{00000000-0005-0000-0000-000086010000}"/>
    <cellStyle name="Moneda 3 8" xfId="336" xr:uid="{00000000-0005-0000-0000-000087010000}"/>
    <cellStyle name="Moneda 30" xfId="158" xr:uid="{00000000-0005-0000-0000-000088010000}"/>
    <cellStyle name="Moneda 30 2" xfId="496" xr:uid="{00000000-0005-0000-0000-000089010000}"/>
    <cellStyle name="Moneda 31" xfId="499" xr:uid="{00000000-0005-0000-0000-00008A010000}"/>
    <cellStyle name="Moneda 32" xfId="500" xr:uid="{00000000-0005-0000-0000-00008B010000}"/>
    <cellStyle name="Moneda 33" xfId="320" xr:uid="{00000000-0005-0000-0000-00008C010000}"/>
    <cellStyle name="Moneda 34" xfId="321" xr:uid="{00000000-0005-0000-0000-00008D010000}"/>
    <cellStyle name="Moneda 35" xfId="527" xr:uid="{00000000-0005-0000-0000-00008E010000}"/>
    <cellStyle name="Moneda 36" xfId="526" xr:uid="{00000000-0005-0000-0000-00008F010000}"/>
    <cellStyle name="Moneda 37" xfId="314" xr:uid="{00000000-0005-0000-0000-000090010000}"/>
    <cellStyle name="Moneda 38" xfId="318" xr:uid="{00000000-0005-0000-0000-000091010000}"/>
    <cellStyle name="Moneda 39" xfId="319" xr:uid="{00000000-0005-0000-0000-000092010000}"/>
    <cellStyle name="Moneda 4" xfId="43" xr:uid="{00000000-0005-0000-0000-000093010000}"/>
    <cellStyle name="Moneda 4 2" xfId="80" xr:uid="{00000000-0005-0000-0000-000094010000}"/>
    <cellStyle name="Moneda 4 2 2" xfId="260" xr:uid="{00000000-0005-0000-0000-000095010000}"/>
    <cellStyle name="Moneda 4 2 2 2" xfId="450" xr:uid="{00000000-0005-0000-0000-000096010000}"/>
    <cellStyle name="Moneda 4 2 3" xfId="190" xr:uid="{00000000-0005-0000-0000-000097010000}"/>
    <cellStyle name="Moneda 4 2 4" xfId="370" xr:uid="{00000000-0005-0000-0000-000098010000}"/>
    <cellStyle name="Moneda 4 3" xfId="115" xr:uid="{00000000-0005-0000-0000-000099010000}"/>
    <cellStyle name="Moneda 4 3 2" xfId="280" xr:uid="{00000000-0005-0000-0000-00009A010000}"/>
    <cellStyle name="Moneda 4 3 3" xfId="210" xr:uid="{00000000-0005-0000-0000-00009B010000}"/>
    <cellStyle name="Moneda 4 3 4" xfId="410" xr:uid="{00000000-0005-0000-0000-00009C010000}"/>
    <cellStyle name="Moneda 4 4" xfId="70" xr:uid="{00000000-0005-0000-0000-00009D010000}"/>
    <cellStyle name="Moneda 4 4 2" xfId="181" xr:uid="{00000000-0005-0000-0000-00009E010000}"/>
    <cellStyle name="Moneda 4 5" xfId="237" xr:uid="{00000000-0005-0000-0000-00009F010000}"/>
    <cellStyle name="Moneda 4 6" xfId="156" xr:uid="{00000000-0005-0000-0000-0000A0010000}"/>
    <cellStyle name="Moneda 4 7" xfId="333" xr:uid="{00000000-0005-0000-0000-0000A1010000}"/>
    <cellStyle name="Moneda 40" xfId="529" xr:uid="{00000000-0005-0000-0000-0000A2010000}"/>
    <cellStyle name="Moneda 41" xfId="532" xr:uid="{00000000-0005-0000-0000-0000A3010000}"/>
    <cellStyle name="Moneda 42" xfId="323" xr:uid="{00000000-0005-0000-0000-0000A4010000}"/>
    <cellStyle name="Moneda 43" xfId="531" xr:uid="{00000000-0005-0000-0000-0000A5010000}"/>
    <cellStyle name="Moneda 44" xfId="533" xr:uid="{00000000-0005-0000-0000-0000A6010000}"/>
    <cellStyle name="Moneda 45" xfId="530" xr:uid="{00000000-0005-0000-0000-0000A7010000}"/>
    <cellStyle name="Moneda 46" xfId="137" xr:uid="{00000000-0005-0000-0000-0000A8010000}"/>
    <cellStyle name="Moneda 47" xfId="536" xr:uid="{00000000-0005-0000-0000-0000A9010000}"/>
    <cellStyle name="Moneda 48" xfId="537" xr:uid="{00000000-0005-0000-0000-0000AA010000}"/>
    <cellStyle name="Moneda 49" xfId="534" xr:uid="{00000000-0005-0000-0000-0000AB010000}"/>
    <cellStyle name="Moneda 5" xfId="44" xr:uid="{00000000-0005-0000-0000-0000AC010000}"/>
    <cellStyle name="Moneda 5 2" xfId="116" xr:uid="{00000000-0005-0000-0000-0000AD010000}"/>
    <cellStyle name="Moneda 5 2 2" xfId="281" xr:uid="{00000000-0005-0000-0000-0000AE010000}"/>
    <cellStyle name="Moneda 5 2 2 2" xfId="451" xr:uid="{00000000-0005-0000-0000-0000AF010000}"/>
    <cellStyle name="Moneda 5 2 3" xfId="211" xr:uid="{00000000-0005-0000-0000-0000B0010000}"/>
    <cellStyle name="Moneda 5 2 4" xfId="371" xr:uid="{00000000-0005-0000-0000-0000B1010000}"/>
    <cellStyle name="Moneda 5 3" xfId="81" xr:uid="{00000000-0005-0000-0000-0000B2010000}"/>
    <cellStyle name="Moneda 5 3 2" xfId="261" xr:uid="{00000000-0005-0000-0000-0000B3010000}"/>
    <cellStyle name="Moneda 5 3 3" xfId="191" xr:uid="{00000000-0005-0000-0000-0000B4010000}"/>
    <cellStyle name="Moneda 5 3 4" xfId="411" xr:uid="{00000000-0005-0000-0000-0000B5010000}"/>
    <cellStyle name="Moneda 5 4" xfId="238" xr:uid="{00000000-0005-0000-0000-0000B6010000}"/>
    <cellStyle name="Moneda 5 5" xfId="157" xr:uid="{00000000-0005-0000-0000-0000B7010000}"/>
    <cellStyle name="Moneda 5 6" xfId="334" xr:uid="{00000000-0005-0000-0000-0000B8010000}"/>
    <cellStyle name="Moneda 50" xfId="535" xr:uid="{00000000-0005-0000-0000-0000B9010000}"/>
    <cellStyle name="Moneda 6" xfId="52" xr:uid="{00000000-0005-0000-0000-0000BA010000}"/>
    <cellStyle name="Moneda 6 2" xfId="124" xr:uid="{00000000-0005-0000-0000-0000BB010000}"/>
    <cellStyle name="Moneda 6 2 2" xfId="288" xr:uid="{00000000-0005-0000-0000-0000BC010000}"/>
    <cellStyle name="Moneda 6 2 2 2" xfId="455" xr:uid="{00000000-0005-0000-0000-0000BD010000}"/>
    <cellStyle name="Moneda 6 2 3" xfId="218" xr:uid="{00000000-0005-0000-0000-0000BE010000}"/>
    <cellStyle name="Moneda 6 2 4" xfId="375" xr:uid="{00000000-0005-0000-0000-0000BF010000}"/>
    <cellStyle name="Moneda 6 3" xfId="89" xr:uid="{00000000-0005-0000-0000-0000C0010000}"/>
    <cellStyle name="Moneda 6 3 2" xfId="268" xr:uid="{00000000-0005-0000-0000-0000C1010000}"/>
    <cellStyle name="Moneda 6 3 3" xfId="198" xr:uid="{00000000-0005-0000-0000-0000C2010000}"/>
    <cellStyle name="Moneda 6 3 4" xfId="415" xr:uid="{00000000-0005-0000-0000-0000C3010000}"/>
    <cellStyle name="Moneda 6 4" xfId="244" xr:uid="{00000000-0005-0000-0000-0000C4010000}"/>
    <cellStyle name="Moneda 6 5" xfId="164" xr:uid="{00000000-0005-0000-0000-0000C5010000}"/>
    <cellStyle name="Moneda 6 6" xfId="338" xr:uid="{00000000-0005-0000-0000-0000C6010000}"/>
    <cellStyle name="Moneda 7" xfId="53" xr:uid="{00000000-0005-0000-0000-0000C7010000}"/>
    <cellStyle name="Moneda 7 2" xfId="125" xr:uid="{00000000-0005-0000-0000-0000C8010000}"/>
    <cellStyle name="Moneda 7 2 2" xfId="289" xr:uid="{00000000-0005-0000-0000-0000C9010000}"/>
    <cellStyle name="Moneda 7 2 2 2" xfId="456" xr:uid="{00000000-0005-0000-0000-0000CA010000}"/>
    <cellStyle name="Moneda 7 2 3" xfId="219" xr:uid="{00000000-0005-0000-0000-0000CB010000}"/>
    <cellStyle name="Moneda 7 2 4" xfId="376" xr:uid="{00000000-0005-0000-0000-0000CC010000}"/>
    <cellStyle name="Moneda 7 3" xfId="90" xr:uid="{00000000-0005-0000-0000-0000CD010000}"/>
    <cellStyle name="Moneda 7 3 2" xfId="269" xr:uid="{00000000-0005-0000-0000-0000CE010000}"/>
    <cellStyle name="Moneda 7 3 3" xfId="199" xr:uid="{00000000-0005-0000-0000-0000CF010000}"/>
    <cellStyle name="Moneda 7 3 4" xfId="416" xr:uid="{00000000-0005-0000-0000-0000D0010000}"/>
    <cellStyle name="Moneda 7 4" xfId="245" xr:uid="{00000000-0005-0000-0000-0000D1010000}"/>
    <cellStyle name="Moneda 7 5" xfId="165" xr:uid="{00000000-0005-0000-0000-0000D2010000}"/>
    <cellStyle name="Moneda 7 6" xfId="339" xr:uid="{00000000-0005-0000-0000-0000D3010000}"/>
    <cellStyle name="Moneda 74" xfId="72" xr:uid="{00000000-0005-0000-0000-0000D4010000}"/>
    <cellStyle name="Moneda 74 2" xfId="184" xr:uid="{00000000-0005-0000-0000-0000D5010000}"/>
    <cellStyle name="Moneda 8" xfId="59" xr:uid="{00000000-0005-0000-0000-0000D6010000}"/>
    <cellStyle name="Moneda 8 2" xfId="131" xr:uid="{00000000-0005-0000-0000-0000D7010000}"/>
    <cellStyle name="Moneda 8 2 2" xfId="295" xr:uid="{00000000-0005-0000-0000-0000D8010000}"/>
    <cellStyle name="Moneda 8 2 2 2" xfId="462" xr:uid="{00000000-0005-0000-0000-0000D9010000}"/>
    <cellStyle name="Moneda 8 2 3" xfId="225" xr:uid="{00000000-0005-0000-0000-0000DA010000}"/>
    <cellStyle name="Moneda 8 2 4" xfId="382" xr:uid="{00000000-0005-0000-0000-0000DB010000}"/>
    <cellStyle name="Moneda 8 3" xfId="96" xr:uid="{00000000-0005-0000-0000-0000DC010000}"/>
    <cellStyle name="Moneda 8 3 2" xfId="275" xr:uid="{00000000-0005-0000-0000-0000DD010000}"/>
    <cellStyle name="Moneda 8 3 3" xfId="205" xr:uid="{00000000-0005-0000-0000-0000DE010000}"/>
    <cellStyle name="Moneda 8 3 4" xfId="422" xr:uid="{00000000-0005-0000-0000-0000DF010000}"/>
    <cellStyle name="Moneda 8 4" xfId="251" xr:uid="{00000000-0005-0000-0000-0000E0010000}"/>
    <cellStyle name="Moneda 8 5" xfId="171" xr:uid="{00000000-0005-0000-0000-0000E1010000}"/>
    <cellStyle name="Moneda 8 6" xfId="345" xr:uid="{00000000-0005-0000-0000-0000E2010000}"/>
    <cellStyle name="Moneda 9" xfId="88" xr:uid="{00000000-0005-0000-0000-0000E3010000}"/>
    <cellStyle name="Moneda 9 2" xfId="267" xr:uid="{00000000-0005-0000-0000-0000E4010000}"/>
    <cellStyle name="Moneda 9 2 2" xfId="472" xr:uid="{00000000-0005-0000-0000-0000E5010000}"/>
    <cellStyle name="Moneda 9 2 3" xfId="392" xr:uid="{00000000-0005-0000-0000-0000E6010000}"/>
    <cellStyle name="Moneda 9 3" xfId="197" xr:uid="{00000000-0005-0000-0000-0000E7010000}"/>
    <cellStyle name="Moneda 9 3 2" xfId="432" xr:uid="{00000000-0005-0000-0000-0000E8010000}"/>
    <cellStyle name="Moneda 9 4" xfId="352" xr:uid="{00000000-0005-0000-0000-0000E9010000}"/>
    <cellStyle name="Neutral 2" xfId="138" xr:uid="{00000000-0005-0000-0000-0000EA010000}"/>
    <cellStyle name="Neutral 2 2" xfId="302" xr:uid="{00000000-0005-0000-0000-0000EB010000}"/>
    <cellStyle name="Neutral 2 3" xfId="149" xr:uid="{00000000-0005-0000-0000-0000EC010000}"/>
    <cellStyle name="Neutral 2 4" xfId="502" xr:uid="{00000000-0005-0000-0000-0000ED010000}"/>
    <cellStyle name="Neutral 3" xfId="322" xr:uid="{00000000-0005-0000-0000-0000EE010000}"/>
    <cellStyle name="Neutral 4" xfId="36" xr:uid="{00000000-0005-0000-0000-0000EF010000}"/>
    <cellStyle name="Normal" xfId="0" builtinId="0"/>
    <cellStyle name="Normal 10" xfId="523" xr:uid="{00000000-0005-0000-0000-0000F1010000}"/>
    <cellStyle name="Normal 13 2" xfId="71" xr:uid="{00000000-0005-0000-0000-0000F2010000}"/>
    <cellStyle name="Normal 13 2 2" xfId="183" xr:uid="{00000000-0005-0000-0000-0000F3010000}"/>
    <cellStyle name="Normal 2" xfId="67" xr:uid="{00000000-0005-0000-0000-0000F4010000}"/>
    <cellStyle name="Normal 2 2" xfId="1" xr:uid="{00000000-0005-0000-0000-0000F5010000}"/>
    <cellStyle name="Normal 2 2 2" xfId="182" xr:uid="{00000000-0005-0000-0000-0000F6010000}"/>
    <cellStyle name="Normal 2 2 2 2" xfId="488" xr:uid="{00000000-0005-0000-0000-0000F7010000}"/>
    <cellStyle name="Normal 2 2 3" xfId="317" xr:uid="{00000000-0005-0000-0000-0000F8010000}"/>
    <cellStyle name="Normal 2 3" xfId="178" xr:uid="{00000000-0005-0000-0000-0000F9010000}"/>
    <cellStyle name="Normal 2 3 2" xfId="325" xr:uid="{00000000-0005-0000-0000-0000FA010000}"/>
    <cellStyle name="Normal 3" xfId="68" xr:uid="{00000000-0005-0000-0000-0000FB010000}"/>
    <cellStyle name="Normal 3 2" xfId="179" xr:uid="{00000000-0005-0000-0000-0000FC010000}"/>
    <cellStyle name="Normal 3 2 2" xfId="330" xr:uid="{00000000-0005-0000-0000-0000FD010000}"/>
    <cellStyle name="Normal 3 3" xfId="326" xr:uid="{00000000-0005-0000-0000-0000FE010000}"/>
    <cellStyle name="Normal 4" xfId="74" xr:uid="{00000000-0005-0000-0000-0000FF010000}"/>
    <cellStyle name="Normal 4 2" xfId="332" xr:uid="{00000000-0005-0000-0000-000000020000}"/>
    <cellStyle name="Normal 4 3" xfId="328" xr:uid="{00000000-0005-0000-0000-000001020000}"/>
    <cellStyle name="Normal 5" xfId="101" xr:uid="{00000000-0005-0000-0000-000002020000}"/>
    <cellStyle name="Normal 5 2" xfId="486" xr:uid="{00000000-0005-0000-0000-000003020000}"/>
    <cellStyle name="Normal 6" xfId="62" xr:uid="{00000000-0005-0000-0000-000004020000}"/>
    <cellStyle name="Normal 6 2" xfId="487" xr:uid="{00000000-0005-0000-0000-000005020000}"/>
    <cellStyle name="Normal 7" xfId="489" xr:uid="{00000000-0005-0000-0000-000006020000}"/>
    <cellStyle name="Normal 8" xfId="494" xr:uid="{00000000-0005-0000-0000-000007020000}"/>
    <cellStyle name="Normal 9" xfId="501" xr:uid="{00000000-0005-0000-0000-000008020000}"/>
    <cellStyle name="Notas" xfId="15" builtinId="10" customBuiltin="1"/>
    <cellStyle name="Notas 2" xfId="76" xr:uid="{00000000-0005-0000-0000-00000A020000}"/>
    <cellStyle name="Notas 3" xfId="102" xr:uid="{00000000-0005-0000-0000-00000B020000}"/>
    <cellStyle name="Note" xfId="518" xr:uid="{00000000-0005-0000-0000-00000C020000}"/>
    <cellStyle name="Porcentaje 2" xfId="498" xr:uid="{00000000-0005-0000-0000-00000D020000}"/>
    <cellStyle name="Porcentual 2" xfId="69" xr:uid="{00000000-0005-0000-0000-00000E020000}"/>
    <cellStyle name="Porcentual 2 2" xfId="180" xr:uid="{00000000-0005-0000-0000-00000F020000}"/>
    <cellStyle name="Result" xfId="519" xr:uid="{00000000-0005-0000-0000-000010020000}"/>
    <cellStyle name="Salida" xfId="10" builtinId="21" customBuiltin="1"/>
    <cellStyle name="Status" xfId="520" xr:uid="{00000000-0005-0000-0000-000012020000}"/>
    <cellStyle name="Text" xfId="521" xr:uid="{00000000-0005-0000-0000-000013020000}"/>
    <cellStyle name="Texto de advertencia" xfId="14" builtinId="11" customBuiltin="1"/>
    <cellStyle name="Texto explicativo" xfId="16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ítulo 4" xfId="45" xr:uid="{00000000-0005-0000-0000-000019020000}"/>
    <cellStyle name="Total" xfId="17" builtinId="25" customBuiltin="1"/>
    <cellStyle name="Warning" xfId="522" xr:uid="{00000000-0005-0000-0000-00001B02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21166</xdr:colOff>
      <xdr:row>0</xdr:row>
      <xdr:rowOff>63500</xdr:rowOff>
    </xdr:from>
    <xdr:to>
      <xdr:col>4</xdr:col>
      <xdr:colOff>6350</xdr:colOff>
      <xdr:row>1</xdr:row>
      <xdr:rowOff>301625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3583" y="63500"/>
          <a:ext cx="1211792" cy="608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91.351893749998" createdVersion="5" refreshedVersion="5" minRefreshableVersion="3" recordCount="27" xr:uid="{00000000-000A-0000-FFFF-FFFF0F000000}">
  <cacheSource type="worksheet">
    <worksheetSource ref="A2:AT29" sheet="ESTADO DE CADA FACTURA"/>
  </cacheSource>
  <cacheFields count="46">
    <cacheField name="NIT IPS" numFmtId="0">
      <sharedItems containsSemiMixedTypes="0" containsString="0" containsNumber="1" containsInteger="1" minValue="805016006" maxValue="80501600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61" maxValue="17915"/>
    </cacheField>
    <cacheField name="FACT" numFmtId="0">
      <sharedItems/>
    </cacheField>
    <cacheField name="LLAVE" numFmtId="0">
      <sharedItems/>
    </cacheField>
    <cacheField name="Edad de la cartera" numFmtId="0">
      <sharedItems/>
    </cacheField>
    <cacheField name="IPS Fecha factura" numFmtId="14">
      <sharedItems containsSemiMixedTypes="0" containsNonDate="0" containsDate="1" containsString="0" minDate="2024-07-03T00:00:00" maxDate="2025-03-05T00:00:00"/>
    </cacheField>
    <cacheField name="IPS Fecha radicado" numFmtId="14">
      <sharedItems containsSemiMixedTypes="0" containsNonDate="0" containsDate="1" containsString="0" minDate="2024-07-03T00:00:00" maxDate="2025-03-05T00:00:00"/>
    </cacheField>
    <cacheField name="IPS Valor Factura" numFmtId="173">
      <sharedItems containsSemiMixedTypes="0" containsString="0" containsNumber="1" containsInteger="1" minValue="6000" maxValue="30000"/>
    </cacheField>
    <cacheField name="IPS Saldo Factura" numFmtId="173">
      <sharedItems containsSemiMixedTypes="0" containsString="0" containsNumber="1" containsInteger="1" minValue="6000" maxValue="30000"/>
    </cacheField>
    <cacheField name="Tipo de Contrato" numFmtId="0">
      <sharedItems/>
    </cacheField>
    <cacheField name="CIUDAD" numFmtId="0">
      <sharedItems/>
    </cacheField>
    <cacheField name="Tipo de Prestación" numFmtId="0">
      <sharedItems/>
    </cacheField>
    <cacheField name="Numero de Contrato" numFmtId="0">
      <sharedItems containsNonDate="0" containsString="0" containsBlank="1"/>
    </cacheField>
    <cacheField name="ESTADO EPS 14-05-2025" numFmtId="0">
      <sharedItems count="1">
        <s v="Factura pendiente en programacion de pago"/>
      </sharedItems>
    </cacheField>
    <cacheField name="POR PAGAR SAP" numFmtId="173">
      <sharedItems containsSemiMixedTypes="0" containsString="0" containsNumber="1" containsInteger="1" minValue="6000" maxValue="30000"/>
    </cacheField>
    <cacheField name="DOC CONTA" numFmtId="0">
      <sharedItems containsSemiMixedTypes="0" containsString="0" containsNumber="1" containsInteger="1" minValue="136600797" maxValue="137071656"/>
    </cacheField>
    <cacheField name="ESTADO BOX" numFmtId="0">
      <sharedItems/>
    </cacheField>
    <cacheField name="FECHA FACT" numFmtId="14">
      <sharedItems containsSemiMixedTypes="0" containsNonDate="0" containsDate="1" containsString="0" minDate="2024-07-03T00:00:00" maxDate="2025-03-05T00:00:00"/>
    </cacheField>
    <cacheField name="FECHA RAD" numFmtId="14">
      <sharedItems containsSemiMixedTypes="0" containsNonDate="0" containsDate="1" containsString="0" minDate="2024-07-03T00:00:00" maxDate="2025-03-05T00:00:00"/>
    </cacheField>
    <cacheField name="FECHA LIQ" numFmtId="14">
      <sharedItems containsSemiMixedTypes="0" containsNonDate="0" containsDate="1" containsString="0" minDate="2024-08-21T00:00:00" maxDate="2025-03-26T00:00:00"/>
    </cacheField>
    <cacheField name="DIAS" numFmtId="0">
      <sharedItems containsSemiMixedTypes="0" containsString="0" containsNumber="1" containsInteger="1" minValue="36" maxValue="252"/>
    </cacheField>
    <cacheField name="EDAD" numFmtId="0">
      <sharedItems/>
    </cacheField>
    <cacheField name="Valor_Glosa y Devolución" numFmtId="173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/>
    </cacheField>
    <cacheField name="AMBITO" numFmtId="0">
      <sharedItems containsNonDate="0" containsString="0" containsBlank="1"/>
    </cacheField>
    <cacheField name="Numero Contrato" numFmtId="0">
      <sharedItems/>
    </cacheField>
    <cacheField name="FACTURA CANCELADA" numFmtId="173">
      <sharedItems containsSemiMixedTypes="0" containsString="0" containsNumber="1" containsInteger="1" minValue="0" maxValue="0"/>
    </cacheField>
    <cacheField name="FACTURA DEVUELTA" numFmtId="173">
      <sharedItems containsSemiMixedTypes="0" containsString="0" containsNumber="1" containsInteger="1" minValue="0" maxValue="0"/>
    </cacheField>
    <cacheField name="FACTURA NO RADICADA" numFmtId="173">
      <sharedItems containsSemiMixedTypes="0" containsString="0" containsNumber="1" containsInteger="1" minValue="0" maxValue="0"/>
    </cacheField>
    <cacheField name="VALOR ACEPTADO IPS" numFmtId="173">
      <sharedItems containsSemiMixedTypes="0" containsString="0" containsNumber="1" containsInteger="1" minValue="0" maxValue="0"/>
    </cacheField>
    <cacheField name="VALOR EXTEMPORANEO" numFmtId="173">
      <sharedItems containsSemiMixedTypes="0" containsString="0" containsNumber="1" containsInteger="1" minValue="0" maxValue="0"/>
    </cacheField>
    <cacheField name="GLOSA PDTE" numFmtId="173">
      <sharedItems containsSemiMixedTypes="0" containsString="0" containsNumber="1" containsInteger="1" minValue="0" maxValue="0"/>
    </cacheField>
    <cacheField name="FACTURA EN PROGRAMACION DE PAGO" numFmtId="173">
      <sharedItems containsSemiMixedTypes="0" containsString="0" containsNumber="1" containsInteger="1" minValue="6000" maxValue="30000"/>
    </cacheField>
    <cacheField name="FACTURA EN PROCESO INTERNO" numFmtId="173">
      <sharedItems containsSemiMixedTypes="0" containsString="0" containsNumber="1" containsInteger="1" minValue="0" maxValue="0"/>
    </cacheField>
    <cacheField name="FACTURACION COVID-19" numFmtId="173">
      <sharedItems containsSemiMixedTypes="0" containsString="0" containsNumber="1" containsInteger="1" minValue="0" maxValue="0"/>
    </cacheField>
    <cacheField name="VALO CANCELADO SAP" numFmtId="173">
      <sharedItems containsSemiMixedTypes="0" containsString="0" containsNumber="1" containsInteger="1" minValue="0" maxValue="0"/>
    </cacheField>
    <cacheField name="RETENCION" numFmtId="173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73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7">
  <r>
    <n v="805016006"/>
    <s v="AMIGOS DE LA SALUD AMISALUD SAS"/>
    <s v="AS1"/>
    <n v="17745"/>
    <s v="AS117745"/>
    <s v="805016006_AS117745"/>
    <s v="Mas de 120"/>
    <d v="2024-11-06T00:00:00"/>
    <d v="2024-11-06T00:00:00"/>
    <n v="30000"/>
    <n v="30000"/>
    <s v="Evento"/>
    <s v="Cali"/>
    <s v="Servicio Vacunacion PAI"/>
    <m/>
    <x v="0"/>
    <n v="30000"/>
    <n v="136810037"/>
    <s v="Finalizada"/>
    <d v="2024-11-06T00:00:00"/>
    <d v="2024-11-06T00:00:00"/>
    <d v="2024-11-27T00:00:00"/>
    <n v="154"/>
    <s v="91-180"/>
    <n v="0"/>
    <m/>
    <m/>
    <m/>
    <s v="Servicios ambulatorios"/>
    <m/>
    <s v="CNT-2022-1070"/>
    <n v="0"/>
    <n v="0"/>
    <n v="0"/>
    <n v="0"/>
    <n v="0"/>
    <n v="0"/>
    <n v="30000"/>
    <n v="0"/>
    <n v="0"/>
    <n v="0"/>
    <n v="0"/>
    <m/>
    <m/>
    <m/>
    <n v="0"/>
  </r>
  <r>
    <n v="805016006"/>
    <s v="AMIGOS DE LA SALUD AMISALUD SAS"/>
    <s v="AS1"/>
    <n v="17017"/>
    <s v="AS117017"/>
    <s v="805016006_AS117017"/>
    <s v="Mas de 120"/>
    <d v="2024-08-06T00:00:00"/>
    <d v="2024-08-06T00:00:00"/>
    <n v="12000"/>
    <n v="12000"/>
    <s v="Evento"/>
    <s v="Cali"/>
    <s v="Servicio Vacunacion PAI"/>
    <m/>
    <x v="0"/>
    <n v="12000"/>
    <n v="136600798"/>
    <s v="Finalizada"/>
    <d v="2024-08-06T00:00:00"/>
    <d v="2024-08-06T00:00:00"/>
    <d v="2024-08-21T00:00:00"/>
    <n v="252"/>
    <s v="181-360"/>
    <n v="0"/>
    <m/>
    <m/>
    <m/>
    <s v="Servicios ambulatorios"/>
    <m/>
    <s v="MIG-805016006"/>
    <n v="0"/>
    <n v="0"/>
    <n v="0"/>
    <n v="0"/>
    <n v="0"/>
    <n v="0"/>
    <n v="12000"/>
    <n v="0"/>
    <n v="0"/>
    <n v="0"/>
    <n v="0"/>
    <m/>
    <m/>
    <m/>
    <n v="0"/>
  </r>
  <r>
    <n v="805016006"/>
    <s v="AMIGOS DE LA SALUD AMISALUD SAS"/>
    <s v="AS1"/>
    <n v="17751"/>
    <s v="AS117751"/>
    <s v="805016006_AS117751"/>
    <s v="Mas de 120"/>
    <d v="2024-11-06T00:00:00"/>
    <d v="2024-11-06T00:00:00"/>
    <n v="12000"/>
    <n v="12000"/>
    <s v="Evento"/>
    <s v="Cali"/>
    <s v="Servicio Vacunacion PAI"/>
    <m/>
    <x v="0"/>
    <n v="12000"/>
    <n v="136810043"/>
    <s v="Finalizada"/>
    <d v="2024-11-06T00:00:00"/>
    <d v="2024-11-06T00:00:00"/>
    <d v="2024-11-27T00:00:00"/>
    <n v="154"/>
    <s v="91-180"/>
    <n v="0"/>
    <m/>
    <m/>
    <m/>
    <s v="Servicios ambulatorios"/>
    <m/>
    <s v="CNT-2022-1070"/>
    <n v="0"/>
    <n v="0"/>
    <n v="0"/>
    <n v="0"/>
    <n v="0"/>
    <n v="0"/>
    <n v="12000"/>
    <n v="0"/>
    <n v="0"/>
    <n v="0"/>
    <n v="0"/>
    <m/>
    <m/>
    <m/>
    <n v="0"/>
  </r>
  <r>
    <n v="805016006"/>
    <s v="AMIGOS DE LA SALUD AMISALUD SAS"/>
    <s v="AS1"/>
    <n v="17825"/>
    <s v="AS117825"/>
    <s v="805016006_AS117825"/>
    <s v="Mas de 120"/>
    <d v="2024-12-04T00:00:00"/>
    <d v="2024-12-04T00:00:00"/>
    <n v="12000"/>
    <n v="12000"/>
    <s v="Evento"/>
    <s v="Cali"/>
    <s v="Servicio Vacunacion PAI"/>
    <m/>
    <x v="0"/>
    <n v="12000"/>
    <n v="136876819"/>
    <s v="Finalizada"/>
    <d v="2024-12-04T00:00:00"/>
    <d v="2024-12-04T00:00:00"/>
    <d v="2024-12-13T00:00:00"/>
    <n v="138"/>
    <s v="91-180"/>
    <n v="0"/>
    <m/>
    <m/>
    <m/>
    <s v="Servicios ambulatorios"/>
    <m/>
    <s v="CNT-2022-1070"/>
    <n v="0"/>
    <n v="0"/>
    <n v="0"/>
    <n v="0"/>
    <n v="0"/>
    <n v="0"/>
    <n v="12000"/>
    <n v="0"/>
    <n v="0"/>
    <n v="0"/>
    <n v="0"/>
    <m/>
    <m/>
    <m/>
    <n v="0"/>
  </r>
  <r>
    <n v="805016006"/>
    <s v="AMIGOS DE LA SALUD AMISALUD SAS"/>
    <s v="AS1"/>
    <n v="16749"/>
    <s v="AS116749"/>
    <s v="805016006_AS116749"/>
    <s v="Mas de 120"/>
    <d v="2024-07-03T00:00:00"/>
    <d v="2024-07-03T00:00:00"/>
    <n v="6000"/>
    <n v="6000"/>
    <s v="Evento"/>
    <s v="Cali"/>
    <s v="Servicio Vacunacion PAI"/>
    <m/>
    <x v="0"/>
    <n v="6000"/>
    <n v="136688896"/>
    <s v="Finalizada"/>
    <d v="2024-07-03T00:00:00"/>
    <d v="2024-07-03T00:00:00"/>
    <d v="2024-10-03T00:00:00"/>
    <n v="209"/>
    <s v="181-360"/>
    <n v="0"/>
    <m/>
    <m/>
    <m/>
    <s v="Servicios ambulatorios"/>
    <m/>
    <s v="CNT-2022-1070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AS1"/>
    <n v="16750"/>
    <s v="AS116750"/>
    <s v="805016006_AS116750"/>
    <s v="Mas de 120"/>
    <d v="2024-07-03T00:00:00"/>
    <d v="2024-07-03T00:00:00"/>
    <n v="6000"/>
    <n v="6000"/>
    <s v="Evento"/>
    <s v="Cali"/>
    <s v="Servicio Vacunacion PAI"/>
    <m/>
    <x v="0"/>
    <n v="6000"/>
    <n v="136675376"/>
    <s v="Finalizada"/>
    <d v="2024-07-03T00:00:00"/>
    <d v="2024-07-03T00:00:00"/>
    <d v="2024-09-24T00:00:00"/>
    <n v="218"/>
    <s v="181-360"/>
    <n v="0"/>
    <m/>
    <m/>
    <m/>
    <s v="Servicios ambulatorios"/>
    <m/>
    <s v="MIG-805016006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AS1"/>
    <n v="16751"/>
    <s v="AS116751"/>
    <s v="805016006_AS116751"/>
    <s v="Mas de 120"/>
    <d v="2024-07-03T00:00:00"/>
    <d v="2024-07-03T00:00:00"/>
    <n v="6000"/>
    <n v="6000"/>
    <s v="Evento"/>
    <s v="Cali"/>
    <s v="Servicio Vacunacion PAI"/>
    <m/>
    <x v="0"/>
    <n v="6000"/>
    <n v="136675377"/>
    <s v="Finalizada"/>
    <d v="2024-07-03T00:00:00"/>
    <d v="2024-07-03T00:00:00"/>
    <d v="2024-09-24T00:00:00"/>
    <n v="218"/>
    <s v="181-360"/>
    <n v="0"/>
    <m/>
    <m/>
    <m/>
    <s v="Servicios ambulatorios"/>
    <m/>
    <s v="MIG-805016006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AS1"/>
    <n v="16752"/>
    <s v="AS116752"/>
    <s v="805016006_AS116752"/>
    <s v="Mas de 120"/>
    <d v="2024-07-03T00:00:00"/>
    <d v="2024-07-03T00:00:00"/>
    <n v="6000"/>
    <n v="6000"/>
    <s v="Evento"/>
    <s v="Cali"/>
    <s v="Servicio Vacunacion PAI"/>
    <m/>
    <x v="0"/>
    <n v="6000"/>
    <n v="136675378"/>
    <s v="Finalizada"/>
    <d v="2024-07-03T00:00:00"/>
    <d v="2024-07-03T00:00:00"/>
    <d v="2024-09-24T00:00:00"/>
    <n v="218"/>
    <s v="181-360"/>
    <n v="0"/>
    <m/>
    <m/>
    <m/>
    <s v="Servicios ambulatorios"/>
    <m/>
    <s v="MIG-805016006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AS1"/>
    <n v="16753"/>
    <s v="AS116753"/>
    <s v="805016006_AS116753"/>
    <s v="Mas de 120"/>
    <d v="2024-07-03T00:00:00"/>
    <d v="2024-07-03T00:00:00"/>
    <n v="6000"/>
    <n v="6000"/>
    <s v="Evento"/>
    <s v="Cali"/>
    <s v="Servicio Vacunacion PAI"/>
    <m/>
    <x v="0"/>
    <n v="6000"/>
    <n v="136675379"/>
    <s v="Finalizada"/>
    <d v="2024-07-03T00:00:00"/>
    <d v="2024-07-03T00:00:00"/>
    <d v="2024-09-24T00:00:00"/>
    <n v="218"/>
    <s v="181-360"/>
    <n v="0"/>
    <m/>
    <m/>
    <m/>
    <s v="Servicios ambulatorios"/>
    <m/>
    <s v="MIG-805016006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AS1"/>
    <n v="17016"/>
    <s v="AS117016"/>
    <s v="805016006_AS117016"/>
    <s v="Mas de 120"/>
    <d v="2024-08-06T00:00:00"/>
    <d v="2024-08-06T00:00:00"/>
    <n v="6000"/>
    <n v="6000"/>
    <s v="Evento"/>
    <s v="Cali"/>
    <s v="Servicio Vacunacion PAI"/>
    <m/>
    <x v="0"/>
    <n v="6000"/>
    <n v="136600797"/>
    <s v="Finalizada"/>
    <d v="2024-08-06T00:00:00"/>
    <d v="2024-08-06T00:00:00"/>
    <d v="2024-08-21T00:00:00"/>
    <n v="252"/>
    <s v="181-360"/>
    <n v="0"/>
    <m/>
    <m/>
    <m/>
    <s v="Servicios ambulatorios"/>
    <m/>
    <s v="MIG-805016006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AS1"/>
    <n v="17019"/>
    <s v="AS117019"/>
    <s v="805016006_AS117019"/>
    <s v="Mas de 120"/>
    <d v="2024-08-06T00:00:00"/>
    <d v="2024-08-06T00:00:00"/>
    <n v="6000"/>
    <n v="6000"/>
    <s v="Evento"/>
    <s v="Cali"/>
    <s v="Servicio Vacunacion PAI"/>
    <m/>
    <x v="0"/>
    <n v="6000"/>
    <n v="136600800"/>
    <s v="Finalizada"/>
    <d v="2024-08-06T00:00:00"/>
    <d v="2024-08-06T00:00:00"/>
    <d v="2024-08-21T00:00:00"/>
    <n v="252"/>
    <s v="181-360"/>
    <n v="0"/>
    <m/>
    <m/>
    <m/>
    <s v="Servicios ambulatorios"/>
    <m/>
    <s v="MIG-805016006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AS1"/>
    <n v="17020"/>
    <s v="AS117020"/>
    <s v="805016006_AS117020"/>
    <s v="Mas de 120"/>
    <d v="2024-08-06T00:00:00"/>
    <d v="2024-08-06T00:00:00"/>
    <n v="6000"/>
    <n v="6000"/>
    <s v="Evento"/>
    <s v="Cali"/>
    <s v="Servicio Vacunacion PAI"/>
    <m/>
    <x v="0"/>
    <n v="6000"/>
    <n v="136600801"/>
    <s v="Finalizada"/>
    <d v="2024-08-06T00:00:00"/>
    <d v="2024-08-06T00:00:00"/>
    <d v="2024-08-21T00:00:00"/>
    <n v="252"/>
    <s v="181-360"/>
    <n v="0"/>
    <m/>
    <m/>
    <m/>
    <s v="Servicios ambulatorios"/>
    <m/>
    <s v="MIG-805016006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AS1"/>
    <n v="17236"/>
    <s v="AS117236"/>
    <s v="805016006_AS117236"/>
    <s v="Mas de 120"/>
    <d v="2024-09-04T00:00:00"/>
    <d v="2024-09-04T00:00:00"/>
    <n v="6000"/>
    <n v="6000"/>
    <s v="Evento"/>
    <s v="Cali"/>
    <s v="Servicio Vacunacion PAI"/>
    <m/>
    <x v="0"/>
    <n v="6000"/>
    <n v="136676189"/>
    <s v="Finalizada"/>
    <d v="2024-09-04T00:00:00"/>
    <d v="2024-09-04T00:00:00"/>
    <d v="2024-09-24T00:00:00"/>
    <n v="218"/>
    <s v="181-360"/>
    <n v="0"/>
    <m/>
    <m/>
    <m/>
    <s v="Servicios ambulatorios"/>
    <m/>
    <s v="MIG-805016006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AS1"/>
    <n v="17237"/>
    <s v="AS117237"/>
    <s v="805016006_AS117237"/>
    <s v="Mas de 120"/>
    <d v="2024-09-04T00:00:00"/>
    <d v="2024-09-04T00:00:00"/>
    <n v="6000"/>
    <n v="6000"/>
    <s v="Evento"/>
    <s v="Cali"/>
    <s v="Servicio Vacunacion PAI"/>
    <m/>
    <x v="0"/>
    <n v="6000"/>
    <n v="136676190"/>
    <s v="Finalizada"/>
    <d v="2024-09-04T00:00:00"/>
    <d v="2024-09-04T00:00:00"/>
    <d v="2024-09-24T00:00:00"/>
    <n v="218"/>
    <s v="181-360"/>
    <n v="0"/>
    <m/>
    <m/>
    <m/>
    <s v="Servicios ambulatorios"/>
    <m/>
    <s v="MIG-805016006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AS1"/>
    <n v="17238"/>
    <s v="AS117238"/>
    <s v="805016006_AS117238"/>
    <s v="Mas de 120"/>
    <d v="2024-09-04T00:00:00"/>
    <d v="2024-09-04T00:00:00"/>
    <n v="6000"/>
    <n v="6000"/>
    <s v="Evento"/>
    <s v="Cali"/>
    <s v="Servicio Vacunacion PAI"/>
    <m/>
    <x v="0"/>
    <n v="6000"/>
    <n v="136676191"/>
    <s v="Finalizada"/>
    <d v="2024-09-04T00:00:00"/>
    <d v="2024-09-04T00:00:00"/>
    <d v="2024-09-24T00:00:00"/>
    <n v="218"/>
    <s v="181-360"/>
    <n v="0"/>
    <m/>
    <m/>
    <m/>
    <s v="Servicios ambulatorios"/>
    <m/>
    <s v="MIG-805016006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AS1"/>
    <n v="17240"/>
    <s v="AS117240"/>
    <s v="805016006_AS117240"/>
    <s v="Mas de 120"/>
    <d v="2024-09-04T00:00:00"/>
    <d v="2024-09-04T00:00:00"/>
    <n v="6000"/>
    <n v="6000"/>
    <s v="Evento"/>
    <s v="Cali"/>
    <s v="Servicio Vacunacion PAI"/>
    <m/>
    <x v="0"/>
    <n v="6000"/>
    <n v="136676193"/>
    <s v="Finalizada"/>
    <d v="2024-09-04T00:00:00"/>
    <d v="2024-09-04T00:00:00"/>
    <d v="2024-09-24T00:00:00"/>
    <n v="218"/>
    <s v="181-360"/>
    <n v="0"/>
    <m/>
    <m/>
    <m/>
    <s v="Servicios ambulatorios"/>
    <m/>
    <s v="MIG-805016006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AS1"/>
    <n v="17241"/>
    <s v="AS117241"/>
    <s v="805016006_AS117241"/>
    <s v="Mas de 120"/>
    <d v="2024-09-04T00:00:00"/>
    <d v="2024-09-04T00:00:00"/>
    <n v="6000"/>
    <n v="6000"/>
    <s v="Evento"/>
    <s v="Cali"/>
    <s v="Servicio Vacunacion PAI"/>
    <m/>
    <x v="0"/>
    <n v="6000"/>
    <n v="136676194"/>
    <s v="Finalizada"/>
    <d v="2024-09-04T00:00:00"/>
    <d v="2024-09-04T00:00:00"/>
    <d v="2024-09-24T00:00:00"/>
    <n v="218"/>
    <s v="181-360"/>
    <n v="0"/>
    <m/>
    <m/>
    <m/>
    <s v="Servicios ambulatorios"/>
    <m/>
    <s v="MIG-805016006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AS1"/>
    <n v="17746"/>
    <s v="AS117746"/>
    <s v="805016006_AS117746"/>
    <s v="Mas de 120"/>
    <d v="2024-11-06T00:00:00"/>
    <d v="2024-11-06T00:00:00"/>
    <n v="6000"/>
    <n v="6000"/>
    <s v="Evento"/>
    <s v="Cali"/>
    <s v="Servicio Vacunacion PAI"/>
    <m/>
    <x v="0"/>
    <n v="6000"/>
    <n v="136810038"/>
    <s v="Finalizada"/>
    <d v="2024-11-06T00:00:00"/>
    <d v="2024-11-06T00:00:00"/>
    <d v="2024-11-27T00:00:00"/>
    <n v="154"/>
    <s v="91-180"/>
    <n v="0"/>
    <m/>
    <m/>
    <m/>
    <s v="Servicios ambulatorios"/>
    <m/>
    <s v="CNT-2022-1070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AS1"/>
    <n v="17747"/>
    <s v="AS117747"/>
    <s v="805016006_AS117747"/>
    <s v="Mas de 120"/>
    <d v="2024-11-06T00:00:00"/>
    <d v="2024-11-06T00:00:00"/>
    <n v="6000"/>
    <n v="6000"/>
    <s v="Evento"/>
    <s v="Cali"/>
    <s v="Servicio Vacunacion PAI"/>
    <m/>
    <x v="0"/>
    <n v="6000"/>
    <n v="136810039"/>
    <s v="Finalizada"/>
    <d v="2024-11-06T00:00:00"/>
    <d v="2024-11-06T00:00:00"/>
    <d v="2024-11-27T00:00:00"/>
    <n v="154"/>
    <s v="91-180"/>
    <n v="0"/>
    <m/>
    <m/>
    <m/>
    <s v="Servicios ambulatorios"/>
    <m/>
    <s v="CNT-2022-1070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AS1"/>
    <n v="17748"/>
    <s v="AS117748"/>
    <s v="805016006_AS117748"/>
    <s v="Mas de 120"/>
    <d v="2024-11-06T00:00:00"/>
    <d v="2024-11-06T00:00:00"/>
    <n v="6000"/>
    <n v="6000"/>
    <s v="Evento"/>
    <s v="Cali"/>
    <s v="Servicio Vacunacion PAI"/>
    <m/>
    <x v="0"/>
    <n v="6000"/>
    <n v="136810040"/>
    <s v="Finalizada"/>
    <d v="2024-11-06T00:00:00"/>
    <d v="2024-11-06T00:00:00"/>
    <d v="2024-11-27T00:00:00"/>
    <n v="154"/>
    <s v="91-180"/>
    <n v="0"/>
    <m/>
    <m/>
    <m/>
    <s v="Servicios ambulatorios"/>
    <m/>
    <s v="CNT-2022-1070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AS1"/>
    <n v="17749"/>
    <s v="AS117749"/>
    <s v="805016006_AS117749"/>
    <s v="Mas de 120"/>
    <d v="2024-11-06T00:00:00"/>
    <d v="2024-11-06T00:00:00"/>
    <n v="6000"/>
    <n v="6000"/>
    <s v="Evento"/>
    <s v="Cali"/>
    <s v="Servicio Vacunacion PAI"/>
    <m/>
    <x v="0"/>
    <n v="6000"/>
    <n v="136810041"/>
    <s v="Finalizada"/>
    <d v="2024-11-06T00:00:00"/>
    <d v="2024-11-06T00:00:00"/>
    <d v="2024-11-27T00:00:00"/>
    <n v="154"/>
    <s v="91-180"/>
    <n v="0"/>
    <m/>
    <m/>
    <m/>
    <s v="Servicios ambulatorios"/>
    <m/>
    <s v="CNT-2022-1070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AS1"/>
    <n v="17750"/>
    <s v="AS117750"/>
    <s v="805016006_AS117750"/>
    <s v="Mas de 120"/>
    <d v="2024-11-06T00:00:00"/>
    <d v="2024-11-06T00:00:00"/>
    <n v="6000"/>
    <n v="6000"/>
    <s v="Evento"/>
    <s v="Cali"/>
    <s v="Servicio Vacunacion PAI"/>
    <m/>
    <x v="0"/>
    <n v="6000"/>
    <n v="136810042"/>
    <s v="Finalizada"/>
    <d v="2024-11-06T00:00:00"/>
    <d v="2024-11-06T00:00:00"/>
    <d v="2024-11-27T00:00:00"/>
    <n v="154"/>
    <s v="91-180"/>
    <n v="0"/>
    <m/>
    <m/>
    <m/>
    <s v="Servicios ambulatorios"/>
    <m/>
    <s v="CNT-2022-1070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AS1"/>
    <n v="17914"/>
    <s v="AS117914"/>
    <s v="805016006_AS117914"/>
    <s v="De 91 a 120"/>
    <d v="2025-01-03T00:00:00"/>
    <d v="2025-01-03T00:00:00"/>
    <n v="6000"/>
    <n v="6000"/>
    <s v="Evento"/>
    <s v="Cali"/>
    <s v="Servicio Vacunacion PAI"/>
    <m/>
    <x v="0"/>
    <n v="6000"/>
    <n v="136901603"/>
    <s v="Finalizada"/>
    <d v="2025-01-03T00:00:00"/>
    <d v="2025-01-03T00:00:00"/>
    <d v="2025-01-24T00:00:00"/>
    <n v="96"/>
    <s v="91-180"/>
    <n v="0"/>
    <m/>
    <m/>
    <m/>
    <s v="Servicios ambulatorios"/>
    <m/>
    <s v="CNT-2022-1070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AS1"/>
    <n v="17915"/>
    <s v="AS117915"/>
    <s v="805016006_AS117915"/>
    <s v="De 91 a 120"/>
    <d v="2025-01-03T00:00:00"/>
    <d v="2025-01-03T00:00:00"/>
    <n v="6000"/>
    <n v="6000"/>
    <s v="Evento"/>
    <s v="Cali"/>
    <s v="Servicio Vacunacion PAI"/>
    <m/>
    <x v="0"/>
    <n v="6000"/>
    <n v="136901604"/>
    <s v="Finalizada"/>
    <d v="2025-01-03T00:00:00"/>
    <d v="2025-01-03T00:00:00"/>
    <d v="2025-01-24T00:00:00"/>
    <n v="96"/>
    <s v="91-180"/>
    <n v="0"/>
    <m/>
    <m/>
    <m/>
    <s v="Servicios ambulatorios"/>
    <m/>
    <s v="CNT-2022-1070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FT"/>
    <n v="11994"/>
    <s v="FT11994"/>
    <s v="805016006_FT11994"/>
    <s v="De 31 a 60"/>
    <d v="2025-03-04T00:00:00"/>
    <d v="2025-03-04T00:00:00"/>
    <n v="6000"/>
    <n v="6000"/>
    <s v="Evento"/>
    <s v="Cali"/>
    <s v="Servicio Vacunacion PAI"/>
    <m/>
    <x v="0"/>
    <n v="6000"/>
    <n v="137071656"/>
    <s v="Finalizada"/>
    <d v="2025-03-04T00:00:00"/>
    <d v="2025-03-04T00:00:00"/>
    <d v="2025-03-25T00:00:00"/>
    <n v="36"/>
    <s v="31-60"/>
    <n v="0"/>
    <m/>
    <m/>
    <m/>
    <s v="Servicios ambulatorios"/>
    <m/>
    <s v="CNT-2022-1070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FT"/>
    <n v="261"/>
    <s v="FT261"/>
    <s v="805016006_FT261"/>
    <s v="Mas de 120"/>
    <d v="2024-10-03T00:00:00"/>
    <d v="2024-10-03T00:00:00"/>
    <n v="6000"/>
    <n v="6000"/>
    <s v="Evento"/>
    <s v="Cali"/>
    <s v="Servicio Vacunacion PAI"/>
    <m/>
    <x v="0"/>
    <n v="6000"/>
    <n v="136689394"/>
    <s v="Finalizada"/>
    <d v="2024-10-03T00:00:00"/>
    <d v="2024-10-03T00:00:00"/>
    <d v="2024-10-21T00:00:00"/>
    <n v="191"/>
    <s v="181-360"/>
    <n v="0"/>
    <m/>
    <m/>
    <m/>
    <s v="Servicios ambulatorios"/>
    <m/>
    <s v="CNT-2022-1070"/>
    <n v="0"/>
    <n v="0"/>
    <n v="0"/>
    <n v="0"/>
    <n v="0"/>
    <n v="0"/>
    <n v="6000"/>
    <n v="0"/>
    <n v="0"/>
    <n v="0"/>
    <n v="0"/>
    <m/>
    <m/>
    <m/>
    <n v="0"/>
  </r>
  <r>
    <n v="805016006"/>
    <s v="AMIGOS DE LA SALUD AMISALUD SAS"/>
    <s v="FT"/>
    <n v="263"/>
    <s v="FT263"/>
    <s v="805016006_FT263"/>
    <s v="Mas de 120"/>
    <d v="2024-10-03T00:00:00"/>
    <d v="2024-10-03T00:00:00"/>
    <n v="6000"/>
    <n v="6000"/>
    <s v="Evento"/>
    <s v="Cali"/>
    <s v="Servicio Vacunacion PAI"/>
    <m/>
    <x v="0"/>
    <n v="6000"/>
    <n v="136689395"/>
    <s v="Finalizada"/>
    <d v="2024-10-03T00:00:00"/>
    <d v="2024-10-03T00:00:00"/>
    <d v="2024-10-21T00:00:00"/>
    <n v="191"/>
    <s v="181-360"/>
    <n v="0"/>
    <m/>
    <m/>
    <m/>
    <s v="Servicios ambulatorios"/>
    <m/>
    <s v="CNT-2022-1070"/>
    <n v="0"/>
    <n v="0"/>
    <n v="0"/>
    <n v="0"/>
    <n v="0"/>
    <n v="0"/>
    <n v="600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4" cacheId="3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6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73" showAll="0"/>
    <pivotField dataField="1" numFmtId="173" showAll="0"/>
    <pivotField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73" showAll="0"/>
    <pivotField showAll="0"/>
    <pivotField showAll="0"/>
    <pivotField numFmtId="14" showAll="0"/>
    <pivotField numFmtId="14" showAll="0"/>
    <pivotField numFmtId="14" showAll="0"/>
    <pivotField showAll="0"/>
    <pivotField showAll="0"/>
    <pivotField numFmtId="173" showAll="0"/>
    <pivotField showAll="0"/>
    <pivotField showAll="0"/>
    <pivotField showAll="0"/>
    <pivotField showAll="0"/>
    <pivotField showAll="0"/>
    <pivotField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numFmtId="173" showAll="0"/>
    <pivotField showAll="0"/>
    <pivotField showAll="0"/>
    <pivotField showAll="0"/>
    <pivotField numFmtId="173" showAll="0"/>
  </pivotFields>
  <rowFields count="1">
    <field x="15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31"/>
  <sheetViews>
    <sheetView showGridLines="0" topLeftCell="A21" zoomScale="120" zoomScaleNormal="120" workbookViewId="0">
      <selection activeCell="I31" sqref="I31"/>
    </sheetView>
  </sheetViews>
  <sheetFormatPr baseColWidth="10" defaultRowHeight="14.5"/>
  <cols>
    <col min="1" max="1" width="10.7265625" bestFit="1" customWidth="1"/>
    <col min="2" max="2" width="34.1796875" bestFit="1" customWidth="1"/>
    <col min="3" max="3" width="9" customWidth="1"/>
    <col min="4" max="4" width="8.81640625" customWidth="1"/>
    <col min="5" max="5" width="11.1796875" bestFit="1" customWidth="1"/>
    <col min="6" max="7" width="10.1796875" customWidth="1"/>
    <col min="8" max="8" width="9.26953125" customWidth="1"/>
    <col min="9" max="9" width="9.81640625" customWidth="1"/>
    <col min="10" max="10" width="15.7265625" bestFit="1" customWidth="1"/>
    <col min="11" max="11" width="11.453125" customWidth="1"/>
    <col min="12" max="12" width="25.26953125" customWidth="1"/>
    <col min="13" max="13" width="13" customWidth="1"/>
  </cols>
  <sheetData>
    <row r="1" spans="1:13" ht="29.15" customHeight="1">
      <c r="C1" s="84"/>
      <c r="D1" s="84"/>
      <c r="E1" s="85" t="s">
        <v>15</v>
      </c>
      <c r="F1" s="85"/>
      <c r="G1" s="85"/>
      <c r="H1" s="85"/>
      <c r="I1" s="85"/>
      <c r="J1" s="85"/>
      <c r="K1" s="85"/>
      <c r="L1" s="85"/>
      <c r="M1" s="6" t="s">
        <v>13</v>
      </c>
    </row>
    <row r="2" spans="1:13" ht="29.5" customHeight="1">
      <c r="C2" s="84"/>
      <c r="D2" s="84"/>
      <c r="E2" s="86" t="s">
        <v>16</v>
      </c>
      <c r="F2" s="86"/>
      <c r="G2" s="86"/>
      <c r="H2" s="86"/>
      <c r="I2" s="86"/>
      <c r="J2" s="86"/>
      <c r="K2" s="86"/>
      <c r="L2" s="86"/>
      <c r="M2" s="6" t="s">
        <v>14</v>
      </c>
    </row>
    <row r="3" spans="1:13" s="3" customFormat="1" ht="29">
      <c r="A3" s="2" t="s">
        <v>6</v>
      </c>
      <c r="B3" s="2" t="s">
        <v>8</v>
      </c>
      <c r="C3" s="2" t="s">
        <v>0</v>
      </c>
      <c r="D3" s="2" t="s">
        <v>1</v>
      </c>
      <c r="E3" s="2" t="s">
        <v>12</v>
      </c>
      <c r="F3" s="2" t="s">
        <v>2</v>
      </c>
      <c r="G3" s="2" t="s">
        <v>3</v>
      </c>
      <c r="H3" s="2" t="s">
        <v>4</v>
      </c>
      <c r="I3" s="2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3" ht="13.5" customHeight="1">
      <c r="A4" s="1">
        <v>805016006</v>
      </c>
      <c r="B4" s="1" t="s">
        <v>19</v>
      </c>
      <c r="C4" s="1" t="s">
        <v>20</v>
      </c>
      <c r="D4" s="1">
        <v>16753</v>
      </c>
      <c r="E4" s="1" t="s">
        <v>23</v>
      </c>
      <c r="F4" s="1">
        <v>20240703</v>
      </c>
      <c r="G4" s="1">
        <v>20240703</v>
      </c>
      <c r="H4" s="7">
        <v>6000</v>
      </c>
      <c r="I4" s="7">
        <v>6000</v>
      </c>
      <c r="J4" s="5" t="s">
        <v>18</v>
      </c>
      <c r="K4" s="4" t="s">
        <v>21</v>
      </c>
      <c r="L4" s="5" t="s">
        <v>22</v>
      </c>
      <c r="M4" s="4"/>
    </row>
    <row r="5" spans="1:13">
      <c r="A5" s="1">
        <v>805016006</v>
      </c>
      <c r="B5" s="1" t="s">
        <v>19</v>
      </c>
      <c r="C5" s="1" t="s">
        <v>20</v>
      </c>
      <c r="D5" s="1">
        <v>16749</v>
      </c>
      <c r="E5" s="1" t="s">
        <v>23</v>
      </c>
      <c r="F5" s="1">
        <v>20240703</v>
      </c>
      <c r="G5" s="1">
        <v>20240703</v>
      </c>
      <c r="H5" s="7">
        <v>6000</v>
      </c>
      <c r="I5" s="7">
        <v>6000</v>
      </c>
      <c r="J5" s="5" t="s">
        <v>18</v>
      </c>
      <c r="K5" s="4" t="s">
        <v>21</v>
      </c>
      <c r="L5" s="5" t="s">
        <v>22</v>
      </c>
      <c r="M5" s="4"/>
    </row>
    <row r="6" spans="1:13">
      <c r="A6" s="1">
        <v>805016006</v>
      </c>
      <c r="B6" s="1" t="s">
        <v>19</v>
      </c>
      <c r="C6" s="1" t="s">
        <v>20</v>
      </c>
      <c r="D6" s="1">
        <v>16750</v>
      </c>
      <c r="E6" s="1" t="s">
        <v>23</v>
      </c>
      <c r="F6" s="1">
        <v>20240703</v>
      </c>
      <c r="G6" s="1">
        <v>20240703</v>
      </c>
      <c r="H6" s="7">
        <v>6000</v>
      </c>
      <c r="I6" s="7">
        <v>6000</v>
      </c>
      <c r="J6" s="5" t="s">
        <v>18</v>
      </c>
      <c r="K6" s="4" t="s">
        <v>21</v>
      </c>
      <c r="L6" s="5" t="s">
        <v>22</v>
      </c>
      <c r="M6" s="4"/>
    </row>
    <row r="7" spans="1:13">
      <c r="A7" s="1">
        <v>805016006</v>
      </c>
      <c r="B7" s="1" t="s">
        <v>19</v>
      </c>
      <c r="C7" s="1" t="s">
        <v>20</v>
      </c>
      <c r="D7" s="1">
        <v>16751</v>
      </c>
      <c r="E7" s="1" t="s">
        <v>23</v>
      </c>
      <c r="F7" s="1">
        <v>20240703</v>
      </c>
      <c r="G7" s="1">
        <v>20240703</v>
      </c>
      <c r="H7" s="7">
        <v>6000</v>
      </c>
      <c r="I7" s="7">
        <v>6000</v>
      </c>
      <c r="J7" s="5" t="s">
        <v>18</v>
      </c>
      <c r="K7" s="4" t="s">
        <v>21</v>
      </c>
      <c r="L7" s="5" t="s">
        <v>22</v>
      </c>
      <c r="M7" s="4"/>
    </row>
    <row r="8" spans="1:13">
      <c r="A8" s="1">
        <v>805016006</v>
      </c>
      <c r="B8" s="1" t="s">
        <v>19</v>
      </c>
      <c r="C8" s="1" t="s">
        <v>20</v>
      </c>
      <c r="D8" s="1">
        <v>16752</v>
      </c>
      <c r="E8" s="1" t="s">
        <v>23</v>
      </c>
      <c r="F8" s="1">
        <v>20240703</v>
      </c>
      <c r="G8" s="1">
        <v>20240703</v>
      </c>
      <c r="H8" s="7">
        <v>6000</v>
      </c>
      <c r="I8" s="7">
        <v>6000</v>
      </c>
      <c r="J8" s="5" t="s">
        <v>18</v>
      </c>
      <c r="K8" s="4" t="s">
        <v>21</v>
      </c>
      <c r="L8" s="5" t="s">
        <v>22</v>
      </c>
      <c r="M8" s="4"/>
    </row>
    <row r="9" spans="1:13">
      <c r="A9" s="1">
        <v>805016006</v>
      </c>
      <c r="B9" s="1" t="s">
        <v>19</v>
      </c>
      <c r="C9" s="1" t="s">
        <v>20</v>
      </c>
      <c r="D9" s="1">
        <v>17016</v>
      </c>
      <c r="E9" s="1" t="s">
        <v>23</v>
      </c>
      <c r="F9" s="1">
        <v>20240806</v>
      </c>
      <c r="G9" s="1">
        <v>20240806</v>
      </c>
      <c r="H9" s="7">
        <v>6000</v>
      </c>
      <c r="I9" s="7">
        <v>6000</v>
      </c>
      <c r="J9" s="5" t="s">
        <v>18</v>
      </c>
      <c r="K9" s="4" t="s">
        <v>21</v>
      </c>
      <c r="L9" s="5" t="s">
        <v>22</v>
      </c>
      <c r="M9" s="4"/>
    </row>
    <row r="10" spans="1:13">
      <c r="A10" s="1">
        <v>805016006</v>
      </c>
      <c r="B10" s="1" t="s">
        <v>19</v>
      </c>
      <c r="C10" s="1" t="s">
        <v>20</v>
      </c>
      <c r="D10" s="1">
        <v>17017</v>
      </c>
      <c r="E10" s="1" t="s">
        <v>23</v>
      </c>
      <c r="F10" s="1">
        <v>20240806</v>
      </c>
      <c r="G10" s="1">
        <v>20240806</v>
      </c>
      <c r="H10" s="7">
        <v>12000</v>
      </c>
      <c r="I10" s="7">
        <v>12000</v>
      </c>
      <c r="J10" s="5" t="s">
        <v>18</v>
      </c>
      <c r="K10" s="4" t="s">
        <v>21</v>
      </c>
      <c r="L10" s="5" t="s">
        <v>22</v>
      </c>
      <c r="M10" s="4"/>
    </row>
    <row r="11" spans="1:13">
      <c r="A11" s="1">
        <v>805016006</v>
      </c>
      <c r="B11" s="1" t="s">
        <v>19</v>
      </c>
      <c r="C11" s="1" t="s">
        <v>20</v>
      </c>
      <c r="D11" s="1">
        <v>17019</v>
      </c>
      <c r="E11" s="1" t="s">
        <v>23</v>
      </c>
      <c r="F11" s="1">
        <v>20240806</v>
      </c>
      <c r="G11" s="1">
        <v>20240806</v>
      </c>
      <c r="H11" s="7">
        <v>6000</v>
      </c>
      <c r="I11" s="7">
        <v>6000</v>
      </c>
      <c r="J11" s="5" t="s">
        <v>18</v>
      </c>
      <c r="K11" s="4" t="s">
        <v>21</v>
      </c>
      <c r="L11" s="5" t="s">
        <v>22</v>
      </c>
      <c r="M11" s="4"/>
    </row>
    <row r="12" spans="1:13">
      <c r="A12" s="1">
        <v>805016006</v>
      </c>
      <c r="B12" s="1" t="s">
        <v>19</v>
      </c>
      <c r="C12" s="1" t="s">
        <v>20</v>
      </c>
      <c r="D12" s="1">
        <v>17020</v>
      </c>
      <c r="E12" s="1" t="s">
        <v>23</v>
      </c>
      <c r="F12" s="1">
        <v>20240806</v>
      </c>
      <c r="G12" s="1">
        <v>20240806</v>
      </c>
      <c r="H12" s="7">
        <v>6000</v>
      </c>
      <c r="I12" s="7">
        <v>6000</v>
      </c>
      <c r="J12" s="5" t="s">
        <v>18</v>
      </c>
      <c r="K12" s="4" t="s">
        <v>21</v>
      </c>
      <c r="L12" s="5" t="s">
        <v>22</v>
      </c>
      <c r="M12" s="4"/>
    </row>
    <row r="13" spans="1:13">
      <c r="A13" s="1">
        <v>805016006</v>
      </c>
      <c r="B13" s="1" t="s">
        <v>19</v>
      </c>
      <c r="C13" s="1" t="s">
        <v>20</v>
      </c>
      <c r="D13" s="1">
        <v>17241</v>
      </c>
      <c r="E13" s="1" t="s">
        <v>23</v>
      </c>
      <c r="F13" s="1">
        <v>20240904</v>
      </c>
      <c r="G13" s="1">
        <v>20240904</v>
      </c>
      <c r="H13" s="7">
        <v>6000</v>
      </c>
      <c r="I13" s="7">
        <v>6000</v>
      </c>
      <c r="J13" s="5" t="s">
        <v>18</v>
      </c>
      <c r="K13" s="4" t="s">
        <v>21</v>
      </c>
      <c r="L13" s="5" t="s">
        <v>22</v>
      </c>
      <c r="M13" s="4"/>
    </row>
    <row r="14" spans="1:13">
      <c r="A14" s="1">
        <v>805016006</v>
      </c>
      <c r="B14" s="1" t="s">
        <v>19</v>
      </c>
      <c r="C14" s="1" t="s">
        <v>20</v>
      </c>
      <c r="D14" s="1">
        <v>17237</v>
      </c>
      <c r="E14" s="1" t="s">
        <v>23</v>
      </c>
      <c r="F14" s="1">
        <v>20240904</v>
      </c>
      <c r="G14" s="1">
        <v>20240904</v>
      </c>
      <c r="H14" s="7">
        <v>6000</v>
      </c>
      <c r="I14" s="7">
        <v>6000</v>
      </c>
      <c r="J14" s="5" t="s">
        <v>18</v>
      </c>
      <c r="K14" s="4" t="s">
        <v>21</v>
      </c>
      <c r="L14" s="5" t="s">
        <v>22</v>
      </c>
      <c r="M14" s="4"/>
    </row>
    <row r="15" spans="1:13">
      <c r="A15" s="1">
        <v>805016006</v>
      </c>
      <c r="B15" s="1" t="s">
        <v>19</v>
      </c>
      <c r="C15" s="1" t="s">
        <v>20</v>
      </c>
      <c r="D15" s="1">
        <v>17238</v>
      </c>
      <c r="E15" s="1" t="s">
        <v>23</v>
      </c>
      <c r="F15" s="1">
        <v>20240904</v>
      </c>
      <c r="G15" s="1">
        <v>20240904</v>
      </c>
      <c r="H15" s="7">
        <v>6000</v>
      </c>
      <c r="I15" s="7">
        <v>6000</v>
      </c>
      <c r="J15" s="5" t="s">
        <v>18</v>
      </c>
      <c r="K15" s="4" t="s">
        <v>21</v>
      </c>
      <c r="L15" s="5" t="s">
        <v>22</v>
      </c>
      <c r="M15" s="4"/>
    </row>
    <row r="16" spans="1:13">
      <c r="A16" s="1">
        <v>805016006</v>
      </c>
      <c r="B16" s="1" t="s">
        <v>19</v>
      </c>
      <c r="C16" s="1" t="s">
        <v>20</v>
      </c>
      <c r="D16" s="1">
        <v>17236</v>
      </c>
      <c r="E16" s="1" t="s">
        <v>23</v>
      </c>
      <c r="F16" s="1">
        <v>20240904</v>
      </c>
      <c r="G16" s="1">
        <v>20240904</v>
      </c>
      <c r="H16" s="7">
        <v>6000</v>
      </c>
      <c r="I16" s="7">
        <v>6000</v>
      </c>
      <c r="J16" s="5" t="s">
        <v>18</v>
      </c>
      <c r="K16" s="4" t="s">
        <v>21</v>
      </c>
      <c r="L16" s="5" t="s">
        <v>22</v>
      </c>
      <c r="M16" s="4"/>
    </row>
    <row r="17" spans="1:13">
      <c r="A17" s="1">
        <v>805016006</v>
      </c>
      <c r="B17" s="1" t="s">
        <v>19</v>
      </c>
      <c r="C17" s="1" t="s">
        <v>20</v>
      </c>
      <c r="D17" s="1">
        <v>17240</v>
      </c>
      <c r="E17" s="1" t="s">
        <v>23</v>
      </c>
      <c r="F17" s="1">
        <v>20240904</v>
      </c>
      <c r="G17" s="1">
        <v>20240904</v>
      </c>
      <c r="H17" s="7">
        <v>6000</v>
      </c>
      <c r="I17" s="7">
        <v>6000</v>
      </c>
      <c r="J17" s="5" t="s">
        <v>18</v>
      </c>
      <c r="K17" s="4" t="s">
        <v>21</v>
      </c>
      <c r="L17" s="5" t="s">
        <v>22</v>
      </c>
      <c r="M17" s="4"/>
    </row>
    <row r="18" spans="1:13">
      <c r="A18" s="1">
        <v>805016006</v>
      </c>
      <c r="B18" s="1" t="s">
        <v>19</v>
      </c>
      <c r="C18" s="1" t="s">
        <v>17</v>
      </c>
      <c r="D18" s="1">
        <v>263</v>
      </c>
      <c r="E18" s="1" t="s">
        <v>23</v>
      </c>
      <c r="F18" s="1">
        <v>20241003</v>
      </c>
      <c r="G18" s="1">
        <v>20241003</v>
      </c>
      <c r="H18" s="7">
        <v>6000</v>
      </c>
      <c r="I18" s="7">
        <v>6000</v>
      </c>
      <c r="J18" s="5" t="s">
        <v>18</v>
      </c>
      <c r="K18" s="4" t="s">
        <v>21</v>
      </c>
      <c r="L18" s="5" t="s">
        <v>22</v>
      </c>
      <c r="M18" s="4"/>
    </row>
    <row r="19" spans="1:13">
      <c r="A19" s="1">
        <v>805016006</v>
      </c>
      <c r="B19" s="1" t="s">
        <v>19</v>
      </c>
      <c r="C19" s="1" t="s">
        <v>17</v>
      </c>
      <c r="D19" s="1">
        <v>261</v>
      </c>
      <c r="E19" s="1" t="s">
        <v>23</v>
      </c>
      <c r="F19" s="1">
        <v>20241003</v>
      </c>
      <c r="G19" s="1">
        <v>20241003</v>
      </c>
      <c r="H19" s="7">
        <v>6000</v>
      </c>
      <c r="I19" s="7">
        <v>6000</v>
      </c>
      <c r="J19" s="5" t="s">
        <v>18</v>
      </c>
      <c r="K19" s="4" t="s">
        <v>21</v>
      </c>
      <c r="L19" s="5" t="s">
        <v>22</v>
      </c>
      <c r="M19" s="4"/>
    </row>
    <row r="20" spans="1:13">
      <c r="A20" s="1">
        <v>805016006</v>
      </c>
      <c r="B20" s="1" t="s">
        <v>19</v>
      </c>
      <c r="C20" s="1" t="s">
        <v>20</v>
      </c>
      <c r="D20" s="1">
        <v>17749</v>
      </c>
      <c r="E20" s="1" t="s">
        <v>23</v>
      </c>
      <c r="F20" s="1">
        <v>20241106</v>
      </c>
      <c r="G20" s="1">
        <v>20241106</v>
      </c>
      <c r="H20" s="7">
        <v>6000</v>
      </c>
      <c r="I20" s="7">
        <v>6000</v>
      </c>
      <c r="J20" s="5" t="s">
        <v>18</v>
      </c>
      <c r="K20" s="4" t="s">
        <v>21</v>
      </c>
      <c r="L20" s="5" t="s">
        <v>22</v>
      </c>
      <c r="M20" s="4"/>
    </row>
    <row r="21" spans="1:13">
      <c r="A21" s="1">
        <v>805016006</v>
      </c>
      <c r="B21" s="1" t="s">
        <v>19</v>
      </c>
      <c r="C21" s="1" t="s">
        <v>20</v>
      </c>
      <c r="D21" s="1">
        <v>17750</v>
      </c>
      <c r="E21" s="1" t="s">
        <v>23</v>
      </c>
      <c r="F21" s="1">
        <v>20241106</v>
      </c>
      <c r="G21" s="1">
        <v>20241106</v>
      </c>
      <c r="H21" s="7">
        <v>6000</v>
      </c>
      <c r="I21" s="7">
        <v>6000</v>
      </c>
      <c r="J21" s="5" t="s">
        <v>18</v>
      </c>
      <c r="K21" s="4" t="s">
        <v>21</v>
      </c>
      <c r="L21" s="5" t="s">
        <v>22</v>
      </c>
      <c r="M21" s="4"/>
    </row>
    <row r="22" spans="1:13">
      <c r="A22" s="1">
        <v>805016006</v>
      </c>
      <c r="B22" s="1" t="s">
        <v>19</v>
      </c>
      <c r="C22" s="1" t="s">
        <v>20</v>
      </c>
      <c r="D22" s="1">
        <v>17745</v>
      </c>
      <c r="E22" s="1" t="s">
        <v>23</v>
      </c>
      <c r="F22" s="1">
        <v>20241106</v>
      </c>
      <c r="G22" s="1">
        <v>20241106</v>
      </c>
      <c r="H22" s="7">
        <v>30000</v>
      </c>
      <c r="I22" s="7">
        <v>30000</v>
      </c>
      <c r="J22" s="5" t="s">
        <v>18</v>
      </c>
      <c r="K22" s="4" t="s">
        <v>21</v>
      </c>
      <c r="L22" s="5" t="s">
        <v>22</v>
      </c>
      <c r="M22" s="4"/>
    </row>
    <row r="23" spans="1:13">
      <c r="A23" s="1">
        <v>805016006</v>
      </c>
      <c r="B23" s="1" t="s">
        <v>19</v>
      </c>
      <c r="C23" s="1" t="s">
        <v>20</v>
      </c>
      <c r="D23" s="1">
        <v>17746</v>
      </c>
      <c r="E23" s="1" t="s">
        <v>23</v>
      </c>
      <c r="F23" s="1">
        <v>20241106</v>
      </c>
      <c r="G23" s="1">
        <v>20241106</v>
      </c>
      <c r="H23" s="7">
        <v>6000</v>
      </c>
      <c r="I23" s="7">
        <v>6000</v>
      </c>
      <c r="J23" s="5" t="s">
        <v>18</v>
      </c>
      <c r="K23" s="4" t="s">
        <v>21</v>
      </c>
      <c r="L23" s="5" t="s">
        <v>22</v>
      </c>
      <c r="M23" s="4"/>
    </row>
    <row r="24" spans="1:13">
      <c r="A24" s="1">
        <v>805016006</v>
      </c>
      <c r="B24" s="1" t="s">
        <v>19</v>
      </c>
      <c r="C24" s="1" t="s">
        <v>20</v>
      </c>
      <c r="D24" s="1">
        <v>17748</v>
      </c>
      <c r="E24" s="1" t="s">
        <v>23</v>
      </c>
      <c r="F24" s="1">
        <v>20241106</v>
      </c>
      <c r="G24" s="1">
        <v>20241106</v>
      </c>
      <c r="H24" s="7">
        <v>6000</v>
      </c>
      <c r="I24" s="7">
        <v>6000</v>
      </c>
      <c r="J24" s="5" t="s">
        <v>18</v>
      </c>
      <c r="K24" s="4" t="s">
        <v>21</v>
      </c>
      <c r="L24" s="5" t="s">
        <v>22</v>
      </c>
      <c r="M24" s="4"/>
    </row>
    <row r="25" spans="1:13">
      <c r="A25" s="1">
        <v>805016006</v>
      </c>
      <c r="B25" s="1" t="s">
        <v>19</v>
      </c>
      <c r="C25" s="1" t="s">
        <v>20</v>
      </c>
      <c r="D25" s="1">
        <v>17751</v>
      </c>
      <c r="E25" s="1" t="s">
        <v>23</v>
      </c>
      <c r="F25" s="1">
        <v>20241106</v>
      </c>
      <c r="G25" s="1">
        <v>20241106</v>
      </c>
      <c r="H25" s="7">
        <v>12000</v>
      </c>
      <c r="I25" s="7">
        <v>12000</v>
      </c>
      <c r="J25" s="5" t="s">
        <v>18</v>
      </c>
      <c r="K25" s="4" t="s">
        <v>21</v>
      </c>
      <c r="L25" s="5" t="s">
        <v>22</v>
      </c>
      <c r="M25" s="4"/>
    </row>
    <row r="26" spans="1:13">
      <c r="A26" s="1">
        <v>805016006</v>
      </c>
      <c r="B26" s="1" t="s">
        <v>19</v>
      </c>
      <c r="C26" s="1" t="s">
        <v>20</v>
      </c>
      <c r="D26" s="1">
        <v>17747</v>
      </c>
      <c r="E26" s="1" t="s">
        <v>23</v>
      </c>
      <c r="F26" s="1">
        <v>20241106</v>
      </c>
      <c r="G26" s="1">
        <v>20241106</v>
      </c>
      <c r="H26" s="7">
        <v>6000</v>
      </c>
      <c r="I26" s="7">
        <v>6000</v>
      </c>
      <c r="J26" s="5" t="s">
        <v>18</v>
      </c>
      <c r="K26" s="4" t="s">
        <v>21</v>
      </c>
      <c r="L26" s="5" t="s">
        <v>22</v>
      </c>
      <c r="M26" s="4"/>
    </row>
    <row r="27" spans="1:13">
      <c r="A27" s="1">
        <v>805016006</v>
      </c>
      <c r="B27" s="1" t="s">
        <v>19</v>
      </c>
      <c r="C27" s="1" t="s">
        <v>20</v>
      </c>
      <c r="D27" s="1">
        <v>17825</v>
      </c>
      <c r="E27" s="1" t="s">
        <v>23</v>
      </c>
      <c r="F27" s="1">
        <v>20241204</v>
      </c>
      <c r="G27" s="1">
        <v>20241204</v>
      </c>
      <c r="H27" s="7">
        <v>12000</v>
      </c>
      <c r="I27" s="7">
        <v>12000</v>
      </c>
      <c r="J27" s="5" t="s">
        <v>18</v>
      </c>
      <c r="K27" s="4" t="s">
        <v>21</v>
      </c>
      <c r="L27" s="5" t="s">
        <v>22</v>
      </c>
      <c r="M27" s="4"/>
    </row>
    <row r="28" spans="1:13">
      <c r="A28" s="1">
        <v>805016006</v>
      </c>
      <c r="B28" s="1" t="s">
        <v>19</v>
      </c>
      <c r="C28" s="1" t="s">
        <v>20</v>
      </c>
      <c r="D28" s="1">
        <v>17914</v>
      </c>
      <c r="E28" s="1" t="s">
        <v>24</v>
      </c>
      <c r="F28" s="1">
        <v>20250103</v>
      </c>
      <c r="G28" s="1">
        <v>20250103</v>
      </c>
      <c r="H28" s="7">
        <v>6000</v>
      </c>
      <c r="I28" s="7">
        <v>6000</v>
      </c>
      <c r="J28" s="5" t="s">
        <v>18</v>
      </c>
      <c r="K28" s="4" t="s">
        <v>21</v>
      </c>
      <c r="L28" s="5" t="s">
        <v>22</v>
      </c>
      <c r="M28" s="4"/>
    </row>
    <row r="29" spans="1:13">
      <c r="A29" s="1">
        <v>805016006</v>
      </c>
      <c r="B29" s="1" t="s">
        <v>19</v>
      </c>
      <c r="C29" s="1" t="s">
        <v>20</v>
      </c>
      <c r="D29" s="1">
        <v>17915</v>
      </c>
      <c r="E29" s="1" t="s">
        <v>24</v>
      </c>
      <c r="F29" s="1">
        <v>20250103</v>
      </c>
      <c r="G29" s="1">
        <v>20250103</v>
      </c>
      <c r="H29" s="7">
        <v>6000</v>
      </c>
      <c r="I29" s="7">
        <v>6000</v>
      </c>
      <c r="J29" s="5" t="s">
        <v>18</v>
      </c>
      <c r="K29" s="4" t="s">
        <v>21</v>
      </c>
      <c r="L29" s="5" t="s">
        <v>22</v>
      </c>
      <c r="M29" s="4"/>
    </row>
    <row r="30" spans="1:13">
      <c r="A30" s="1">
        <v>805016006</v>
      </c>
      <c r="B30" s="1" t="s">
        <v>19</v>
      </c>
      <c r="C30" s="1" t="s">
        <v>17</v>
      </c>
      <c r="D30" s="1">
        <v>11994</v>
      </c>
      <c r="E30" s="1" t="s">
        <v>25</v>
      </c>
      <c r="F30" s="1">
        <v>20250304</v>
      </c>
      <c r="G30" s="1">
        <v>20250304</v>
      </c>
      <c r="H30" s="7">
        <v>6000</v>
      </c>
      <c r="I30" s="7">
        <v>6000</v>
      </c>
      <c r="J30" s="5" t="s">
        <v>18</v>
      </c>
      <c r="K30" s="4" t="s">
        <v>21</v>
      </c>
      <c r="L30" s="5" t="s">
        <v>22</v>
      </c>
      <c r="M30" s="4"/>
    </row>
    <row r="31" spans="1:13">
      <c r="I31" s="8">
        <f>SUM(I4:I30)</f>
        <v>204000</v>
      </c>
    </row>
  </sheetData>
  <mergeCells count="3">
    <mergeCell ref="C1:D2"/>
    <mergeCell ref="E1:L1"/>
    <mergeCell ref="E2:L2"/>
  </mergeCells>
  <phoneticPr fontId="44" type="noConversion"/>
  <dataValidations count="1">
    <dataValidation type="whole" operator="greaterThan" allowBlank="1" showInputMessage="1" showErrorMessage="1" errorTitle="DATO ERRADO" error="El valor debe ser diferente de cero" sqref="H1:I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5"/>
  <sheetViews>
    <sheetView workbookViewId="0">
      <selection activeCell="B4" sqref="B4:C4"/>
    </sheetView>
  </sheetViews>
  <sheetFormatPr baseColWidth="10" defaultRowHeight="14.5"/>
  <cols>
    <col min="1" max="1" width="38.08984375" bestFit="1" customWidth="1"/>
    <col min="2" max="2" width="14.81640625" customWidth="1"/>
    <col min="3" max="3" width="22.90625" bestFit="1" customWidth="1"/>
  </cols>
  <sheetData>
    <row r="3" spans="1:3">
      <c r="A3" s="82" t="s">
        <v>154</v>
      </c>
      <c r="B3" t="s">
        <v>152</v>
      </c>
      <c r="C3" t="s">
        <v>153</v>
      </c>
    </row>
    <row r="4" spans="1:3">
      <c r="A4" s="83" t="s">
        <v>62</v>
      </c>
      <c r="B4">
        <v>27</v>
      </c>
      <c r="C4">
        <v>204000</v>
      </c>
    </row>
    <row r="5" spans="1:3">
      <c r="A5" s="83" t="s">
        <v>155</v>
      </c>
      <c r="B5">
        <v>27</v>
      </c>
      <c r="C5">
        <v>204000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T29"/>
  <sheetViews>
    <sheetView topLeftCell="Q2" workbookViewId="0">
      <selection activeCell="AF2" sqref="AF2"/>
    </sheetView>
  </sheetViews>
  <sheetFormatPr baseColWidth="10" defaultRowHeight="10"/>
  <cols>
    <col min="1" max="16384" width="10.90625" style="28"/>
  </cols>
  <sheetData>
    <row r="1" spans="1:46">
      <c r="A1" s="27">
        <v>45777</v>
      </c>
      <c r="G1" s="29"/>
      <c r="H1" s="27"/>
      <c r="J1" s="30">
        <f>+SUBTOTAL(9,J3:J5792)</f>
        <v>204000</v>
      </c>
      <c r="K1" s="30">
        <f>+SUBTOTAL(9,K3:K5792)</f>
        <v>204000</v>
      </c>
      <c r="Q1" s="30">
        <f>+SUBTOTAL(9,Q3:Q5792)</f>
        <v>204000</v>
      </c>
      <c r="T1" s="27"/>
      <c r="U1" s="27"/>
      <c r="V1" s="27"/>
      <c r="Y1" s="30">
        <f t="shared" ref="Y1" si="0">+SUBTOTAL(9,Y3:Y5792)</f>
        <v>0</v>
      </c>
      <c r="Z1" s="31"/>
      <c r="AF1" s="30">
        <f t="shared" ref="AF1:AO1" si="1">+SUBTOTAL(9,AF3:AF5792)</f>
        <v>0</v>
      </c>
      <c r="AG1" s="30">
        <f t="shared" si="1"/>
        <v>0</v>
      </c>
      <c r="AH1" s="30">
        <f t="shared" si="1"/>
        <v>0</v>
      </c>
      <c r="AI1" s="30">
        <f t="shared" si="1"/>
        <v>0</v>
      </c>
      <c r="AJ1" s="30">
        <f t="shared" si="1"/>
        <v>0</v>
      </c>
      <c r="AK1" s="30">
        <f t="shared" si="1"/>
        <v>0</v>
      </c>
      <c r="AL1" s="30">
        <f t="shared" si="1"/>
        <v>204000</v>
      </c>
      <c r="AM1" s="30">
        <f t="shared" si="1"/>
        <v>0</v>
      </c>
      <c r="AN1" s="30">
        <f t="shared" si="1"/>
        <v>0</v>
      </c>
      <c r="AO1" s="30">
        <f t="shared" si="1"/>
        <v>0</v>
      </c>
      <c r="AP1" s="30"/>
      <c r="AR1" s="27"/>
      <c r="AT1" s="30"/>
    </row>
    <row r="2" spans="1:46" ht="30">
      <c r="A2" s="9" t="s">
        <v>6</v>
      </c>
      <c r="B2" s="9" t="s">
        <v>8</v>
      </c>
      <c r="C2" s="9" t="s">
        <v>0</v>
      </c>
      <c r="D2" s="9" t="s">
        <v>1</v>
      </c>
      <c r="E2" s="9" t="s">
        <v>26</v>
      </c>
      <c r="F2" s="9" t="s">
        <v>27</v>
      </c>
      <c r="G2" s="9" t="s">
        <v>12</v>
      </c>
      <c r="H2" s="10" t="s">
        <v>2</v>
      </c>
      <c r="I2" s="9" t="s">
        <v>3</v>
      </c>
      <c r="J2" s="11" t="s">
        <v>4</v>
      </c>
      <c r="K2" s="11" t="s">
        <v>5</v>
      </c>
      <c r="L2" s="9" t="s">
        <v>7</v>
      </c>
      <c r="M2" s="9" t="s">
        <v>28</v>
      </c>
      <c r="N2" s="9" t="s">
        <v>10</v>
      </c>
      <c r="O2" s="9" t="s">
        <v>11</v>
      </c>
      <c r="P2" s="12" t="s">
        <v>29</v>
      </c>
      <c r="Q2" s="13" t="s">
        <v>30</v>
      </c>
      <c r="R2" s="14" t="s">
        <v>31</v>
      </c>
      <c r="S2" s="15" t="s">
        <v>32</v>
      </c>
      <c r="T2" s="16" t="s">
        <v>33</v>
      </c>
      <c r="U2" s="16" t="s">
        <v>34</v>
      </c>
      <c r="V2" s="16" t="s">
        <v>35</v>
      </c>
      <c r="W2" s="15" t="s">
        <v>36</v>
      </c>
      <c r="X2" s="15" t="s">
        <v>37</v>
      </c>
      <c r="Y2" s="17" t="s">
        <v>39</v>
      </c>
      <c r="Z2" s="18" t="s">
        <v>40</v>
      </c>
      <c r="AA2" s="18" t="s">
        <v>41</v>
      </c>
      <c r="AB2" s="18" t="s">
        <v>42</v>
      </c>
      <c r="AC2" s="18" t="s">
        <v>43</v>
      </c>
      <c r="AD2" s="18" t="s">
        <v>44</v>
      </c>
      <c r="AE2" s="18" t="s">
        <v>45</v>
      </c>
      <c r="AF2" s="19" t="s">
        <v>46</v>
      </c>
      <c r="AG2" s="19" t="s">
        <v>47</v>
      </c>
      <c r="AH2" s="19" t="s">
        <v>48</v>
      </c>
      <c r="AI2" s="19" t="s">
        <v>49</v>
      </c>
      <c r="AJ2" s="19" t="s">
        <v>50</v>
      </c>
      <c r="AK2" s="19" t="s">
        <v>38</v>
      </c>
      <c r="AL2" s="19" t="s">
        <v>51</v>
      </c>
      <c r="AM2" s="19" t="s">
        <v>52</v>
      </c>
      <c r="AN2" s="19" t="s">
        <v>53</v>
      </c>
      <c r="AO2" s="20" t="s">
        <v>54</v>
      </c>
      <c r="AP2" s="20" t="s">
        <v>55</v>
      </c>
      <c r="AQ2" s="21" t="s">
        <v>56</v>
      </c>
      <c r="AR2" s="22" t="s">
        <v>57</v>
      </c>
      <c r="AS2" s="21" t="s">
        <v>58</v>
      </c>
      <c r="AT2" s="20" t="s">
        <v>59</v>
      </c>
    </row>
    <row r="3" spans="1:46">
      <c r="A3" s="23">
        <v>805016006</v>
      </c>
      <c r="B3" s="23" t="s">
        <v>19</v>
      </c>
      <c r="C3" s="23" t="s">
        <v>20</v>
      </c>
      <c r="D3" s="23">
        <v>17745</v>
      </c>
      <c r="E3" s="23" t="s">
        <v>60</v>
      </c>
      <c r="F3" s="23" t="s">
        <v>61</v>
      </c>
      <c r="G3" s="23" t="s">
        <v>23</v>
      </c>
      <c r="H3" s="24">
        <v>45602</v>
      </c>
      <c r="I3" s="24">
        <v>45602</v>
      </c>
      <c r="J3" s="25">
        <v>30000</v>
      </c>
      <c r="K3" s="25">
        <v>30000</v>
      </c>
      <c r="L3" s="23" t="s">
        <v>18</v>
      </c>
      <c r="M3" s="23" t="s">
        <v>21</v>
      </c>
      <c r="N3" s="23" t="s">
        <v>22</v>
      </c>
      <c r="O3" s="23"/>
      <c r="P3" s="23" t="s">
        <v>62</v>
      </c>
      <c r="Q3" s="26">
        <v>30000</v>
      </c>
      <c r="R3" s="23">
        <v>136810037</v>
      </c>
      <c r="S3" s="23" t="s">
        <v>63</v>
      </c>
      <c r="T3" s="24">
        <v>45602</v>
      </c>
      <c r="U3" s="24">
        <v>45602</v>
      </c>
      <c r="V3" s="24">
        <v>45623</v>
      </c>
      <c r="W3" s="23">
        <v>154</v>
      </c>
      <c r="X3" s="23" t="s">
        <v>64</v>
      </c>
      <c r="Y3" s="26">
        <v>0</v>
      </c>
      <c r="Z3" s="23"/>
      <c r="AA3" s="23"/>
      <c r="AB3" s="23"/>
      <c r="AC3" s="23" t="s">
        <v>65</v>
      </c>
      <c r="AD3" s="23"/>
      <c r="AE3" s="23" t="s">
        <v>66</v>
      </c>
      <c r="AF3" s="26">
        <v>0</v>
      </c>
      <c r="AG3" s="26">
        <v>0</v>
      </c>
      <c r="AH3" s="26">
        <v>0</v>
      </c>
      <c r="AI3" s="26">
        <v>0</v>
      </c>
      <c r="AJ3" s="26">
        <v>0</v>
      </c>
      <c r="AK3" s="26">
        <v>0</v>
      </c>
      <c r="AL3" s="26">
        <v>30000</v>
      </c>
      <c r="AM3" s="26">
        <v>0</v>
      </c>
      <c r="AN3" s="26">
        <v>0</v>
      </c>
      <c r="AO3" s="26">
        <v>0</v>
      </c>
      <c r="AP3" s="26">
        <v>0</v>
      </c>
      <c r="AQ3" s="23"/>
      <c r="AR3" s="24"/>
      <c r="AS3" s="23"/>
      <c r="AT3" s="26">
        <v>0</v>
      </c>
    </row>
    <row r="4" spans="1:46">
      <c r="A4" s="23">
        <v>805016006</v>
      </c>
      <c r="B4" s="23" t="s">
        <v>19</v>
      </c>
      <c r="C4" s="23" t="s">
        <v>20</v>
      </c>
      <c r="D4" s="23">
        <v>17017</v>
      </c>
      <c r="E4" s="23" t="s">
        <v>67</v>
      </c>
      <c r="F4" s="23" t="s">
        <v>68</v>
      </c>
      <c r="G4" s="23" t="s">
        <v>23</v>
      </c>
      <c r="H4" s="24">
        <v>45510</v>
      </c>
      <c r="I4" s="24">
        <v>45510</v>
      </c>
      <c r="J4" s="25">
        <v>12000</v>
      </c>
      <c r="K4" s="25">
        <v>12000</v>
      </c>
      <c r="L4" s="23" t="s">
        <v>18</v>
      </c>
      <c r="M4" s="23" t="s">
        <v>21</v>
      </c>
      <c r="N4" s="23" t="s">
        <v>22</v>
      </c>
      <c r="O4" s="23"/>
      <c r="P4" s="23" t="s">
        <v>62</v>
      </c>
      <c r="Q4" s="26">
        <v>12000</v>
      </c>
      <c r="R4" s="23">
        <v>136600798</v>
      </c>
      <c r="S4" s="23" t="s">
        <v>63</v>
      </c>
      <c r="T4" s="24">
        <v>45510</v>
      </c>
      <c r="U4" s="24">
        <v>45510</v>
      </c>
      <c r="V4" s="24">
        <v>45525</v>
      </c>
      <c r="W4" s="23">
        <v>252</v>
      </c>
      <c r="X4" s="23" t="s">
        <v>69</v>
      </c>
      <c r="Y4" s="26">
        <v>0</v>
      </c>
      <c r="Z4" s="23"/>
      <c r="AA4" s="23"/>
      <c r="AB4" s="23"/>
      <c r="AC4" s="23" t="s">
        <v>65</v>
      </c>
      <c r="AD4" s="23"/>
      <c r="AE4" s="23" t="s">
        <v>70</v>
      </c>
      <c r="AF4" s="26">
        <v>0</v>
      </c>
      <c r="AG4" s="26">
        <v>0</v>
      </c>
      <c r="AH4" s="26">
        <v>0</v>
      </c>
      <c r="AI4" s="26">
        <v>0</v>
      </c>
      <c r="AJ4" s="26">
        <v>0</v>
      </c>
      <c r="AK4" s="26">
        <v>0</v>
      </c>
      <c r="AL4" s="26">
        <v>12000</v>
      </c>
      <c r="AM4" s="26">
        <v>0</v>
      </c>
      <c r="AN4" s="26">
        <v>0</v>
      </c>
      <c r="AO4" s="26">
        <v>0</v>
      </c>
      <c r="AP4" s="26">
        <v>0</v>
      </c>
      <c r="AQ4" s="23"/>
      <c r="AR4" s="24"/>
      <c r="AS4" s="23"/>
      <c r="AT4" s="26">
        <v>0</v>
      </c>
    </row>
    <row r="5" spans="1:46">
      <c r="A5" s="23">
        <v>805016006</v>
      </c>
      <c r="B5" s="23" t="s">
        <v>19</v>
      </c>
      <c r="C5" s="23" t="s">
        <v>20</v>
      </c>
      <c r="D5" s="23">
        <v>17751</v>
      </c>
      <c r="E5" s="23" t="s">
        <v>71</v>
      </c>
      <c r="F5" s="23" t="s">
        <v>72</v>
      </c>
      <c r="G5" s="23" t="s">
        <v>23</v>
      </c>
      <c r="H5" s="24">
        <v>45602</v>
      </c>
      <c r="I5" s="24">
        <v>45602</v>
      </c>
      <c r="J5" s="25">
        <v>12000</v>
      </c>
      <c r="K5" s="25">
        <v>12000</v>
      </c>
      <c r="L5" s="23" t="s">
        <v>18</v>
      </c>
      <c r="M5" s="23" t="s">
        <v>21</v>
      </c>
      <c r="N5" s="23" t="s">
        <v>22</v>
      </c>
      <c r="O5" s="23"/>
      <c r="P5" s="23" t="s">
        <v>62</v>
      </c>
      <c r="Q5" s="26">
        <v>12000</v>
      </c>
      <c r="R5" s="23">
        <v>136810043</v>
      </c>
      <c r="S5" s="23" t="s">
        <v>63</v>
      </c>
      <c r="T5" s="24">
        <v>45602</v>
      </c>
      <c r="U5" s="24">
        <v>45602</v>
      </c>
      <c r="V5" s="24">
        <v>45623</v>
      </c>
      <c r="W5" s="23">
        <v>154</v>
      </c>
      <c r="X5" s="23" t="s">
        <v>64</v>
      </c>
      <c r="Y5" s="26">
        <v>0</v>
      </c>
      <c r="Z5" s="23"/>
      <c r="AA5" s="23"/>
      <c r="AB5" s="23"/>
      <c r="AC5" s="23" t="s">
        <v>65</v>
      </c>
      <c r="AD5" s="23"/>
      <c r="AE5" s="23" t="s">
        <v>66</v>
      </c>
      <c r="AF5" s="26">
        <v>0</v>
      </c>
      <c r="AG5" s="26">
        <v>0</v>
      </c>
      <c r="AH5" s="26">
        <v>0</v>
      </c>
      <c r="AI5" s="26">
        <v>0</v>
      </c>
      <c r="AJ5" s="26">
        <v>0</v>
      </c>
      <c r="AK5" s="26">
        <v>0</v>
      </c>
      <c r="AL5" s="26">
        <v>12000</v>
      </c>
      <c r="AM5" s="26">
        <v>0</v>
      </c>
      <c r="AN5" s="26">
        <v>0</v>
      </c>
      <c r="AO5" s="26">
        <v>0</v>
      </c>
      <c r="AP5" s="26">
        <v>0</v>
      </c>
      <c r="AQ5" s="23"/>
      <c r="AR5" s="24"/>
      <c r="AS5" s="23"/>
      <c r="AT5" s="26">
        <v>0</v>
      </c>
    </row>
    <row r="6" spans="1:46">
      <c r="A6" s="23">
        <v>805016006</v>
      </c>
      <c r="B6" s="23" t="s">
        <v>19</v>
      </c>
      <c r="C6" s="23" t="s">
        <v>20</v>
      </c>
      <c r="D6" s="23">
        <v>17825</v>
      </c>
      <c r="E6" s="23" t="s">
        <v>73</v>
      </c>
      <c r="F6" s="23" t="s">
        <v>74</v>
      </c>
      <c r="G6" s="23" t="s">
        <v>23</v>
      </c>
      <c r="H6" s="24">
        <v>45630</v>
      </c>
      <c r="I6" s="24">
        <v>45630</v>
      </c>
      <c r="J6" s="25">
        <v>12000</v>
      </c>
      <c r="K6" s="25">
        <v>12000</v>
      </c>
      <c r="L6" s="23" t="s">
        <v>18</v>
      </c>
      <c r="M6" s="23" t="s">
        <v>21</v>
      </c>
      <c r="N6" s="23" t="s">
        <v>22</v>
      </c>
      <c r="O6" s="23"/>
      <c r="P6" s="23" t="s">
        <v>62</v>
      </c>
      <c r="Q6" s="26">
        <v>12000</v>
      </c>
      <c r="R6" s="23">
        <v>136876819</v>
      </c>
      <c r="S6" s="23" t="s">
        <v>63</v>
      </c>
      <c r="T6" s="24">
        <v>45630</v>
      </c>
      <c r="U6" s="24">
        <v>45630</v>
      </c>
      <c r="V6" s="24">
        <v>45639</v>
      </c>
      <c r="W6" s="23">
        <v>138</v>
      </c>
      <c r="X6" s="23" t="s">
        <v>64</v>
      </c>
      <c r="Y6" s="26">
        <v>0</v>
      </c>
      <c r="Z6" s="23"/>
      <c r="AA6" s="23"/>
      <c r="AB6" s="23"/>
      <c r="AC6" s="23" t="s">
        <v>65</v>
      </c>
      <c r="AD6" s="23"/>
      <c r="AE6" s="23" t="s">
        <v>66</v>
      </c>
      <c r="AF6" s="26">
        <v>0</v>
      </c>
      <c r="AG6" s="26">
        <v>0</v>
      </c>
      <c r="AH6" s="26">
        <v>0</v>
      </c>
      <c r="AI6" s="26">
        <v>0</v>
      </c>
      <c r="AJ6" s="26">
        <v>0</v>
      </c>
      <c r="AK6" s="26">
        <v>0</v>
      </c>
      <c r="AL6" s="26">
        <v>12000</v>
      </c>
      <c r="AM6" s="26">
        <v>0</v>
      </c>
      <c r="AN6" s="26">
        <v>0</v>
      </c>
      <c r="AO6" s="26">
        <v>0</v>
      </c>
      <c r="AP6" s="26">
        <v>0</v>
      </c>
      <c r="AQ6" s="23"/>
      <c r="AR6" s="24"/>
      <c r="AS6" s="23"/>
      <c r="AT6" s="26">
        <v>0</v>
      </c>
    </row>
    <row r="7" spans="1:46">
      <c r="A7" s="23">
        <v>805016006</v>
      </c>
      <c r="B7" s="23" t="s">
        <v>19</v>
      </c>
      <c r="C7" s="23" t="s">
        <v>20</v>
      </c>
      <c r="D7" s="23">
        <v>16749</v>
      </c>
      <c r="E7" s="23" t="s">
        <v>75</v>
      </c>
      <c r="F7" s="23" t="s">
        <v>76</v>
      </c>
      <c r="G7" s="23" t="s">
        <v>23</v>
      </c>
      <c r="H7" s="24">
        <v>45476</v>
      </c>
      <c r="I7" s="24">
        <v>45476</v>
      </c>
      <c r="J7" s="25">
        <v>6000</v>
      </c>
      <c r="K7" s="25">
        <v>6000</v>
      </c>
      <c r="L7" s="23" t="s">
        <v>18</v>
      </c>
      <c r="M7" s="23" t="s">
        <v>21</v>
      </c>
      <c r="N7" s="23" t="s">
        <v>22</v>
      </c>
      <c r="O7" s="23"/>
      <c r="P7" s="23" t="s">
        <v>62</v>
      </c>
      <c r="Q7" s="26">
        <v>6000</v>
      </c>
      <c r="R7" s="23">
        <v>136688896</v>
      </c>
      <c r="S7" s="23" t="s">
        <v>63</v>
      </c>
      <c r="T7" s="24">
        <v>45476</v>
      </c>
      <c r="U7" s="24">
        <v>45476</v>
      </c>
      <c r="V7" s="24">
        <v>45568</v>
      </c>
      <c r="W7" s="23">
        <v>209</v>
      </c>
      <c r="X7" s="23" t="s">
        <v>69</v>
      </c>
      <c r="Y7" s="26">
        <v>0</v>
      </c>
      <c r="Z7" s="23"/>
      <c r="AA7" s="23"/>
      <c r="AB7" s="23"/>
      <c r="AC7" s="23" t="s">
        <v>65</v>
      </c>
      <c r="AD7" s="23"/>
      <c r="AE7" s="23" t="s">
        <v>66</v>
      </c>
      <c r="AF7" s="26">
        <v>0</v>
      </c>
      <c r="AG7" s="26">
        <v>0</v>
      </c>
      <c r="AH7" s="26">
        <v>0</v>
      </c>
      <c r="AI7" s="26">
        <v>0</v>
      </c>
      <c r="AJ7" s="26">
        <v>0</v>
      </c>
      <c r="AK7" s="26">
        <v>0</v>
      </c>
      <c r="AL7" s="26">
        <v>6000</v>
      </c>
      <c r="AM7" s="26">
        <v>0</v>
      </c>
      <c r="AN7" s="26">
        <v>0</v>
      </c>
      <c r="AO7" s="26">
        <v>0</v>
      </c>
      <c r="AP7" s="26">
        <v>0</v>
      </c>
      <c r="AQ7" s="23"/>
      <c r="AR7" s="24"/>
      <c r="AS7" s="23"/>
      <c r="AT7" s="26">
        <v>0</v>
      </c>
    </row>
    <row r="8" spans="1:46">
      <c r="A8" s="23">
        <v>805016006</v>
      </c>
      <c r="B8" s="23" t="s">
        <v>19</v>
      </c>
      <c r="C8" s="23" t="s">
        <v>20</v>
      </c>
      <c r="D8" s="23">
        <v>16750</v>
      </c>
      <c r="E8" s="23" t="s">
        <v>77</v>
      </c>
      <c r="F8" s="23" t="s">
        <v>78</v>
      </c>
      <c r="G8" s="23" t="s">
        <v>23</v>
      </c>
      <c r="H8" s="24">
        <v>45476</v>
      </c>
      <c r="I8" s="24">
        <v>45476</v>
      </c>
      <c r="J8" s="25">
        <v>6000</v>
      </c>
      <c r="K8" s="25">
        <v>6000</v>
      </c>
      <c r="L8" s="23" t="s">
        <v>18</v>
      </c>
      <c r="M8" s="23" t="s">
        <v>21</v>
      </c>
      <c r="N8" s="23" t="s">
        <v>22</v>
      </c>
      <c r="O8" s="23"/>
      <c r="P8" s="23" t="s">
        <v>62</v>
      </c>
      <c r="Q8" s="26">
        <v>6000</v>
      </c>
      <c r="R8" s="23">
        <v>136675376</v>
      </c>
      <c r="S8" s="23" t="s">
        <v>63</v>
      </c>
      <c r="T8" s="24">
        <v>45476</v>
      </c>
      <c r="U8" s="24">
        <v>45476</v>
      </c>
      <c r="V8" s="24">
        <v>45559</v>
      </c>
      <c r="W8" s="23">
        <v>218</v>
      </c>
      <c r="X8" s="23" t="s">
        <v>69</v>
      </c>
      <c r="Y8" s="26">
        <v>0</v>
      </c>
      <c r="Z8" s="23"/>
      <c r="AA8" s="23"/>
      <c r="AB8" s="23"/>
      <c r="AC8" s="23" t="s">
        <v>65</v>
      </c>
      <c r="AD8" s="23"/>
      <c r="AE8" s="23" t="s">
        <v>70</v>
      </c>
      <c r="AF8" s="26">
        <v>0</v>
      </c>
      <c r="AG8" s="26">
        <v>0</v>
      </c>
      <c r="AH8" s="26">
        <v>0</v>
      </c>
      <c r="AI8" s="26">
        <v>0</v>
      </c>
      <c r="AJ8" s="26">
        <v>0</v>
      </c>
      <c r="AK8" s="26">
        <v>0</v>
      </c>
      <c r="AL8" s="26">
        <v>6000</v>
      </c>
      <c r="AM8" s="26">
        <v>0</v>
      </c>
      <c r="AN8" s="26">
        <v>0</v>
      </c>
      <c r="AO8" s="26">
        <v>0</v>
      </c>
      <c r="AP8" s="26">
        <v>0</v>
      </c>
      <c r="AQ8" s="23"/>
      <c r="AR8" s="24"/>
      <c r="AS8" s="23"/>
      <c r="AT8" s="26">
        <v>0</v>
      </c>
    </row>
    <row r="9" spans="1:46">
      <c r="A9" s="23">
        <v>805016006</v>
      </c>
      <c r="B9" s="23" t="s">
        <v>19</v>
      </c>
      <c r="C9" s="23" t="s">
        <v>20</v>
      </c>
      <c r="D9" s="23">
        <v>16751</v>
      </c>
      <c r="E9" s="23" t="s">
        <v>79</v>
      </c>
      <c r="F9" s="23" t="s">
        <v>80</v>
      </c>
      <c r="G9" s="23" t="s">
        <v>23</v>
      </c>
      <c r="H9" s="24">
        <v>45476</v>
      </c>
      <c r="I9" s="24">
        <v>45476</v>
      </c>
      <c r="J9" s="25">
        <v>6000</v>
      </c>
      <c r="K9" s="25">
        <v>6000</v>
      </c>
      <c r="L9" s="23" t="s">
        <v>18</v>
      </c>
      <c r="M9" s="23" t="s">
        <v>21</v>
      </c>
      <c r="N9" s="23" t="s">
        <v>22</v>
      </c>
      <c r="O9" s="23"/>
      <c r="P9" s="23" t="s">
        <v>62</v>
      </c>
      <c r="Q9" s="26">
        <v>6000</v>
      </c>
      <c r="R9" s="23">
        <v>136675377</v>
      </c>
      <c r="S9" s="23" t="s">
        <v>63</v>
      </c>
      <c r="T9" s="24">
        <v>45476</v>
      </c>
      <c r="U9" s="24">
        <v>45476</v>
      </c>
      <c r="V9" s="24">
        <v>45559</v>
      </c>
      <c r="W9" s="23">
        <v>218</v>
      </c>
      <c r="X9" s="23" t="s">
        <v>69</v>
      </c>
      <c r="Y9" s="26">
        <v>0</v>
      </c>
      <c r="Z9" s="23"/>
      <c r="AA9" s="23"/>
      <c r="AB9" s="23"/>
      <c r="AC9" s="23" t="s">
        <v>65</v>
      </c>
      <c r="AD9" s="23"/>
      <c r="AE9" s="23" t="s">
        <v>70</v>
      </c>
      <c r="AF9" s="26">
        <v>0</v>
      </c>
      <c r="AG9" s="26">
        <v>0</v>
      </c>
      <c r="AH9" s="26">
        <v>0</v>
      </c>
      <c r="AI9" s="26">
        <v>0</v>
      </c>
      <c r="AJ9" s="26">
        <v>0</v>
      </c>
      <c r="AK9" s="26">
        <v>0</v>
      </c>
      <c r="AL9" s="26">
        <v>6000</v>
      </c>
      <c r="AM9" s="26">
        <v>0</v>
      </c>
      <c r="AN9" s="26">
        <v>0</v>
      </c>
      <c r="AO9" s="26">
        <v>0</v>
      </c>
      <c r="AP9" s="26">
        <v>0</v>
      </c>
      <c r="AQ9" s="23"/>
      <c r="AR9" s="24"/>
      <c r="AS9" s="23"/>
      <c r="AT9" s="26">
        <v>0</v>
      </c>
    </row>
    <row r="10" spans="1:46">
      <c r="A10" s="23">
        <v>805016006</v>
      </c>
      <c r="B10" s="23" t="s">
        <v>19</v>
      </c>
      <c r="C10" s="23" t="s">
        <v>20</v>
      </c>
      <c r="D10" s="23">
        <v>16752</v>
      </c>
      <c r="E10" s="23" t="s">
        <v>81</v>
      </c>
      <c r="F10" s="23" t="s">
        <v>82</v>
      </c>
      <c r="G10" s="23" t="s">
        <v>23</v>
      </c>
      <c r="H10" s="24">
        <v>45476</v>
      </c>
      <c r="I10" s="24">
        <v>45476</v>
      </c>
      <c r="J10" s="25">
        <v>6000</v>
      </c>
      <c r="K10" s="25">
        <v>6000</v>
      </c>
      <c r="L10" s="23" t="s">
        <v>18</v>
      </c>
      <c r="M10" s="23" t="s">
        <v>21</v>
      </c>
      <c r="N10" s="23" t="s">
        <v>22</v>
      </c>
      <c r="O10" s="23"/>
      <c r="P10" s="23" t="s">
        <v>62</v>
      </c>
      <c r="Q10" s="26">
        <v>6000</v>
      </c>
      <c r="R10" s="23">
        <v>136675378</v>
      </c>
      <c r="S10" s="23" t="s">
        <v>63</v>
      </c>
      <c r="T10" s="24">
        <v>45476</v>
      </c>
      <c r="U10" s="24">
        <v>45476</v>
      </c>
      <c r="V10" s="24">
        <v>45559</v>
      </c>
      <c r="W10" s="23">
        <v>218</v>
      </c>
      <c r="X10" s="23" t="s">
        <v>69</v>
      </c>
      <c r="Y10" s="26">
        <v>0</v>
      </c>
      <c r="Z10" s="23"/>
      <c r="AA10" s="23"/>
      <c r="AB10" s="23"/>
      <c r="AC10" s="23" t="s">
        <v>65</v>
      </c>
      <c r="AD10" s="23"/>
      <c r="AE10" s="23" t="s">
        <v>70</v>
      </c>
      <c r="AF10" s="26">
        <v>0</v>
      </c>
      <c r="AG10" s="26">
        <v>0</v>
      </c>
      <c r="AH10" s="26">
        <v>0</v>
      </c>
      <c r="AI10" s="26">
        <v>0</v>
      </c>
      <c r="AJ10" s="26">
        <v>0</v>
      </c>
      <c r="AK10" s="26">
        <v>0</v>
      </c>
      <c r="AL10" s="26">
        <v>6000</v>
      </c>
      <c r="AM10" s="26">
        <v>0</v>
      </c>
      <c r="AN10" s="26">
        <v>0</v>
      </c>
      <c r="AO10" s="26">
        <v>0</v>
      </c>
      <c r="AP10" s="26">
        <v>0</v>
      </c>
      <c r="AQ10" s="23"/>
      <c r="AR10" s="24"/>
      <c r="AS10" s="23"/>
      <c r="AT10" s="26">
        <v>0</v>
      </c>
    </row>
    <row r="11" spans="1:46">
      <c r="A11" s="23">
        <v>805016006</v>
      </c>
      <c r="B11" s="23" t="s">
        <v>19</v>
      </c>
      <c r="C11" s="23" t="s">
        <v>20</v>
      </c>
      <c r="D11" s="23">
        <v>16753</v>
      </c>
      <c r="E11" s="23" t="s">
        <v>83</v>
      </c>
      <c r="F11" s="23" t="s">
        <v>84</v>
      </c>
      <c r="G11" s="23" t="s">
        <v>23</v>
      </c>
      <c r="H11" s="24">
        <v>45476</v>
      </c>
      <c r="I11" s="24">
        <v>45476</v>
      </c>
      <c r="J11" s="25">
        <v>6000</v>
      </c>
      <c r="K11" s="25">
        <v>6000</v>
      </c>
      <c r="L11" s="23" t="s">
        <v>18</v>
      </c>
      <c r="M11" s="23" t="s">
        <v>21</v>
      </c>
      <c r="N11" s="23" t="s">
        <v>22</v>
      </c>
      <c r="O11" s="23"/>
      <c r="P11" s="23" t="s">
        <v>62</v>
      </c>
      <c r="Q11" s="26">
        <v>6000</v>
      </c>
      <c r="R11" s="23">
        <v>136675379</v>
      </c>
      <c r="S11" s="23" t="s">
        <v>63</v>
      </c>
      <c r="T11" s="24">
        <v>45476</v>
      </c>
      <c r="U11" s="24">
        <v>45476</v>
      </c>
      <c r="V11" s="24">
        <v>45559</v>
      </c>
      <c r="W11" s="23">
        <v>218</v>
      </c>
      <c r="X11" s="23" t="s">
        <v>69</v>
      </c>
      <c r="Y11" s="26">
        <v>0</v>
      </c>
      <c r="Z11" s="23"/>
      <c r="AA11" s="23"/>
      <c r="AB11" s="23"/>
      <c r="AC11" s="23" t="s">
        <v>65</v>
      </c>
      <c r="AD11" s="23"/>
      <c r="AE11" s="23" t="s">
        <v>70</v>
      </c>
      <c r="AF11" s="26">
        <v>0</v>
      </c>
      <c r="AG11" s="26">
        <v>0</v>
      </c>
      <c r="AH11" s="26">
        <v>0</v>
      </c>
      <c r="AI11" s="26">
        <v>0</v>
      </c>
      <c r="AJ11" s="26">
        <v>0</v>
      </c>
      <c r="AK11" s="26">
        <v>0</v>
      </c>
      <c r="AL11" s="26">
        <v>6000</v>
      </c>
      <c r="AM11" s="26">
        <v>0</v>
      </c>
      <c r="AN11" s="26">
        <v>0</v>
      </c>
      <c r="AO11" s="26">
        <v>0</v>
      </c>
      <c r="AP11" s="26">
        <v>0</v>
      </c>
      <c r="AQ11" s="23"/>
      <c r="AR11" s="24"/>
      <c r="AS11" s="23"/>
      <c r="AT11" s="26">
        <v>0</v>
      </c>
    </row>
    <row r="12" spans="1:46">
      <c r="A12" s="23">
        <v>805016006</v>
      </c>
      <c r="B12" s="23" t="s">
        <v>19</v>
      </c>
      <c r="C12" s="23" t="s">
        <v>20</v>
      </c>
      <c r="D12" s="23">
        <v>17016</v>
      </c>
      <c r="E12" s="23" t="s">
        <v>85</v>
      </c>
      <c r="F12" s="23" t="s">
        <v>86</v>
      </c>
      <c r="G12" s="23" t="s">
        <v>23</v>
      </c>
      <c r="H12" s="24">
        <v>45510</v>
      </c>
      <c r="I12" s="24">
        <v>45510</v>
      </c>
      <c r="J12" s="25">
        <v>6000</v>
      </c>
      <c r="K12" s="25">
        <v>6000</v>
      </c>
      <c r="L12" s="23" t="s">
        <v>18</v>
      </c>
      <c r="M12" s="23" t="s">
        <v>21</v>
      </c>
      <c r="N12" s="23" t="s">
        <v>22</v>
      </c>
      <c r="O12" s="23"/>
      <c r="P12" s="23" t="s">
        <v>62</v>
      </c>
      <c r="Q12" s="26">
        <v>6000</v>
      </c>
      <c r="R12" s="23">
        <v>136600797</v>
      </c>
      <c r="S12" s="23" t="s">
        <v>63</v>
      </c>
      <c r="T12" s="24">
        <v>45510</v>
      </c>
      <c r="U12" s="24">
        <v>45510</v>
      </c>
      <c r="V12" s="24">
        <v>45525</v>
      </c>
      <c r="W12" s="23">
        <v>252</v>
      </c>
      <c r="X12" s="23" t="s">
        <v>69</v>
      </c>
      <c r="Y12" s="26">
        <v>0</v>
      </c>
      <c r="Z12" s="23"/>
      <c r="AA12" s="23"/>
      <c r="AB12" s="23"/>
      <c r="AC12" s="23" t="s">
        <v>65</v>
      </c>
      <c r="AD12" s="23"/>
      <c r="AE12" s="23" t="s">
        <v>70</v>
      </c>
      <c r="AF12" s="26">
        <v>0</v>
      </c>
      <c r="AG12" s="26">
        <v>0</v>
      </c>
      <c r="AH12" s="26">
        <v>0</v>
      </c>
      <c r="AI12" s="26">
        <v>0</v>
      </c>
      <c r="AJ12" s="26">
        <v>0</v>
      </c>
      <c r="AK12" s="26">
        <v>0</v>
      </c>
      <c r="AL12" s="26">
        <v>6000</v>
      </c>
      <c r="AM12" s="26">
        <v>0</v>
      </c>
      <c r="AN12" s="26">
        <v>0</v>
      </c>
      <c r="AO12" s="26">
        <v>0</v>
      </c>
      <c r="AP12" s="26">
        <v>0</v>
      </c>
      <c r="AQ12" s="23"/>
      <c r="AR12" s="24"/>
      <c r="AS12" s="23"/>
      <c r="AT12" s="26">
        <v>0</v>
      </c>
    </row>
    <row r="13" spans="1:46">
      <c r="A13" s="23">
        <v>805016006</v>
      </c>
      <c r="B13" s="23" t="s">
        <v>19</v>
      </c>
      <c r="C13" s="23" t="s">
        <v>20</v>
      </c>
      <c r="D13" s="23">
        <v>17019</v>
      </c>
      <c r="E13" s="23" t="s">
        <v>87</v>
      </c>
      <c r="F13" s="23" t="s">
        <v>88</v>
      </c>
      <c r="G13" s="23" t="s">
        <v>23</v>
      </c>
      <c r="H13" s="24">
        <v>45510</v>
      </c>
      <c r="I13" s="24">
        <v>45510</v>
      </c>
      <c r="J13" s="25">
        <v>6000</v>
      </c>
      <c r="K13" s="25">
        <v>6000</v>
      </c>
      <c r="L13" s="23" t="s">
        <v>18</v>
      </c>
      <c r="M13" s="23" t="s">
        <v>21</v>
      </c>
      <c r="N13" s="23" t="s">
        <v>22</v>
      </c>
      <c r="O13" s="23"/>
      <c r="P13" s="23" t="s">
        <v>62</v>
      </c>
      <c r="Q13" s="26">
        <v>6000</v>
      </c>
      <c r="R13" s="23">
        <v>136600800</v>
      </c>
      <c r="S13" s="23" t="s">
        <v>63</v>
      </c>
      <c r="T13" s="24">
        <v>45510</v>
      </c>
      <c r="U13" s="24">
        <v>45510</v>
      </c>
      <c r="V13" s="24">
        <v>45525</v>
      </c>
      <c r="W13" s="23">
        <v>252</v>
      </c>
      <c r="X13" s="23" t="s">
        <v>69</v>
      </c>
      <c r="Y13" s="26">
        <v>0</v>
      </c>
      <c r="Z13" s="23"/>
      <c r="AA13" s="23"/>
      <c r="AB13" s="23"/>
      <c r="AC13" s="23" t="s">
        <v>65</v>
      </c>
      <c r="AD13" s="23"/>
      <c r="AE13" s="23" t="s">
        <v>70</v>
      </c>
      <c r="AF13" s="26">
        <v>0</v>
      </c>
      <c r="AG13" s="26">
        <v>0</v>
      </c>
      <c r="AH13" s="26">
        <v>0</v>
      </c>
      <c r="AI13" s="26">
        <v>0</v>
      </c>
      <c r="AJ13" s="26">
        <v>0</v>
      </c>
      <c r="AK13" s="26">
        <v>0</v>
      </c>
      <c r="AL13" s="26">
        <v>6000</v>
      </c>
      <c r="AM13" s="26">
        <v>0</v>
      </c>
      <c r="AN13" s="26">
        <v>0</v>
      </c>
      <c r="AO13" s="26">
        <v>0</v>
      </c>
      <c r="AP13" s="26">
        <v>0</v>
      </c>
      <c r="AQ13" s="23"/>
      <c r="AR13" s="24"/>
      <c r="AS13" s="23"/>
      <c r="AT13" s="26">
        <v>0</v>
      </c>
    </row>
    <row r="14" spans="1:46">
      <c r="A14" s="23">
        <v>805016006</v>
      </c>
      <c r="B14" s="23" t="s">
        <v>19</v>
      </c>
      <c r="C14" s="23" t="s">
        <v>20</v>
      </c>
      <c r="D14" s="23">
        <v>17020</v>
      </c>
      <c r="E14" s="23" t="s">
        <v>89</v>
      </c>
      <c r="F14" s="23" t="s">
        <v>90</v>
      </c>
      <c r="G14" s="23" t="s">
        <v>23</v>
      </c>
      <c r="H14" s="24">
        <v>45510</v>
      </c>
      <c r="I14" s="24">
        <v>45510</v>
      </c>
      <c r="J14" s="25">
        <v>6000</v>
      </c>
      <c r="K14" s="25">
        <v>6000</v>
      </c>
      <c r="L14" s="23" t="s">
        <v>18</v>
      </c>
      <c r="M14" s="23" t="s">
        <v>21</v>
      </c>
      <c r="N14" s="23" t="s">
        <v>22</v>
      </c>
      <c r="O14" s="23"/>
      <c r="P14" s="23" t="s">
        <v>62</v>
      </c>
      <c r="Q14" s="26">
        <v>6000</v>
      </c>
      <c r="R14" s="23">
        <v>136600801</v>
      </c>
      <c r="S14" s="23" t="s">
        <v>63</v>
      </c>
      <c r="T14" s="24">
        <v>45510</v>
      </c>
      <c r="U14" s="24">
        <v>45510</v>
      </c>
      <c r="V14" s="24">
        <v>45525</v>
      </c>
      <c r="W14" s="23">
        <v>252</v>
      </c>
      <c r="X14" s="23" t="s">
        <v>69</v>
      </c>
      <c r="Y14" s="26">
        <v>0</v>
      </c>
      <c r="Z14" s="23"/>
      <c r="AA14" s="23"/>
      <c r="AB14" s="23"/>
      <c r="AC14" s="23" t="s">
        <v>65</v>
      </c>
      <c r="AD14" s="23"/>
      <c r="AE14" s="23" t="s">
        <v>70</v>
      </c>
      <c r="AF14" s="26">
        <v>0</v>
      </c>
      <c r="AG14" s="26">
        <v>0</v>
      </c>
      <c r="AH14" s="26">
        <v>0</v>
      </c>
      <c r="AI14" s="26">
        <v>0</v>
      </c>
      <c r="AJ14" s="26">
        <v>0</v>
      </c>
      <c r="AK14" s="26">
        <v>0</v>
      </c>
      <c r="AL14" s="26">
        <v>6000</v>
      </c>
      <c r="AM14" s="26">
        <v>0</v>
      </c>
      <c r="AN14" s="26">
        <v>0</v>
      </c>
      <c r="AO14" s="26">
        <v>0</v>
      </c>
      <c r="AP14" s="26">
        <v>0</v>
      </c>
      <c r="AQ14" s="23"/>
      <c r="AR14" s="24"/>
      <c r="AS14" s="23"/>
      <c r="AT14" s="26">
        <v>0</v>
      </c>
    </row>
    <row r="15" spans="1:46">
      <c r="A15" s="23">
        <v>805016006</v>
      </c>
      <c r="B15" s="23" t="s">
        <v>19</v>
      </c>
      <c r="C15" s="23" t="s">
        <v>20</v>
      </c>
      <c r="D15" s="23">
        <v>17236</v>
      </c>
      <c r="E15" s="23" t="s">
        <v>91</v>
      </c>
      <c r="F15" s="23" t="s">
        <v>92</v>
      </c>
      <c r="G15" s="23" t="s">
        <v>23</v>
      </c>
      <c r="H15" s="24">
        <v>45539</v>
      </c>
      <c r="I15" s="24">
        <v>45539</v>
      </c>
      <c r="J15" s="25">
        <v>6000</v>
      </c>
      <c r="K15" s="25">
        <v>6000</v>
      </c>
      <c r="L15" s="23" t="s">
        <v>18</v>
      </c>
      <c r="M15" s="23" t="s">
        <v>21</v>
      </c>
      <c r="N15" s="23" t="s">
        <v>22</v>
      </c>
      <c r="O15" s="23"/>
      <c r="P15" s="23" t="s">
        <v>62</v>
      </c>
      <c r="Q15" s="26">
        <v>6000</v>
      </c>
      <c r="R15" s="23">
        <v>136676189</v>
      </c>
      <c r="S15" s="23" t="s">
        <v>63</v>
      </c>
      <c r="T15" s="24">
        <v>45539</v>
      </c>
      <c r="U15" s="24">
        <v>45539</v>
      </c>
      <c r="V15" s="24">
        <v>45559</v>
      </c>
      <c r="W15" s="23">
        <v>218</v>
      </c>
      <c r="X15" s="23" t="s">
        <v>69</v>
      </c>
      <c r="Y15" s="26">
        <v>0</v>
      </c>
      <c r="Z15" s="23"/>
      <c r="AA15" s="23"/>
      <c r="AB15" s="23"/>
      <c r="AC15" s="23" t="s">
        <v>65</v>
      </c>
      <c r="AD15" s="23"/>
      <c r="AE15" s="23" t="s">
        <v>70</v>
      </c>
      <c r="AF15" s="26">
        <v>0</v>
      </c>
      <c r="AG15" s="26">
        <v>0</v>
      </c>
      <c r="AH15" s="26">
        <v>0</v>
      </c>
      <c r="AI15" s="26">
        <v>0</v>
      </c>
      <c r="AJ15" s="26">
        <v>0</v>
      </c>
      <c r="AK15" s="26">
        <v>0</v>
      </c>
      <c r="AL15" s="26">
        <v>6000</v>
      </c>
      <c r="AM15" s="26">
        <v>0</v>
      </c>
      <c r="AN15" s="26">
        <v>0</v>
      </c>
      <c r="AO15" s="26">
        <v>0</v>
      </c>
      <c r="AP15" s="26">
        <v>0</v>
      </c>
      <c r="AQ15" s="23"/>
      <c r="AR15" s="24"/>
      <c r="AS15" s="23"/>
      <c r="AT15" s="26">
        <v>0</v>
      </c>
    </row>
    <row r="16" spans="1:46">
      <c r="A16" s="23">
        <v>805016006</v>
      </c>
      <c r="B16" s="23" t="s">
        <v>19</v>
      </c>
      <c r="C16" s="23" t="s">
        <v>20</v>
      </c>
      <c r="D16" s="23">
        <v>17237</v>
      </c>
      <c r="E16" s="23" t="s">
        <v>93</v>
      </c>
      <c r="F16" s="23" t="s">
        <v>94</v>
      </c>
      <c r="G16" s="23" t="s">
        <v>23</v>
      </c>
      <c r="H16" s="24">
        <v>45539</v>
      </c>
      <c r="I16" s="24">
        <v>45539</v>
      </c>
      <c r="J16" s="25">
        <v>6000</v>
      </c>
      <c r="K16" s="25">
        <v>6000</v>
      </c>
      <c r="L16" s="23" t="s">
        <v>18</v>
      </c>
      <c r="M16" s="23" t="s">
        <v>21</v>
      </c>
      <c r="N16" s="23" t="s">
        <v>22</v>
      </c>
      <c r="O16" s="23"/>
      <c r="P16" s="23" t="s">
        <v>62</v>
      </c>
      <c r="Q16" s="26">
        <v>6000</v>
      </c>
      <c r="R16" s="23">
        <v>136676190</v>
      </c>
      <c r="S16" s="23" t="s">
        <v>63</v>
      </c>
      <c r="T16" s="24">
        <v>45539</v>
      </c>
      <c r="U16" s="24">
        <v>45539</v>
      </c>
      <c r="V16" s="24">
        <v>45559</v>
      </c>
      <c r="W16" s="23">
        <v>218</v>
      </c>
      <c r="X16" s="23" t="s">
        <v>69</v>
      </c>
      <c r="Y16" s="26">
        <v>0</v>
      </c>
      <c r="Z16" s="23"/>
      <c r="AA16" s="23"/>
      <c r="AB16" s="23"/>
      <c r="AC16" s="23" t="s">
        <v>65</v>
      </c>
      <c r="AD16" s="23"/>
      <c r="AE16" s="23" t="s">
        <v>70</v>
      </c>
      <c r="AF16" s="26">
        <v>0</v>
      </c>
      <c r="AG16" s="26">
        <v>0</v>
      </c>
      <c r="AH16" s="26">
        <v>0</v>
      </c>
      <c r="AI16" s="26">
        <v>0</v>
      </c>
      <c r="AJ16" s="26">
        <v>0</v>
      </c>
      <c r="AK16" s="26">
        <v>0</v>
      </c>
      <c r="AL16" s="26">
        <v>6000</v>
      </c>
      <c r="AM16" s="26">
        <v>0</v>
      </c>
      <c r="AN16" s="26">
        <v>0</v>
      </c>
      <c r="AO16" s="26">
        <v>0</v>
      </c>
      <c r="AP16" s="26">
        <v>0</v>
      </c>
      <c r="AQ16" s="23"/>
      <c r="AR16" s="24"/>
      <c r="AS16" s="23"/>
      <c r="AT16" s="26">
        <v>0</v>
      </c>
    </row>
    <row r="17" spans="1:46">
      <c r="A17" s="23">
        <v>805016006</v>
      </c>
      <c r="B17" s="23" t="s">
        <v>19</v>
      </c>
      <c r="C17" s="23" t="s">
        <v>20</v>
      </c>
      <c r="D17" s="23">
        <v>17238</v>
      </c>
      <c r="E17" s="23" t="s">
        <v>95</v>
      </c>
      <c r="F17" s="23" t="s">
        <v>96</v>
      </c>
      <c r="G17" s="23" t="s">
        <v>23</v>
      </c>
      <c r="H17" s="24">
        <v>45539</v>
      </c>
      <c r="I17" s="24">
        <v>45539</v>
      </c>
      <c r="J17" s="25">
        <v>6000</v>
      </c>
      <c r="K17" s="25">
        <v>6000</v>
      </c>
      <c r="L17" s="23" t="s">
        <v>18</v>
      </c>
      <c r="M17" s="23" t="s">
        <v>21</v>
      </c>
      <c r="N17" s="23" t="s">
        <v>22</v>
      </c>
      <c r="O17" s="23"/>
      <c r="P17" s="23" t="s">
        <v>62</v>
      </c>
      <c r="Q17" s="26">
        <v>6000</v>
      </c>
      <c r="R17" s="23">
        <v>136676191</v>
      </c>
      <c r="S17" s="23" t="s">
        <v>63</v>
      </c>
      <c r="T17" s="24">
        <v>45539</v>
      </c>
      <c r="U17" s="24">
        <v>45539</v>
      </c>
      <c r="V17" s="24">
        <v>45559</v>
      </c>
      <c r="W17" s="23">
        <v>218</v>
      </c>
      <c r="X17" s="23" t="s">
        <v>69</v>
      </c>
      <c r="Y17" s="26">
        <v>0</v>
      </c>
      <c r="Z17" s="23"/>
      <c r="AA17" s="23"/>
      <c r="AB17" s="23"/>
      <c r="AC17" s="23" t="s">
        <v>65</v>
      </c>
      <c r="AD17" s="23"/>
      <c r="AE17" s="23" t="s">
        <v>70</v>
      </c>
      <c r="AF17" s="26">
        <v>0</v>
      </c>
      <c r="AG17" s="26">
        <v>0</v>
      </c>
      <c r="AH17" s="26">
        <v>0</v>
      </c>
      <c r="AI17" s="26">
        <v>0</v>
      </c>
      <c r="AJ17" s="26">
        <v>0</v>
      </c>
      <c r="AK17" s="26">
        <v>0</v>
      </c>
      <c r="AL17" s="26">
        <v>6000</v>
      </c>
      <c r="AM17" s="26">
        <v>0</v>
      </c>
      <c r="AN17" s="26">
        <v>0</v>
      </c>
      <c r="AO17" s="26">
        <v>0</v>
      </c>
      <c r="AP17" s="26">
        <v>0</v>
      </c>
      <c r="AQ17" s="23"/>
      <c r="AR17" s="24"/>
      <c r="AS17" s="23"/>
      <c r="AT17" s="26">
        <v>0</v>
      </c>
    </row>
    <row r="18" spans="1:46">
      <c r="A18" s="23">
        <v>805016006</v>
      </c>
      <c r="B18" s="23" t="s">
        <v>19</v>
      </c>
      <c r="C18" s="23" t="s">
        <v>20</v>
      </c>
      <c r="D18" s="23">
        <v>17240</v>
      </c>
      <c r="E18" s="23" t="s">
        <v>97</v>
      </c>
      <c r="F18" s="23" t="s">
        <v>98</v>
      </c>
      <c r="G18" s="23" t="s">
        <v>23</v>
      </c>
      <c r="H18" s="24">
        <v>45539</v>
      </c>
      <c r="I18" s="24">
        <v>45539</v>
      </c>
      <c r="J18" s="25">
        <v>6000</v>
      </c>
      <c r="K18" s="25">
        <v>6000</v>
      </c>
      <c r="L18" s="23" t="s">
        <v>18</v>
      </c>
      <c r="M18" s="23" t="s">
        <v>21</v>
      </c>
      <c r="N18" s="23" t="s">
        <v>22</v>
      </c>
      <c r="O18" s="23"/>
      <c r="P18" s="23" t="s">
        <v>62</v>
      </c>
      <c r="Q18" s="26">
        <v>6000</v>
      </c>
      <c r="R18" s="23">
        <v>136676193</v>
      </c>
      <c r="S18" s="23" t="s">
        <v>63</v>
      </c>
      <c r="T18" s="24">
        <v>45539</v>
      </c>
      <c r="U18" s="24">
        <v>45539</v>
      </c>
      <c r="V18" s="24">
        <v>45559</v>
      </c>
      <c r="W18" s="23">
        <v>218</v>
      </c>
      <c r="X18" s="23" t="s">
        <v>69</v>
      </c>
      <c r="Y18" s="26">
        <v>0</v>
      </c>
      <c r="Z18" s="23"/>
      <c r="AA18" s="23"/>
      <c r="AB18" s="23"/>
      <c r="AC18" s="23" t="s">
        <v>65</v>
      </c>
      <c r="AD18" s="23"/>
      <c r="AE18" s="23" t="s">
        <v>70</v>
      </c>
      <c r="AF18" s="26">
        <v>0</v>
      </c>
      <c r="AG18" s="26">
        <v>0</v>
      </c>
      <c r="AH18" s="26">
        <v>0</v>
      </c>
      <c r="AI18" s="26">
        <v>0</v>
      </c>
      <c r="AJ18" s="26">
        <v>0</v>
      </c>
      <c r="AK18" s="26">
        <v>0</v>
      </c>
      <c r="AL18" s="26">
        <v>6000</v>
      </c>
      <c r="AM18" s="26">
        <v>0</v>
      </c>
      <c r="AN18" s="26">
        <v>0</v>
      </c>
      <c r="AO18" s="26">
        <v>0</v>
      </c>
      <c r="AP18" s="26">
        <v>0</v>
      </c>
      <c r="AQ18" s="23"/>
      <c r="AR18" s="24"/>
      <c r="AS18" s="23"/>
      <c r="AT18" s="26">
        <v>0</v>
      </c>
    </row>
    <row r="19" spans="1:46">
      <c r="A19" s="23">
        <v>805016006</v>
      </c>
      <c r="B19" s="23" t="s">
        <v>19</v>
      </c>
      <c r="C19" s="23" t="s">
        <v>20</v>
      </c>
      <c r="D19" s="23">
        <v>17241</v>
      </c>
      <c r="E19" s="23" t="s">
        <v>99</v>
      </c>
      <c r="F19" s="23" t="s">
        <v>100</v>
      </c>
      <c r="G19" s="23" t="s">
        <v>23</v>
      </c>
      <c r="H19" s="24">
        <v>45539</v>
      </c>
      <c r="I19" s="24">
        <v>45539</v>
      </c>
      <c r="J19" s="25">
        <v>6000</v>
      </c>
      <c r="K19" s="25">
        <v>6000</v>
      </c>
      <c r="L19" s="23" t="s">
        <v>18</v>
      </c>
      <c r="M19" s="23" t="s">
        <v>21</v>
      </c>
      <c r="N19" s="23" t="s">
        <v>22</v>
      </c>
      <c r="O19" s="23"/>
      <c r="P19" s="23" t="s">
        <v>62</v>
      </c>
      <c r="Q19" s="26">
        <v>6000</v>
      </c>
      <c r="R19" s="23">
        <v>136676194</v>
      </c>
      <c r="S19" s="23" t="s">
        <v>63</v>
      </c>
      <c r="T19" s="24">
        <v>45539</v>
      </c>
      <c r="U19" s="24">
        <v>45539</v>
      </c>
      <c r="V19" s="24">
        <v>45559</v>
      </c>
      <c r="W19" s="23">
        <v>218</v>
      </c>
      <c r="X19" s="23" t="s">
        <v>69</v>
      </c>
      <c r="Y19" s="26">
        <v>0</v>
      </c>
      <c r="Z19" s="23"/>
      <c r="AA19" s="23"/>
      <c r="AB19" s="23"/>
      <c r="AC19" s="23" t="s">
        <v>65</v>
      </c>
      <c r="AD19" s="23"/>
      <c r="AE19" s="23" t="s">
        <v>70</v>
      </c>
      <c r="AF19" s="26">
        <v>0</v>
      </c>
      <c r="AG19" s="26">
        <v>0</v>
      </c>
      <c r="AH19" s="26">
        <v>0</v>
      </c>
      <c r="AI19" s="26">
        <v>0</v>
      </c>
      <c r="AJ19" s="26">
        <v>0</v>
      </c>
      <c r="AK19" s="26">
        <v>0</v>
      </c>
      <c r="AL19" s="26">
        <v>6000</v>
      </c>
      <c r="AM19" s="26">
        <v>0</v>
      </c>
      <c r="AN19" s="26">
        <v>0</v>
      </c>
      <c r="AO19" s="26">
        <v>0</v>
      </c>
      <c r="AP19" s="26">
        <v>0</v>
      </c>
      <c r="AQ19" s="23"/>
      <c r="AR19" s="24"/>
      <c r="AS19" s="23"/>
      <c r="AT19" s="26">
        <v>0</v>
      </c>
    </row>
    <row r="20" spans="1:46">
      <c r="A20" s="23">
        <v>805016006</v>
      </c>
      <c r="B20" s="23" t="s">
        <v>19</v>
      </c>
      <c r="C20" s="23" t="s">
        <v>20</v>
      </c>
      <c r="D20" s="23">
        <v>17746</v>
      </c>
      <c r="E20" s="23" t="s">
        <v>101</v>
      </c>
      <c r="F20" s="23" t="s">
        <v>102</v>
      </c>
      <c r="G20" s="23" t="s">
        <v>23</v>
      </c>
      <c r="H20" s="24">
        <v>45602</v>
      </c>
      <c r="I20" s="24">
        <v>45602</v>
      </c>
      <c r="J20" s="25">
        <v>6000</v>
      </c>
      <c r="K20" s="25">
        <v>6000</v>
      </c>
      <c r="L20" s="23" t="s">
        <v>18</v>
      </c>
      <c r="M20" s="23" t="s">
        <v>21</v>
      </c>
      <c r="N20" s="23" t="s">
        <v>22</v>
      </c>
      <c r="O20" s="23"/>
      <c r="P20" s="23" t="s">
        <v>62</v>
      </c>
      <c r="Q20" s="26">
        <v>6000</v>
      </c>
      <c r="R20" s="23">
        <v>136810038</v>
      </c>
      <c r="S20" s="23" t="s">
        <v>63</v>
      </c>
      <c r="T20" s="24">
        <v>45602</v>
      </c>
      <c r="U20" s="24">
        <v>45602</v>
      </c>
      <c r="V20" s="24">
        <v>45623</v>
      </c>
      <c r="W20" s="23">
        <v>154</v>
      </c>
      <c r="X20" s="23" t="s">
        <v>64</v>
      </c>
      <c r="Y20" s="26">
        <v>0</v>
      </c>
      <c r="Z20" s="23"/>
      <c r="AA20" s="23"/>
      <c r="AB20" s="23"/>
      <c r="AC20" s="23" t="s">
        <v>65</v>
      </c>
      <c r="AD20" s="23"/>
      <c r="AE20" s="23" t="s">
        <v>66</v>
      </c>
      <c r="AF20" s="26">
        <v>0</v>
      </c>
      <c r="AG20" s="26">
        <v>0</v>
      </c>
      <c r="AH20" s="26">
        <v>0</v>
      </c>
      <c r="AI20" s="26">
        <v>0</v>
      </c>
      <c r="AJ20" s="26">
        <v>0</v>
      </c>
      <c r="AK20" s="26">
        <v>0</v>
      </c>
      <c r="AL20" s="26">
        <v>6000</v>
      </c>
      <c r="AM20" s="26">
        <v>0</v>
      </c>
      <c r="AN20" s="26">
        <v>0</v>
      </c>
      <c r="AO20" s="26">
        <v>0</v>
      </c>
      <c r="AP20" s="26">
        <v>0</v>
      </c>
      <c r="AQ20" s="23"/>
      <c r="AR20" s="24"/>
      <c r="AS20" s="23"/>
      <c r="AT20" s="26">
        <v>0</v>
      </c>
    </row>
    <row r="21" spans="1:46">
      <c r="A21" s="23">
        <v>805016006</v>
      </c>
      <c r="B21" s="23" t="s">
        <v>19</v>
      </c>
      <c r="C21" s="23" t="s">
        <v>20</v>
      </c>
      <c r="D21" s="23">
        <v>17747</v>
      </c>
      <c r="E21" s="23" t="s">
        <v>103</v>
      </c>
      <c r="F21" s="23" t="s">
        <v>104</v>
      </c>
      <c r="G21" s="23" t="s">
        <v>23</v>
      </c>
      <c r="H21" s="24">
        <v>45602</v>
      </c>
      <c r="I21" s="24">
        <v>45602</v>
      </c>
      <c r="J21" s="25">
        <v>6000</v>
      </c>
      <c r="K21" s="25">
        <v>6000</v>
      </c>
      <c r="L21" s="23" t="s">
        <v>18</v>
      </c>
      <c r="M21" s="23" t="s">
        <v>21</v>
      </c>
      <c r="N21" s="23" t="s">
        <v>22</v>
      </c>
      <c r="O21" s="23"/>
      <c r="P21" s="23" t="s">
        <v>62</v>
      </c>
      <c r="Q21" s="26">
        <v>6000</v>
      </c>
      <c r="R21" s="23">
        <v>136810039</v>
      </c>
      <c r="S21" s="23" t="s">
        <v>63</v>
      </c>
      <c r="T21" s="24">
        <v>45602</v>
      </c>
      <c r="U21" s="24">
        <v>45602</v>
      </c>
      <c r="V21" s="24">
        <v>45623</v>
      </c>
      <c r="W21" s="23">
        <v>154</v>
      </c>
      <c r="X21" s="23" t="s">
        <v>64</v>
      </c>
      <c r="Y21" s="26">
        <v>0</v>
      </c>
      <c r="Z21" s="23"/>
      <c r="AA21" s="23"/>
      <c r="AB21" s="23"/>
      <c r="AC21" s="23" t="s">
        <v>65</v>
      </c>
      <c r="AD21" s="23"/>
      <c r="AE21" s="23" t="s">
        <v>66</v>
      </c>
      <c r="AF21" s="26">
        <v>0</v>
      </c>
      <c r="AG21" s="26">
        <v>0</v>
      </c>
      <c r="AH21" s="26">
        <v>0</v>
      </c>
      <c r="AI21" s="26">
        <v>0</v>
      </c>
      <c r="AJ21" s="26">
        <v>0</v>
      </c>
      <c r="AK21" s="26">
        <v>0</v>
      </c>
      <c r="AL21" s="26">
        <v>6000</v>
      </c>
      <c r="AM21" s="26">
        <v>0</v>
      </c>
      <c r="AN21" s="26">
        <v>0</v>
      </c>
      <c r="AO21" s="26">
        <v>0</v>
      </c>
      <c r="AP21" s="26">
        <v>0</v>
      </c>
      <c r="AQ21" s="23"/>
      <c r="AR21" s="24"/>
      <c r="AS21" s="23"/>
      <c r="AT21" s="26">
        <v>0</v>
      </c>
    </row>
    <row r="22" spans="1:46">
      <c r="A22" s="23">
        <v>805016006</v>
      </c>
      <c r="B22" s="23" t="s">
        <v>19</v>
      </c>
      <c r="C22" s="23" t="s">
        <v>20</v>
      </c>
      <c r="D22" s="23">
        <v>17748</v>
      </c>
      <c r="E22" s="23" t="s">
        <v>105</v>
      </c>
      <c r="F22" s="23" t="s">
        <v>106</v>
      </c>
      <c r="G22" s="23" t="s">
        <v>23</v>
      </c>
      <c r="H22" s="24">
        <v>45602</v>
      </c>
      <c r="I22" s="24">
        <v>45602</v>
      </c>
      <c r="J22" s="25">
        <v>6000</v>
      </c>
      <c r="K22" s="25">
        <v>6000</v>
      </c>
      <c r="L22" s="23" t="s">
        <v>18</v>
      </c>
      <c r="M22" s="23" t="s">
        <v>21</v>
      </c>
      <c r="N22" s="23" t="s">
        <v>22</v>
      </c>
      <c r="O22" s="23"/>
      <c r="P22" s="23" t="s">
        <v>62</v>
      </c>
      <c r="Q22" s="26">
        <v>6000</v>
      </c>
      <c r="R22" s="23">
        <v>136810040</v>
      </c>
      <c r="S22" s="23" t="s">
        <v>63</v>
      </c>
      <c r="T22" s="24">
        <v>45602</v>
      </c>
      <c r="U22" s="24">
        <v>45602</v>
      </c>
      <c r="V22" s="24">
        <v>45623</v>
      </c>
      <c r="W22" s="23">
        <v>154</v>
      </c>
      <c r="X22" s="23" t="s">
        <v>64</v>
      </c>
      <c r="Y22" s="26">
        <v>0</v>
      </c>
      <c r="Z22" s="23"/>
      <c r="AA22" s="23"/>
      <c r="AB22" s="23"/>
      <c r="AC22" s="23" t="s">
        <v>65</v>
      </c>
      <c r="AD22" s="23"/>
      <c r="AE22" s="23" t="s">
        <v>66</v>
      </c>
      <c r="AF22" s="26">
        <v>0</v>
      </c>
      <c r="AG22" s="26">
        <v>0</v>
      </c>
      <c r="AH22" s="26">
        <v>0</v>
      </c>
      <c r="AI22" s="26">
        <v>0</v>
      </c>
      <c r="AJ22" s="26">
        <v>0</v>
      </c>
      <c r="AK22" s="26">
        <v>0</v>
      </c>
      <c r="AL22" s="26">
        <v>6000</v>
      </c>
      <c r="AM22" s="26">
        <v>0</v>
      </c>
      <c r="AN22" s="26">
        <v>0</v>
      </c>
      <c r="AO22" s="26">
        <v>0</v>
      </c>
      <c r="AP22" s="26">
        <v>0</v>
      </c>
      <c r="AQ22" s="23"/>
      <c r="AR22" s="24"/>
      <c r="AS22" s="23"/>
      <c r="AT22" s="26">
        <v>0</v>
      </c>
    </row>
    <row r="23" spans="1:46">
      <c r="A23" s="23">
        <v>805016006</v>
      </c>
      <c r="B23" s="23" t="s">
        <v>19</v>
      </c>
      <c r="C23" s="23" t="s">
        <v>20</v>
      </c>
      <c r="D23" s="23">
        <v>17749</v>
      </c>
      <c r="E23" s="23" t="s">
        <v>107</v>
      </c>
      <c r="F23" s="23" t="s">
        <v>108</v>
      </c>
      <c r="G23" s="23" t="s">
        <v>23</v>
      </c>
      <c r="H23" s="24">
        <v>45602</v>
      </c>
      <c r="I23" s="24">
        <v>45602</v>
      </c>
      <c r="J23" s="25">
        <v>6000</v>
      </c>
      <c r="K23" s="25">
        <v>6000</v>
      </c>
      <c r="L23" s="23" t="s">
        <v>18</v>
      </c>
      <c r="M23" s="23" t="s">
        <v>21</v>
      </c>
      <c r="N23" s="23" t="s">
        <v>22</v>
      </c>
      <c r="O23" s="23"/>
      <c r="P23" s="23" t="s">
        <v>62</v>
      </c>
      <c r="Q23" s="26">
        <v>6000</v>
      </c>
      <c r="R23" s="23">
        <v>136810041</v>
      </c>
      <c r="S23" s="23" t="s">
        <v>63</v>
      </c>
      <c r="T23" s="24">
        <v>45602</v>
      </c>
      <c r="U23" s="24">
        <v>45602</v>
      </c>
      <c r="V23" s="24">
        <v>45623</v>
      </c>
      <c r="W23" s="23">
        <v>154</v>
      </c>
      <c r="X23" s="23" t="s">
        <v>64</v>
      </c>
      <c r="Y23" s="26">
        <v>0</v>
      </c>
      <c r="Z23" s="23"/>
      <c r="AA23" s="23"/>
      <c r="AB23" s="23"/>
      <c r="AC23" s="23" t="s">
        <v>65</v>
      </c>
      <c r="AD23" s="23"/>
      <c r="AE23" s="23" t="s">
        <v>66</v>
      </c>
      <c r="AF23" s="26">
        <v>0</v>
      </c>
      <c r="AG23" s="26">
        <v>0</v>
      </c>
      <c r="AH23" s="26">
        <v>0</v>
      </c>
      <c r="AI23" s="26">
        <v>0</v>
      </c>
      <c r="AJ23" s="26">
        <v>0</v>
      </c>
      <c r="AK23" s="26">
        <v>0</v>
      </c>
      <c r="AL23" s="26">
        <v>6000</v>
      </c>
      <c r="AM23" s="26">
        <v>0</v>
      </c>
      <c r="AN23" s="26">
        <v>0</v>
      </c>
      <c r="AO23" s="26">
        <v>0</v>
      </c>
      <c r="AP23" s="26">
        <v>0</v>
      </c>
      <c r="AQ23" s="23"/>
      <c r="AR23" s="24"/>
      <c r="AS23" s="23"/>
      <c r="AT23" s="26">
        <v>0</v>
      </c>
    </row>
    <row r="24" spans="1:46">
      <c r="A24" s="23">
        <v>805016006</v>
      </c>
      <c r="B24" s="23" t="s">
        <v>19</v>
      </c>
      <c r="C24" s="23" t="s">
        <v>20</v>
      </c>
      <c r="D24" s="23">
        <v>17750</v>
      </c>
      <c r="E24" s="23" t="s">
        <v>109</v>
      </c>
      <c r="F24" s="23" t="s">
        <v>110</v>
      </c>
      <c r="G24" s="23" t="s">
        <v>23</v>
      </c>
      <c r="H24" s="24">
        <v>45602</v>
      </c>
      <c r="I24" s="24">
        <v>45602</v>
      </c>
      <c r="J24" s="25">
        <v>6000</v>
      </c>
      <c r="K24" s="25">
        <v>6000</v>
      </c>
      <c r="L24" s="23" t="s">
        <v>18</v>
      </c>
      <c r="M24" s="23" t="s">
        <v>21</v>
      </c>
      <c r="N24" s="23" t="s">
        <v>22</v>
      </c>
      <c r="O24" s="23"/>
      <c r="P24" s="23" t="s">
        <v>62</v>
      </c>
      <c r="Q24" s="26">
        <v>6000</v>
      </c>
      <c r="R24" s="23">
        <v>136810042</v>
      </c>
      <c r="S24" s="23" t="s">
        <v>63</v>
      </c>
      <c r="T24" s="24">
        <v>45602</v>
      </c>
      <c r="U24" s="24">
        <v>45602</v>
      </c>
      <c r="V24" s="24">
        <v>45623</v>
      </c>
      <c r="W24" s="23">
        <v>154</v>
      </c>
      <c r="X24" s="23" t="s">
        <v>64</v>
      </c>
      <c r="Y24" s="26">
        <v>0</v>
      </c>
      <c r="Z24" s="23"/>
      <c r="AA24" s="23"/>
      <c r="AB24" s="23"/>
      <c r="AC24" s="23" t="s">
        <v>65</v>
      </c>
      <c r="AD24" s="23"/>
      <c r="AE24" s="23" t="s">
        <v>66</v>
      </c>
      <c r="AF24" s="26">
        <v>0</v>
      </c>
      <c r="AG24" s="26">
        <v>0</v>
      </c>
      <c r="AH24" s="26">
        <v>0</v>
      </c>
      <c r="AI24" s="26">
        <v>0</v>
      </c>
      <c r="AJ24" s="26">
        <v>0</v>
      </c>
      <c r="AK24" s="26">
        <v>0</v>
      </c>
      <c r="AL24" s="26">
        <v>6000</v>
      </c>
      <c r="AM24" s="26">
        <v>0</v>
      </c>
      <c r="AN24" s="26">
        <v>0</v>
      </c>
      <c r="AO24" s="26">
        <v>0</v>
      </c>
      <c r="AP24" s="26">
        <v>0</v>
      </c>
      <c r="AQ24" s="23"/>
      <c r="AR24" s="24"/>
      <c r="AS24" s="23"/>
      <c r="AT24" s="26">
        <v>0</v>
      </c>
    </row>
    <row r="25" spans="1:46">
      <c r="A25" s="23">
        <v>805016006</v>
      </c>
      <c r="B25" s="23" t="s">
        <v>19</v>
      </c>
      <c r="C25" s="23" t="s">
        <v>20</v>
      </c>
      <c r="D25" s="23">
        <v>17914</v>
      </c>
      <c r="E25" s="23" t="s">
        <v>111</v>
      </c>
      <c r="F25" s="23" t="s">
        <v>112</v>
      </c>
      <c r="G25" s="23" t="s">
        <v>24</v>
      </c>
      <c r="H25" s="24">
        <v>45660</v>
      </c>
      <c r="I25" s="24">
        <v>45660</v>
      </c>
      <c r="J25" s="25">
        <v>6000</v>
      </c>
      <c r="K25" s="25">
        <v>6000</v>
      </c>
      <c r="L25" s="23" t="s">
        <v>18</v>
      </c>
      <c r="M25" s="23" t="s">
        <v>21</v>
      </c>
      <c r="N25" s="23" t="s">
        <v>22</v>
      </c>
      <c r="O25" s="23"/>
      <c r="P25" s="23" t="s">
        <v>62</v>
      </c>
      <c r="Q25" s="26">
        <v>6000</v>
      </c>
      <c r="R25" s="23">
        <v>136901603</v>
      </c>
      <c r="S25" s="23" t="s">
        <v>63</v>
      </c>
      <c r="T25" s="24">
        <v>45660</v>
      </c>
      <c r="U25" s="24">
        <v>45660</v>
      </c>
      <c r="V25" s="24">
        <v>45681</v>
      </c>
      <c r="W25" s="23">
        <v>96</v>
      </c>
      <c r="X25" s="23" t="s">
        <v>64</v>
      </c>
      <c r="Y25" s="26">
        <v>0</v>
      </c>
      <c r="Z25" s="23"/>
      <c r="AA25" s="23"/>
      <c r="AB25" s="23"/>
      <c r="AC25" s="23" t="s">
        <v>65</v>
      </c>
      <c r="AD25" s="23"/>
      <c r="AE25" s="23" t="s">
        <v>66</v>
      </c>
      <c r="AF25" s="26">
        <v>0</v>
      </c>
      <c r="AG25" s="26">
        <v>0</v>
      </c>
      <c r="AH25" s="26">
        <v>0</v>
      </c>
      <c r="AI25" s="26">
        <v>0</v>
      </c>
      <c r="AJ25" s="26">
        <v>0</v>
      </c>
      <c r="AK25" s="26">
        <v>0</v>
      </c>
      <c r="AL25" s="26">
        <v>6000</v>
      </c>
      <c r="AM25" s="26">
        <v>0</v>
      </c>
      <c r="AN25" s="26">
        <v>0</v>
      </c>
      <c r="AO25" s="26">
        <v>0</v>
      </c>
      <c r="AP25" s="26">
        <v>0</v>
      </c>
      <c r="AQ25" s="23"/>
      <c r="AR25" s="24"/>
      <c r="AS25" s="23"/>
      <c r="AT25" s="26">
        <v>0</v>
      </c>
    </row>
    <row r="26" spans="1:46">
      <c r="A26" s="23">
        <v>805016006</v>
      </c>
      <c r="B26" s="23" t="s">
        <v>19</v>
      </c>
      <c r="C26" s="23" t="s">
        <v>20</v>
      </c>
      <c r="D26" s="23">
        <v>17915</v>
      </c>
      <c r="E26" s="23" t="s">
        <v>113</v>
      </c>
      <c r="F26" s="23" t="s">
        <v>114</v>
      </c>
      <c r="G26" s="23" t="s">
        <v>24</v>
      </c>
      <c r="H26" s="24">
        <v>45660</v>
      </c>
      <c r="I26" s="24">
        <v>45660</v>
      </c>
      <c r="J26" s="25">
        <v>6000</v>
      </c>
      <c r="K26" s="25">
        <v>6000</v>
      </c>
      <c r="L26" s="23" t="s">
        <v>18</v>
      </c>
      <c r="M26" s="23" t="s">
        <v>21</v>
      </c>
      <c r="N26" s="23" t="s">
        <v>22</v>
      </c>
      <c r="O26" s="23"/>
      <c r="P26" s="23" t="s">
        <v>62</v>
      </c>
      <c r="Q26" s="26">
        <v>6000</v>
      </c>
      <c r="R26" s="23">
        <v>136901604</v>
      </c>
      <c r="S26" s="23" t="s">
        <v>63</v>
      </c>
      <c r="T26" s="24">
        <v>45660</v>
      </c>
      <c r="U26" s="24">
        <v>45660</v>
      </c>
      <c r="V26" s="24">
        <v>45681</v>
      </c>
      <c r="W26" s="23">
        <v>96</v>
      </c>
      <c r="X26" s="23" t="s">
        <v>64</v>
      </c>
      <c r="Y26" s="26">
        <v>0</v>
      </c>
      <c r="Z26" s="23"/>
      <c r="AA26" s="23"/>
      <c r="AB26" s="23"/>
      <c r="AC26" s="23" t="s">
        <v>65</v>
      </c>
      <c r="AD26" s="23"/>
      <c r="AE26" s="23" t="s">
        <v>66</v>
      </c>
      <c r="AF26" s="26">
        <v>0</v>
      </c>
      <c r="AG26" s="26">
        <v>0</v>
      </c>
      <c r="AH26" s="26">
        <v>0</v>
      </c>
      <c r="AI26" s="26">
        <v>0</v>
      </c>
      <c r="AJ26" s="26">
        <v>0</v>
      </c>
      <c r="AK26" s="26">
        <v>0</v>
      </c>
      <c r="AL26" s="26">
        <v>6000</v>
      </c>
      <c r="AM26" s="26">
        <v>0</v>
      </c>
      <c r="AN26" s="26">
        <v>0</v>
      </c>
      <c r="AO26" s="26">
        <v>0</v>
      </c>
      <c r="AP26" s="26">
        <v>0</v>
      </c>
      <c r="AQ26" s="23"/>
      <c r="AR26" s="24"/>
      <c r="AS26" s="23"/>
      <c r="AT26" s="26">
        <v>0</v>
      </c>
    </row>
    <row r="27" spans="1:46">
      <c r="A27" s="23">
        <v>805016006</v>
      </c>
      <c r="B27" s="23" t="s">
        <v>19</v>
      </c>
      <c r="C27" s="23" t="s">
        <v>17</v>
      </c>
      <c r="D27" s="23">
        <v>11994</v>
      </c>
      <c r="E27" s="23" t="s">
        <v>115</v>
      </c>
      <c r="F27" s="23" t="s">
        <v>116</v>
      </c>
      <c r="G27" s="23" t="s">
        <v>25</v>
      </c>
      <c r="H27" s="24">
        <v>45720</v>
      </c>
      <c r="I27" s="24">
        <v>45720</v>
      </c>
      <c r="J27" s="25">
        <v>6000</v>
      </c>
      <c r="K27" s="25">
        <v>6000</v>
      </c>
      <c r="L27" s="23" t="s">
        <v>18</v>
      </c>
      <c r="M27" s="23" t="s">
        <v>21</v>
      </c>
      <c r="N27" s="23" t="s">
        <v>22</v>
      </c>
      <c r="O27" s="23"/>
      <c r="P27" s="23" t="s">
        <v>62</v>
      </c>
      <c r="Q27" s="26">
        <v>6000</v>
      </c>
      <c r="R27" s="23">
        <v>137071656</v>
      </c>
      <c r="S27" s="23" t="s">
        <v>63</v>
      </c>
      <c r="T27" s="24">
        <v>45720</v>
      </c>
      <c r="U27" s="24">
        <v>45720</v>
      </c>
      <c r="V27" s="24">
        <v>45741</v>
      </c>
      <c r="W27" s="23">
        <v>36</v>
      </c>
      <c r="X27" s="23" t="s">
        <v>117</v>
      </c>
      <c r="Y27" s="26">
        <v>0</v>
      </c>
      <c r="Z27" s="23"/>
      <c r="AA27" s="23"/>
      <c r="AB27" s="23"/>
      <c r="AC27" s="23" t="s">
        <v>65</v>
      </c>
      <c r="AD27" s="23"/>
      <c r="AE27" s="23" t="s">
        <v>66</v>
      </c>
      <c r="AF27" s="26">
        <v>0</v>
      </c>
      <c r="AG27" s="26">
        <v>0</v>
      </c>
      <c r="AH27" s="26">
        <v>0</v>
      </c>
      <c r="AI27" s="26">
        <v>0</v>
      </c>
      <c r="AJ27" s="26">
        <v>0</v>
      </c>
      <c r="AK27" s="26">
        <v>0</v>
      </c>
      <c r="AL27" s="26">
        <v>6000</v>
      </c>
      <c r="AM27" s="26">
        <v>0</v>
      </c>
      <c r="AN27" s="26">
        <v>0</v>
      </c>
      <c r="AO27" s="26">
        <v>0</v>
      </c>
      <c r="AP27" s="26">
        <v>0</v>
      </c>
      <c r="AQ27" s="23"/>
      <c r="AR27" s="24"/>
      <c r="AS27" s="23"/>
      <c r="AT27" s="26">
        <v>0</v>
      </c>
    </row>
    <row r="28" spans="1:46">
      <c r="A28" s="23">
        <v>805016006</v>
      </c>
      <c r="B28" s="23" t="s">
        <v>19</v>
      </c>
      <c r="C28" s="23" t="s">
        <v>17</v>
      </c>
      <c r="D28" s="23">
        <v>261</v>
      </c>
      <c r="E28" s="23" t="s">
        <v>118</v>
      </c>
      <c r="F28" s="23" t="s">
        <v>119</v>
      </c>
      <c r="G28" s="23" t="s">
        <v>23</v>
      </c>
      <c r="H28" s="24">
        <v>45568</v>
      </c>
      <c r="I28" s="24">
        <v>45568</v>
      </c>
      <c r="J28" s="25">
        <v>6000</v>
      </c>
      <c r="K28" s="25">
        <v>6000</v>
      </c>
      <c r="L28" s="23" t="s">
        <v>18</v>
      </c>
      <c r="M28" s="23" t="s">
        <v>21</v>
      </c>
      <c r="N28" s="23" t="s">
        <v>22</v>
      </c>
      <c r="O28" s="23"/>
      <c r="P28" s="23" t="s">
        <v>62</v>
      </c>
      <c r="Q28" s="26">
        <v>6000</v>
      </c>
      <c r="R28" s="23">
        <v>136689394</v>
      </c>
      <c r="S28" s="23" t="s">
        <v>63</v>
      </c>
      <c r="T28" s="24">
        <v>45568</v>
      </c>
      <c r="U28" s="24">
        <v>45568</v>
      </c>
      <c r="V28" s="24">
        <v>45586</v>
      </c>
      <c r="W28" s="23">
        <v>191</v>
      </c>
      <c r="X28" s="23" t="s">
        <v>69</v>
      </c>
      <c r="Y28" s="26">
        <v>0</v>
      </c>
      <c r="Z28" s="23"/>
      <c r="AA28" s="23"/>
      <c r="AB28" s="23"/>
      <c r="AC28" s="23" t="s">
        <v>65</v>
      </c>
      <c r="AD28" s="23"/>
      <c r="AE28" s="23" t="s">
        <v>66</v>
      </c>
      <c r="AF28" s="26">
        <v>0</v>
      </c>
      <c r="AG28" s="26">
        <v>0</v>
      </c>
      <c r="AH28" s="26">
        <v>0</v>
      </c>
      <c r="AI28" s="26">
        <v>0</v>
      </c>
      <c r="AJ28" s="26">
        <v>0</v>
      </c>
      <c r="AK28" s="26">
        <v>0</v>
      </c>
      <c r="AL28" s="26">
        <v>6000</v>
      </c>
      <c r="AM28" s="26">
        <v>0</v>
      </c>
      <c r="AN28" s="26">
        <v>0</v>
      </c>
      <c r="AO28" s="26">
        <v>0</v>
      </c>
      <c r="AP28" s="26">
        <v>0</v>
      </c>
      <c r="AQ28" s="23"/>
      <c r="AR28" s="24"/>
      <c r="AS28" s="23"/>
      <c r="AT28" s="26">
        <v>0</v>
      </c>
    </row>
    <row r="29" spans="1:46">
      <c r="A29" s="23">
        <v>805016006</v>
      </c>
      <c r="B29" s="23" t="s">
        <v>19</v>
      </c>
      <c r="C29" s="23" t="s">
        <v>17</v>
      </c>
      <c r="D29" s="23">
        <v>263</v>
      </c>
      <c r="E29" s="23" t="s">
        <v>120</v>
      </c>
      <c r="F29" s="23" t="s">
        <v>121</v>
      </c>
      <c r="G29" s="23" t="s">
        <v>23</v>
      </c>
      <c r="H29" s="24">
        <v>45568</v>
      </c>
      <c r="I29" s="24">
        <v>45568</v>
      </c>
      <c r="J29" s="25">
        <v>6000</v>
      </c>
      <c r="K29" s="25">
        <v>6000</v>
      </c>
      <c r="L29" s="23" t="s">
        <v>18</v>
      </c>
      <c r="M29" s="23" t="s">
        <v>21</v>
      </c>
      <c r="N29" s="23" t="s">
        <v>22</v>
      </c>
      <c r="O29" s="23"/>
      <c r="P29" s="23" t="s">
        <v>62</v>
      </c>
      <c r="Q29" s="26">
        <v>6000</v>
      </c>
      <c r="R29" s="23">
        <v>136689395</v>
      </c>
      <c r="S29" s="23" t="s">
        <v>63</v>
      </c>
      <c r="T29" s="24">
        <v>45568</v>
      </c>
      <c r="U29" s="24">
        <v>45568</v>
      </c>
      <c r="V29" s="24">
        <v>45586</v>
      </c>
      <c r="W29" s="23">
        <v>191</v>
      </c>
      <c r="X29" s="23" t="s">
        <v>69</v>
      </c>
      <c r="Y29" s="26">
        <v>0</v>
      </c>
      <c r="Z29" s="23"/>
      <c r="AA29" s="23"/>
      <c r="AB29" s="23"/>
      <c r="AC29" s="23" t="s">
        <v>65</v>
      </c>
      <c r="AD29" s="23"/>
      <c r="AE29" s="23" t="s">
        <v>66</v>
      </c>
      <c r="AF29" s="26">
        <v>0</v>
      </c>
      <c r="AG29" s="26">
        <v>0</v>
      </c>
      <c r="AH29" s="26">
        <v>0</v>
      </c>
      <c r="AI29" s="26">
        <v>0</v>
      </c>
      <c r="AJ29" s="26">
        <v>0</v>
      </c>
      <c r="AK29" s="26">
        <v>0</v>
      </c>
      <c r="AL29" s="26">
        <v>6000</v>
      </c>
      <c r="AM29" s="26">
        <v>0</v>
      </c>
      <c r="AN29" s="26">
        <v>0</v>
      </c>
      <c r="AO29" s="26">
        <v>0</v>
      </c>
      <c r="AP29" s="26">
        <v>0</v>
      </c>
      <c r="AQ29" s="23"/>
      <c r="AR29" s="24"/>
      <c r="AS29" s="23"/>
      <c r="AT29" s="26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tabSelected="1" zoomScaleNormal="100" workbookViewId="0">
      <selection activeCell="C13" sqref="C13"/>
    </sheetView>
  </sheetViews>
  <sheetFormatPr baseColWidth="10" defaultColWidth="10.90625" defaultRowHeight="12.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81640625" style="32" customWidth="1"/>
    <col min="12" max="16384" width="10.90625" style="32"/>
  </cols>
  <sheetData>
    <row r="1" spans="2:10" ht="6" customHeight="1" thickBot="1"/>
    <row r="2" spans="2:10" ht="19.5" customHeight="1">
      <c r="B2" s="33"/>
      <c r="C2" s="34"/>
      <c r="D2" s="87" t="s">
        <v>122</v>
      </c>
      <c r="E2" s="88"/>
      <c r="F2" s="88"/>
      <c r="G2" s="88"/>
      <c r="H2" s="88"/>
      <c r="I2" s="89"/>
      <c r="J2" s="93" t="s">
        <v>13</v>
      </c>
    </row>
    <row r="3" spans="2:10" ht="15.75" customHeight="1" thickBot="1">
      <c r="B3" s="35"/>
      <c r="C3" s="36"/>
      <c r="D3" s="90"/>
      <c r="E3" s="91"/>
      <c r="F3" s="91"/>
      <c r="G3" s="91"/>
      <c r="H3" s="91"/>
      <c r="I3" s="92"/>
      <c r="J3" s="94"/>
    </row>
    <row r="4" spans="2:10" ht="13">
      <c r="B4" s="35"/>
      <c r="C4" s="36"/>
      <c r="D4" s="37"/>
      <c r="E4" s="38"/>
      <c r="F4" s="38"/>
      <c r="G4" s="38"/>
      <c r="H4" s="38"/>
      <c r="I4" s="39"/>
      <c r="J4" s="40"/>
    </row>
    <row r="5" spans="2:10" ht="13">
      <c r="B5" s="35"/>
      <c r="C5" s="36"/>
      <c r="D5" s="41" t="s">
        <v>123</v>
      </c>
      <c r="E5" s="42"/>
      <c r="F5" s="42"/>
      <c r="G5" s="42"/>
      <c r="H5" s="42"/>
      <c r="I5" s="43"/>
      <c r="J5" s="43" t="s">
        <v>124</v>
      </c>
    </row>
    <row r="6" spans="2:10" ht="13.5" thickBot="1">
      <c r="B6" s="44"/>
      <c r="C6" s="45"/>
      <c r="D6" s="46"/>
      <c r="E6" s="47"/>
      <c r="F6" s="47"/>
      <c r="G6" s="47"/>
      <c r="H6" s="47"/>
      <c r="I6" s="48"/>
      <c r="J6" s="49"/>
    </row>
    <row r="7" spans="2:10">
      <c r="B7" s="50"/>
      <c r="J7" s="51"/>
    </row>
    <row r="8" spans="2:10">
      <c r="B8" s="50"/>
      <c r="J8" s="51"/>
    </row>
    <row r="9" spans="2:10">
      <c r="B9" s="50"/>
      <c r="C9" s="32" t="s">
        <v>156</v>
      </c>
      <c r="J9" s="51"/>
    </row>
    <row r="10" spans="2:10" ht="13">
      <c r="B10" s="50"/>
      <c r="C10" s="52"/>
      <c r="E10" s="53"/>
      <c r="H10" s="54"/>
      <c r="J10" s="51"/>
    </row>
    <row r="11" spans="2:10">
      <c r="B11" s="50"/>
      <c r="J11" s="51"/>
    </row>
    <row r="12" spans="2:10" ht="13">
      <c r="B12" s="50"/>
      <c r="C12" s="52" t="s">
        <v>157</v>
      </c>
      <c r="J12" s="51"/>
    </row>
    <row r="13" spans="2:10" ht="13">
      <c r="B13" s="50"/>
      <c r="C13" s="52" t="s">
        <v>158</v>
      </c>
      <c r="J13" s="51"/>
    </row>
    <row r="14" spans="2:10">
      <c r="B14" s="50"/>
      <c r="J14" s="51"/>
    </row>
    <row r="15" spans="2:10">
      <c r="B15" s="50"/>
      <c r="C15" s="32" t="s">
        <v>125</v>
      </c>
      <c r="J15" s="51"/>
    </row>
    <row r="16" spans="2:10">
      <c r="B16" s="50"/>
      <c r="C16" s="55"/>
      <c r="J16" s="51"/>
    </row>
    <row r="17" spans="2:10" ht="13">
      <c r="B17" s="50"/>
      <c r="C17" s="32" t="s">
        <v>161</v>
      </c>
      <c r="D17" s="53"/>
      <c r="H17" s="56" t="s">
        <v>126</v>
      </c>
      <c r="I17" s="57" t="s">
        <v>127</v>
      </c>
      <c r="J17" s="51"/>
    </row>
    <row r="18" spans="2:10" ht="13">
      <c r="B18" s="50"/>
      <c r="C18" s="52" t="s">
        <v>128</v>
      </c>
      <c r="D18" s="52"/>
      <c r="E18" s="52"/>
      <c r="F18" s="52"/>
      <c r="H18" s="58">
        <v>27</v>
      </c>
      <c r="I18" s="59">
        <v>204000</v>
      </c>
      <c r="J18" s="51"/>
    </row>
    <row r="19" spans="2:10">
      <c r="B19" s="50"/>
      <c r="C19" s="32" t="s">
        <v>129</v>
      </c>
      <c r="H19" s="60">
        <v>0</v>
      </c>
      <c r="I19" s="61">
        <v>0</v>
      </c>
      <c r="J19" s="51"/>
    </row>
    <row r="20" spans="2:10">
      <c r="B20" s="50"/>
      <c r="C20" s="32" t="s">
        <v>130</v>
      </c>
      <c r="H20" s="60">
        <v>0</v>
      </c>
      <c r="I20" s="61">
        <v>0</v>
      </c>
      <c r="J20" s="51"/>
    </row>
    <row r="21" spans="2:10">
      <c r="B21" s="50"/>
      <c r="C21" s="32" t="s">
        <v>131</v>
      </c>
      <c r="H21" s="60">
        <v>0</v>
      </c>
      <c r="I21" s="61">
        <v>0</v>
      </c>
      <c r="J21" s="51"/>
    </row>
    <row r="22" spans="2:10">
      <c r="B22" s="50"/>
      <c r="C22" s="32" t="s">
        <v>132</v>
      </c>
      <c r="H22" s="60">
        <v>0</v>
      </c>
      <c r="I22" s="61">
        <v>0</v>
      </c>
      <c r="J22" s="51"/>
    </row>
    <row r="23" spans="2:10">
      <c r="B23" s="50"/>
      <c r="C23" s="32" t="s">
        <v>133</v>
      </c>
      <c r="H23" s="60">
        <v>0</v>
      </c>
      <c r="I23" s="61">
        <v>0</v>
      </c>
      <c r="J23" s="51"/>
    </row>
    <row r="24" spans="2:10" ht="13" thickBot="1">
      <c r="B24" s="50"/>
      <c r="C24" s="32" t="s">
        <v>134</v>
      </c>
      <c r="H24" s="62">
        <v>0</v>
      </c>
      <c r="I24" s="63">
        <v>0</v>
      </c>
      <c r="J24" s="51"/>
    </row>
    <row r="25" spans="2:10" ht="13">
      <c r="B25" s="50"/>
      <c r="C25" s="52" t="s">
        <v>135</v>
      </c>
      <c r="D25" s="52"/>
      <c r="E25" s="52"/>
      <c r="F25" s="52"/>
      <c r="H25" s="58">
        <f>H19+H20+H21+H22+H24+H23</f>
        <v>0</v>
      </c>
      <c r="I25" s="59">
        <f>I19+I20+I21+I22+I24+I23</f>
        <v>0</v>
      </c>
      <c r="J25" s="51"/>
    </row>
    <row r="26" spans="2:10">
      <c r="B26" s="50"/>
      <c r="C26" s="32" t="s">
        <v>136</v>
      </c>
      <c r="H26" s="60">
        <v>27</v>
      </c>
      <c r="I26" s="61">
        <v>204000</v>
      </c>
      <c r="J26" s="51"/>
    </row>
    <row r="27" spans="2:10" ht="13" thickBot="1">
      <c r="B27" s="50"/>
      <c r="C27" s="32" t="s">
        <v>52</v>
      </c>
      <c r="H27" s="62">
        <v>0</v>
      </c>
      <c r="I27" s="63">
        <v>0</v>
      </c>
      <c r="J27" s="51"/>
    </row>
    <row r="28" spans="2:10" ht="13">
      <c r="B28" s="50"/>
      <c r="C28" s="52" t="s">
        <v>137</v>
      </c>
      <c r="D28" s="52"/>
      <c r="E28" s="52"/>
      <c r="F28" s="52"/>
      <c r="H28" s="58">
        <f>H26+H27</f>
        <v>27</v>
      </c>
      <c r="I28" s="59">
        <f>I26+I27</f>
        <v>204000</v>
      </c>
      <c r="J28" s="51"/>
    </row>
    <row r="29" spans="2:10" ht="13.5" thickBot="1">
      <c r="B29" s="50"/>
      <c r="C29" s="32" t="s">
        <v>138</v>
      </c>
      <c r="D29" s="52"/>
      <c r="E29" s="52"/>
      <c r="F29" s="52"/>
      <c r="H29" s="62">
        <v>0</v>
      </c>
      <c r="I29" s="63">
        <v>0</v>
      </c>
      <c r="J29" s="51"/>
    </row>
    <row r="30" spans="2:10" ht="13">
      <c r="B30" s="50"/>
      <c r="C30" s="52" t="s">
        <v>139</v>
      </c>
      <c r="D30" s="52"/>
      <c r="E30" s="52"/>
      <c r="F30" s="52"/>
      <c r="H30" s="60">
        <f>H29</f>
        <v>0</v>
      </c>
      <c r="I30" s="61">
        <f>I29</f>
        <v>0</v>
      </c>
      <c r="J30" s="51"/>
    </row>
    <row r="31" spans="2:10" ht="13">
      <c r="B31" s="50"/>
      <c r="C31" s="52"/>
      <c r="D31" s="52"/>
      <c r="E31" s="52"/>
      <c r="F31" s="52"/>
      <c r="H31" s="64"/>
      <c r="I31" s="59"/>
      <c r="J31" s="51"/>
    </row>
    <row r="32" spans="2:10" ht="13.5" thickBot="1">
      <c r="B32" s="50"/>
      <c r="C32" s="52" t="s">
        <v>140</v>
      </c>
      <c r="D32" s="52"/>
      <c r="H32" s="65">
        <f>H25+H28+H30</f>
        <v>27</v>
      </c>
      <c r="I32" s="66">
        <f>I25+I28+I30</f>
        <v>204000</v>
      </c>
      <c r="J32" s="51"/>
    </row>
    <row r="33" spans="2:10" ht="13.5" thickTop="1">
      <c r="B33" s="50"/>
      <c r="C33" s="52"/>
      <c r="D33" s="52"/>
      <c r="H33" s="67">
        <f>+H18-H32</f>
        <v>0</v>
      </c>
      <c r="I33" s="61">
        <f>+I18-I32</f>
        <v>0</v>
      </c>
      <c r="J33" s="51"/>
    </row>
    <row r="34" spans="2:10">
      <c r="B34" s="50"/>
      <c r="G34" s="67"/>
      <c r="H34" s="67"/>
      <c r="I34" s="67"/>
      <c r="J34" s="51"/>
    </row>
    <row r="35" spans="2:10">
      <c r="B35" s="50"/>
      <c r="G35" s="67"/>
      <c r="H35" s="67"/>
      <c r="I35" s="67"/>
      <c r="J35" s="51"/>
    </row>
    <row r="36" spans="2:10" ht="13">
      <c r="B36" s="50"/>
      <c r="C36" s="52"/>
      <c r="G36" s="67"/>
      <c r="H36" s="67"/>
      <c r="I36" s="67"/>
      <c r="J36" s="51"/>
    </row>
    <row r="37" spans="2:10" ht="13.5" thickBot="1">
      <c r="B37" s="50"/>
      <c r="C37" s="68" t="s">
        <v>160</v>
      </c>
      <c r="D37" s="69"/>
      <c r="H37" s="68" t="s">
        <v>141</v>
      </c>
      <c r="I37" s="69"/>
      <c r="J37" s="51"/>
    </row>
    <row r="38" spans="2:10" ht="13">
      <c r="B38" s="50"/>
      <c r="C38" s="52" t="s">
        <v>159</v>
      </c>
      <c r="D38" s="67"/>
      <c r="H38" s="70" t="s">
        <v>142</v>
      </c>
      <c r="I38" s="67"/>
      <c r="J38" s="51"/>
    </row>
    <row r="39" spans="2:10" ht="13">
      <c r="B39" s="50"/>
      <c r="C39" s="52" t="s">
        <v>143</v>
      </c>
      <c r="H39" s="52" t="s">
        <v>144</v>
      </c>
      <c r="I39" s="67"/>
      <c r="J39" s="51"/>
    </row>
    <row r="40" spans="2:10">
      <c r="B40" s="50"/>
      <c r="G40" s="67"/>
      <c r="H40" s="67"/>
      <c r="I40" s="67"/>
      <c r="J40" s="51"/>
    </row>
    <row r="41" spans="2:10" ht="12.75" customHeight="1">
      <c r="B41" s="50"/>
      <c r="C41" s="95" t="s">
        <v>145</v>
      </c>
      <c r="D41" s="95"/>
      <c r="E41" s="95"/>
      <c r="F41" s="95"/>
      <c r="G41" s="95"/>
      <c r="H41" s="95"/>
      <c r="I41" s="95"/>
      <c r="J41" s="51"/>
    </row>
    <row r="42" spans="2:10" ht="18.75" customHeight="1" thickBot="1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7"/>
  <sheetViews>
    <sheetView showGridLines="0" topLeftCell="A2" zoomScale="84" zoomScaleNormal="84" zoomScaleSheetLayoutView="100" workbookViewId="0">
      <selection activeCell="I15" sqref="I15"/>
    </sheetView>
  </sheetViews>
  <sheetFormatPr baseColWidth="10" defaultColWidth="11.453125" defaultRowHeight="12.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81640625" style="32" customWidth="1"/>
    <col min="10" max="10" width="12.54296875" style="32" customWidth="1"/>
    <col min="11" max="11" width="1.81640625" style="32" customWidth="1"/>
    <col min="12" max="16384" width="11.453125" style="32"/>
  </cols>
  <sheetData>
    <row r="1" spans="2:10" ht="18" customHeight="1" thickBot="1"/>
    <row r="2" spans="2:10" ht="19.5" customHeight="1">
      <c r="B2" s="33"/>
      <c r="C2" s="34"/>
      <c r="D2" s="87" t="s">
        <v>146</v>
      </c>
      <c r="E2" s="88"/>
      <c r="F2" s="88"/>
      <c r="G2" s="88"/>
      <c r="H2" s="88"/>
      <c r="I2" s="89"/>
      <c r="J2" s="93" t="s">
        <v>13</v>
      </c>
    </row>
    <row r="3" spans="2:10" ht="15.75" customHeight="1" thickBot="1">
      <c r="B3" s="35"/>
      <c r="C3" s="36"/>
      <c r="D3" s="90"/>
      <c r="E3" s="91"/>
      <c r="F3" s="91"/>
      <c r="G3" s="91"/>
      <c r="H3" s="91"/>
      <c r="I3" s="92"/>
      <c r="J3" s="94"/>
    </row>
    <row r="4" spans="2:10" ht="13">
      <c r="B4" s="35"/>
      <c r="C4" s="36"/>
      <c r="E4" s="38"/>
      <c r="F4" s="38"/>
      <c r="G4" s="38"/>
      <c r="H4" s="38"/>
      <c r="I4" s="39"/>
      <c r="J4" s="40"/>
    </row>
    <row r="5" spans="2:10" ht="13">
      <c r="B5" s="35"/>
      <c r="C5" s="36"/>
      <c r="D5" s="96" t="s">
        <v>147</v>
      </c>
      <c r="E5" s="97"/>
      <c r="F5" s="97"/>
      <c r="G5" s="97"/>
      <c r="H5" s="97"/>
      <c r="I5" s="98"/>
      <c r="J5" s="43" t="s">
        <v>14</v>
      </c>
    </row>
    <row r="6" spans="2:10" ht="13.5" thickBot="1">
      <c r="B6" s="44"/>
      <c r="C6" s="45"/>
      <c r="D6" s="46"/>
      <c r="E6" s="47"/>
      <c r="F6" s="47"/>
      <c r="G6" s="47"/>
      <c r="H6" s="47"/>
      <c r="I6" s="48"/>
      <c r="J6" s="49"/>
    </row>
    <row r="7" spans="2:10">
      <c r="B7" s="50"/>
      <c r="J7" s="51"/>
    </row>
    <row r="8" spans="2:10">
      <c r="B8" s="50"/>
      <c r="J8" s="51"/>
    </row>
    <row r="9" spans="2:10">
      <c r="B9" s="50"/>
      <c r="C9" s="32" t="str">
        <f>+'FOR-CSA-018'!C9</f>
        <v>Santiago de Cali, mayo 14 2025</v>
      </c>
      <c r="D9" s="54"/>
      <c r="E9" s="53"/>
      <c r="J9" s="51"/>
    </row>
    <row r="10" spans="2:10" ht="13">
      <c r="B10" s="50"/>
      <c r="C10" s="52"/>
      <c r="J10" s="51"/>
    </row>
    <row r="11" spans="2:10" ht="13">
      <c r="B11" s="50"/>
      <c r="C11" s="52" t="str">
        <f>+'FOR-CSA-018'!C12</f>
        <v>Señores : AMIGOS DE LA SALUD AMISALUD SAS</v>
      </c>
      <c r="J11" s="51"/>
    </row>
    <row r="12" spans="2:10" ht="13">
      <c r="B12" s="50"/>
      <c r="C12" s="52" t="str">
        <f>+'FOR-CSA-018'!C13</f>
        <v>NIT: 805016006</v>
      </c>
      <c r="J12" s="51"/>
    </row>
    <row r="13" spans="2:10">
      <c r="B13" s="50"/>
      <c r="J13" s="51"/>
    </row>
    <row r="14" spans="2:10">
      <c r="B14" s="50"/>
      <c r="C14" s="32" t="s">
        <v>148</v>
      </c>
      <c r="J14" s="51"/>
    </row>
    <row r="15" spans="2:10">
      <c r="B15" s="50"/>
      <c r="C15" s="55"/>
      <c r="J15" s="51"/>
    </row>
    <row r="16" spans="2:10" ht="13">
      <c r="B16" s="50"/>
      <c r="C16" s="74"/>
      <c r="D16" s="53"/>
      <c r="H16" s="75" t="s">
        <v>126</v>
      </c>
      <c r="I16" s="75" t="s">
        <v>127</v>
      </c>
      <c r="J16" s="51"/>
    </row>
    <row r="17" spans="2:10" ht="13">
      <c r="B17" s="50"/>
      <c r="C17" s="52" t="str">
        <f>+'FOR-CSA-018'!C17</f>
        <v>Con Corte al dia: 31/03/2025</v>
      </c>
      <c r="D17" s="52"/>
      <c r="E17" s="52"/>
      <c r="F17" s="52"/>
      <c r="H17" s="76">
        <f>+SUM(H18:H23)</f>
        <v>0</v>
      </c>
      <c r="I17" s="77">
        <f>+SUM(I18:I23)</f>
        <v>0</v>
      </c>
      <c r="J17" s="51"/>
    </row>
    <row r="18" spans="2:10">
      <c r="B18" s="50"/>
      <c r="C18" s="32" t="s">
        <v>129</v>
      </c>
      <c r="H18" s="78">
        <f>+'FOR-CSA-018'!H19</f>
        <v>0</v>
      </c>
      <c r="I18" s="79">
        <f>+'FOR-CSA-018'!I19</f>
        <v>0</v>
      </c>
      <c r="J18" s="51"/>
    </row>
    <row r="19" spans="2:10">
      <c r="B19" s="50"/>
      <c r="C19" s="32" t="s">
        <v>130</v>
      </c>
      <c r="H19" s="78">
        <f>+'FOR-CSA-018'!H20</f>
        <v>0</v>
      </c>
      <c r="I19" s="79">
        <f>+'FOR-CSA-018'!I20</f>
        <v>0</v>
      </c>
      <c r="J19" s="51"/>
    </row>
    <row r="20" spans="2:10">
      <c r="B20" s="50"/>
      <c r="C20" s="32" t="s">
        <v>131</v>
      </c>
      <c r="H20" s="78">
        <f>+'FOR-CSA-018'!H21</f>
        <v>0</v>
      </c>
      <c r="I20" s="79">
        <f>+'FOR-CSA-018'!I21</f>
        <v>0</v>
      </c>
      <c r="J20" s="51"/>
    </row>
    <row r="21" spans="2:10">
      <c r="B21" s="50"/>
      <c r="C21" s="32" t="s">
        <v>132</v>
      </c>
      <c r="H21" s="78">
        <f>+'FOR-CSA-018'!H22</f>
        <v>0</v>
      </c>
      <c r="I21" s="79">
        <f>+'FOR-CSA-018'!I22</f>
        <v>0</v>
      </c>
      <c r="J21" s="51"/>
    </row>
    <row r="22" spans="2:10">
      <c r="B22" s="50"/>
      <c r="C22" s="32" t="s">
        <v>133</v>
      </c>
      <c r="H22" s="78">
        <f>+'FOR-CSA-018'!H23</f>
        <v>0</v>
      </c>
      <c r="I22" s="79">
        <f>+'FOR-CSA-018'!I23</f>
        <v>0</v>
      </c>
      <c r="J22" s="51"/>
    </row>
    <row r="23" spans="2:10">
      <c r="B23" s="50"/>
      <c r="C23" s="32" t="s">
        <v>149</v>
      </c>
      <c r="H23" s="78">
        <f>+'FOR-CSA-018'!H24</f>
        <v>0</v>
      </c>
      <c r="I23" s="79">
        <f>+'FOR-CSA-018'!I24</f>
        <v>0</v>
      </c>
      <c r="J23" s="51"/>
    </row>
    <row r="24" spans="2:10" ht="13">
      <c r="B24" s="50"/>
      <c r="C24" s="52" t="s">
        <v>150</v>
      </c>
      <c r="D24" s="52"/>
      <c r="E24" s="52"/>
      <c r="F24" s="52"/>
      <c r="H24" s="76">
        <f>SUM(H18:H23)</f>
        <v>0</v>
      </c>
      <c r="I24" s="77">
        <f>+SUBTOTAL(9,I18:I23)</f>
        <v>0</v>
      </c>
      <c r="J24" s="51"/>
    </row>
    <row r="25" spans="2:10" ht="13.5" thickBot="1">
      <c r="B25" s="50"/>
      <c r="C25" s="52"/>
      <c r="D25" s="52"/>
      <c r="H25" s="80"/>
      <c r="I25" s="81"/>
      <c r="J25" s="51"/>
    </row>
    <row r="26" spans="2:10" ht="13.5" thickTop="1">
      <c r="B26" s="50"/>
      <c r="C26" s="52"/>
      <c r="D26" s="52"/>
      <c r="H26" s="67"/>
      <c r="I26" s="61"/>
      <c r="J26" s="51"/>
    </row>
    <row r="27" spans="2:10" ht="13">
      <c r="B27" s="50"/>
      <c r="C27" s="52"/>
      <c r="D27" s="52"/>
      <c r="H27" s="67"/>
      <c r="I27" s="61"/>
      <c r="J27" s="51"/>
    </row>
    <row r="28" spans="2:10" ht="13">
      <c r="B28" s="50"/>
      <c r="C28" s="52"/>
      <c r="D28" s="52"/>
      <c r="H28" s="67"/>
      <c r="I28" s="61"/>
      <c r="J28" s="51"/>
    </row>
    <row r="29" spans="2:10">
      <c r="B29" s="50"/>
      <c r="G29" s="67"/>
      <c r="H29" s="67"/>
      <c r="I29" s="67"/>
      <c r="J29" s="51"/>
    </row>
    <row r="30" spans="2:10" ht="13.5" thickBot="1">
      <c r="B30" s="50"/>
      <c r="C30" s="68" t="str">
        <f>+'FOR-CSA-018'!C37</f>
        <v>Oscar Sanchez</v>
      </c>
      <c r="D30" s="68"/>
      <c r="G30" s="68" t="str">
        <f>+'FOR-CSA-018'!H37</f>
        <v>Juan Camilo Paez R.</v>
      </c>
      <c r="H30" s="69"/>
      <c r="I30" s="67"/>
      <c r="J30" s="51"/>
    </row>
    <row r="31" spans="2:10" ht="13">
      <c r="B31" s="50"/>
      <c r="C31" s="70" t="str">
        <f>+'FOR-CSA-018'!C38</f>
        <v>Director financiero</v>
      </c>
      <c r="D31" s="70"/>
      <c r="G31" s="70" t="str">
        <f>+'FOR-CSA-018'!H38</f>
        <v>Cartera - Cuentas Salud</v>
      </c>
      <c r="H31" s="67"/>
      <c r="I31" s="67"/>
      <c r="J31" s="51"/>
    </row>
    <row r="32" spans="2:10" ht="13">
      <c r="B32" s="50"/>
      <c r="C32" s="70" t="str">
        <f>+'FOR-CSA-018'!C39</f>
        <v>Entidad</v>
      </c>
      <c r="D32" s="70"/>
      <c r="G32" s="70" t="str">
        <f>+'FOR-CSA-018'!H39</f>
        <v>EPS Comfenalco Valle.</v>
      </c>
      <c r="H32" s="67"/>
      <c r="I32" s="67"/>
      <c r="J32" s="51"/>
    </row>
    <row r="33" spans="2:10" ht="13">
      <c r="B33" s="50"/>
      <c r="C33" s="70"/>
      <c r="D33" s="70"/>
      <c r="G33" s="70"/>
      <c r="H33" s="67"/>
      <c r="I33" s="67"/>
      <c r="J33" s="51"/>
    </row>
    <row r="34" spans="2:10" ht="13">
      <c r="B34" s="50"/>
      <c r="C34" s="70"/>
      <c r="D34" s="70"/>
      <c r="G34" s="70"/>
      <c r="H34" s="67"/>
      <c r="I34" s="67"/>
      <c r="J34" s="51"/>
    </row>
    <row r="35" spans="2:10" ht="14">
      <c r="B35" s="50"/>
      <c r="C35" s="99" t="s">
        <v>151</v>
      </c>
      <c r="D35" s="99"/>
      <c r="E35" s="99"/>
      <c r="F35" s="99"/>
      <c r="G35" s="99"/>
      <c r="H35" s="99"/>
      <c r="I35" s="99"/>
      <c r="J35" s="51"/>
    </row>
    <row r="36" spans="2:10" ht="13">
      <c r="B36" s="50"/>
      <c r="C36" s="70"/>
      <c r="D36" s="70"/>
      <c r="G36" s="70"/>
      <c r="H36" s="67"/>
      <c r="I36" s="67"/>
      <c r="J36" s="51"/>
    </row>
    <row r="37" spans="2:10" ht="18.75" customHeight="1" thickBot="1">
      <c r="B37" s="71"/>
      <c r="C37" s="72"/>
      <c r="D37" s="72"/>
      <c r="E37" s="72"/>
      <c r="F37" s="72"/>
      <c r="G37" s="69"/>
      <c r="H37" s="69"/>
      <c r="I37" s="69"/>
      <c r="J37" s="73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Neyla Lizeth Ome Guamanga</cp:lastModifiedBy>
  <cp:lastPrinted>2025-05-21T20:36:22Z</cp:lastPrinted>
  <dcterms:created xsi:type="dcterms:W3CDTF">2022-06-01T14:39:12Z</dcterms:created>
  <dcterms:modified xsi:type="dcterms:W3CDTF">2025-05-21T20:53:40Z</dcterms:modified>
</cp:coreProperties>
</file>