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09418_IMAGO LTD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CA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4" i="5"/>
  <c r="I23" i="5"/>
  <c r="H23" i="5"/>
  <c r="I22" i="5"/>
  <c r="H22" i="5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I25" i="4"/>
  <c r="H25" i="4"/>
  <c r="C12" i="5"/>
  <c r="C11" i="5"/>
  <c r="C9" i="5"/>
  <c r="AM1" i="2"/>
  <c r="AL1" i="2"/>
  <c r="AK1" i="2"/>
  <c r="AJ1" i="2"/>
  <c r="AI1" i="2"/>
  <c r="AH1" i="2"/>
  <c r="AG1" i="2"/>
  <c r="AF1" i="2"/>
  <c r="AE1" i="2"/>
  <c r="AD1" i="2"/>
  <c r="W1" i="2"/>
  <c r="O1" i="2"/>
  <c r="K1" i="2"/>
  <c r="J1" i="2"/>
  <c r="I32" i="4" l="1"/>
  <c r="I33" i="4" s="1"/>
  <c r="H32" i="4"/>
  <c r="H33" i="4" s="1"/>
  <c r="H17" i="5"/>
  <c r="H24" i="5"/>
  <c r="I17" i="5"/>
  <c r="G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<sst xmlns="http://schemas.openxmlformats.org/spreadsheetml/2006/main" count="198" uniqueCount="113">
  <si>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</si>
  <si>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</si>
  <si>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</si>
  <si>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</si>
  <si>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</si>
  <si>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</si>
  <si>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</si>
  <si>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</si>
  <si>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</si>
  <si>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</si>
  <si>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</si>
  <si>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</si>
  <si>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</si>
  <si>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</si>
  <si>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</si>
  <si>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FACT</t>
  </si>
  <si>
    <t>LLAVE</t>
  </si>
  <si>
    <t>Edad de la cartera</t>
  </si>
  <si>
    <t>ESTADO EPS 23-05-2025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</si>
  <si>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</si>
  <si>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</si>
  <si>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</si>
  <si>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</si>
  <si>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</si>
  <si>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</si>
  <si>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</si>
  <si>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</si>
  <si>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</si>
  <si>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</si>
  <si>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</si>
  <si>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</si>
  <si>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</si>
  <si>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</si>
  <si>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</si>
  <si>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</si>
  <si>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</si>
  <si>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</si>
  <si>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</si>
  <si>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</si>
  <si>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</si>
  <si>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</si>
  <si>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</si>
  <si>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</si>
  <si>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</si>
  <si>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</si>
  <si>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</si>
  <si>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</si>
  <si>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</si>
  <si>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</si>
  <si>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FEIM</t>
  </si>
  <si>
    <t>FEIM42457</t>
  </si>
  <si>
    <t>805009418_FEIM42457</t>
  </si>
  <si>
    <t>Factura en proceso interno</t>
  </si>
  <si>
    <t>Para auditoria de pertinencia</t>
  </si>
  <si>
    <t>Corriente</t>
  </si>
  <si>
    <t>Exámenes de laboratorio, imágenes y otras ayudas diagnósticas ambulatorias</t>
  </si>
  <si>
    <t>FEIM41810</t>
  </si>
  <si>
    <t>805009418_FEIM41810</t>
  </si>
  <si>
    <t>Factura pendiente en programacion de pago - Glosa por contestar IPS</t>
  </si>
  <si>
    <t>Para respuesta prestador</t>
  </si>
  <si>
    <t>0-30</t>
  </si>
  <si>
    <t>CMSSV-301</t>
  </si>
  <si>
    <t>FEIM41809</t>
  </si>
  <si>
    <t>805009418_FEIM41809</t>
  </si>
  <si>
    <t>FEIM41197</t>
  </si>
  <si>
    <t>805009418_FEIM41197</t>
  </si>
  <si>
    <t>FEIM41196</t>
  </si>
  <si>
    <t>805009418_FEIM41196</t>
  </si>
  <si>
    <t>FEIM42461</t>
  </si>
  <si>
    <t>805009418_FEIM42461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</si>
  <si>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</si>
  <si>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</si>
  <si>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</si>
  <si>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</si>
  <si>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</si>
  <si>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</si>
  <si>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</si>
  <si>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</si>
  <si>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</si>
  <si>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</si>
  <si>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</si>
  <si>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</si>
  <si>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</si>
  <si>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</si>
  <si>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</si>
  <si>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</si>
  <si>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</si>
  <si>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</si>
  <si>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</si>
  <si>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</si>
  <si>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</si>
  <si>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</si>
  <si>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</si>
  <si>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</si>
  <si>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</si>
  <si>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</si>
  <si>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</si>
  <si>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</si>
  <si>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</si>
  <si>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</si>
  <si>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</si>
  <si>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</si>
  <si>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</si>
  <si>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</si>
  <si>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</si>
  <si>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</si>
  <si>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</si>
  <si>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</si>
  <si>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</si>
  <si>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</si>
  <si>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23 2025</t>
  </si>
  <si>
    <t>Señores : IMAGO SAS</t>
  </si>
  <si>
    <t>NIT: 805009418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</si>
</sst>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8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6" fontId="0" fillId="0" borderId="1" xfId="0" applyNumberFormat="1" applyBorder="1" applyAlignment="1">
      <alignment horizontal="center"/>
    </xf>
    <xf numFmtId="42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0" fontId="5" fillId="4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164" fontId="5" fillId="7" borderId="1" xfId="0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4" fontId="5" fillId="7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1" applyNumberFormat="1" applyFont="1" applyBorder="1" applyAlignment="1">
      <alignment vertical="center"/>
    </xf>
    <xf numFmtId="165" fontId="7" fillId="0" borderId="2" xfId="1" applyNumberFormat="1" applyFont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164" fontId="6" fillId="0" borderId="1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/>
    <xf numFmtId="0" fontId="6" fillId="0" borderId="0" xfId="0" applyFont="1" applyAlignment="1">
      <alignment horizontal="center"/>
    </xf>
    <xf numFmtId="164" fontId="6" fillId="0" borderId="0" xfId="0" applyNumberFormat="1" applyFont="1"/>
    <xf numFmtId="164" fontId="6" fillId="0" borderId="0" xfId="0" applyNumberFormat="1" applyFont="1" applyAlignment="1"/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3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7" xfId="2" applyFont="1" applyBorder="1"/>
    <xf numFmtId="0" fontId="9" fillId="0" borderId="8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4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0" xfId="2" applyNumberFormat="1" applyFont="1" applyBorder="1" applyAlignment="1">
      <alignment horizontal="center"/>
    </xf>
    <xf numFmtId="167" fontId="9" fillId="0" borderId="10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4" xfId="2" applyNumberFormat="1" applyFont="1" applyBorder="1" applyAlignment="1">
      <alignment horizontal="center"/>
    </xf>
    <xf numFmtId="167" fontId="10" fillId="0" borderId="14" xfId="2" applyNumberFormat="1" applyFont="1" applyBorder="1" applyAlignment="1">
      <alignment horizontal="right"/>
    </xf>
    <xf numFmtId="167" fontId="9" fillId="0" borderId="0" xfId="2" applyNumberFormat="1" applyFont="1"/>
    <xf numFmtId="167" fontId="10" fillId="0" borderId="10" xfId="2" applyNumberFormat="1" applyFont="1" applyBorder="1"/>
    <xf numFmtId="167" fontId="9" fillId="0" borderId="10" xfId="2" applyNumberFormat="1" applyFont="1" applyBorder="1"/>
    <xf numFmtId="167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9" xfId="2" applyFont="1" applyBorder="1"/>
    <xf numFmtId="0" fontId="9" fillId="0" borderId="10" xfId="2" applyFont="1" applyBorder="1"/>
    <xf numFmtId="0" fontId="9" fillId="0" borderId="11" xfId="2" applyFont="1" applyBorder="1"/>
    <xf numFmtId="0" fontId="10" fillId="0" borderId="7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8" xfId="2" applyFont="1" applyBorder="1" applyAlignment="1">
      <alignment horizontal="center" vertical="center" wrapText="1"/>
    </xf>
    <xf numFmtId="0" fontId="9" fillId="2" borderId="0" xfId="2" applyFont="1" applyFill="1"/>
    <xf numFmtId="0" fontId="10" fillId="0" borderId="0" xfId="2" applyFont="1" applyAlignment="1">
      <alignment horizontal="center"/>
    </xf>
    <xf numFmtId="1" fontId="10" fillId="0" borderId="0" xfId="3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69" fontId="9" fillId="0" borderId="14" xfId="4" applyNumberFormat="1" applyFont="1" applyBorder="1" applyAlignment="1">
      <alignment horizontal="center"/>
    </xf>
    <xf numFmtId="168" fontId="9" fillId="0" borderId="14" xfId="4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548718171296" createdVersion="5" refreshedVersion="5" minRefreshableVersion="3" recordCount="6">
  <cacheSource type="worksheet">
    <worksheetSource ref="A2:AR8" sheet="ESTADO DE CADA FCATURA"/>
  </cacheSource>
  <cacheFields count="45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196" maxValue="42461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5-02-28T00:00:00" maxDate="2025-05-01T00:00:00"/>
    </cacheField>
    <cacheField name="IPS Fecha radicado" numFmtId="14">
      <sharedItems containsSemiMixedTypes="0" containsNonDate="0" containsDate="1" containsString="0" minDate="2025-02-08T00:00:00" maxDate="2025-09-10T00:00:00"/>
    </cacheField>
    <cacheField name="IPS Valor Factura" numFmtId="165">
      <sharedItems containsSemiMixedTypes="0" containsString="0" containsNumber="1" containsInteger="1" minValue="2046011" maxValue="11953116"/>
    </cacheField>
    <cacheField name="IPS Saldo Factura" numFmtId="165">
      <sharedItems containsSemiMixedTypes="0" containsString="0" containsNumber="1" containsInteger="1" minValue="2046011" maxValue="11953116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 containsNonDate="0" containsString="0" containsBlank="1"/>
    </cacheField>
    <cacheField name="ESTADO EPS 23-05-2025" numFmtId="0">
      <sharedItems count="3">
        <s v="Factura en proceso interno"/>
        <s v="Factura pendiente en programacion de pago - Glosa por contestar IPS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2009885"/>
    </cacheField>
    <cacheField name="DOC CONTA" numFmtId="0">
      <sharedItems containsString="0" containsBlank="1" containsNumber="1" containsInteger="1" minValue="1222587712" maxValue="1222587763"/>
    </cacheField>
    <cacheField name="ESTADO BOX" numFmtId="0">
      <sharedItems/>
    </cacheField>
    <cacheField name="FECHA FACT" numFmtId="14">
      <sharedItems containsSemiMixedTypes="0" containsNonDate="0" containsDate="1" containsString="0" minDate="2025-02-28T00:00:00" maxDate="2025-05-01T00:00:00"/>
    </cacheField>
    <cacheField name="FECHA RAD" numFmtId="14">
      <sharedItems containsSemiMixedTypes="0" containsNonDate="0" containsDate="1" containsString="0" minDate="2025-03-06T00:00:00" maxDate="2025-05-10T00:00:00"/>
    </cacheField>
    <cacheField name="FECHA LIQ" numFmtId="14">
      <sharedItems containsNonDate="0" containsDate="1" containsString="0" containsBlank="1" minDate="2025-04-29T00:00:00" maxDate="2025-05-19T00:00:00"/>
    </cacheField>
    <cacheField name="DIAS" numFmtId="0">
      <sharedItems containsSemiMixedTypes="0" containsString="0" containsNumber="1" containsInteger="1" minValue="-18" maxValue="1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minValue="0" maxValue="538535.80000000005"/>
    </cacheField>
    <cacheField name="FACTURA EN PROGRAMACION DE PAGO" numFmtId="164">
      <sharedItems containsSemiMixedTypes="0" containsString="0" containsNumber="1" minValue="0" maxValue="11414580.199999999"/>
    </cacheField>
    <cacheField name="FACTURA EN PROCESO INTERNO" numFmtId="164">
      <sharedItems containsSemiMixedTypes="0" containsString="0" containsNumber="1" containsInteger="1" minValue="0" maxValue="11108365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5009418"/>
    <s v="IMAGO SAS"/>
    <s v="FEIM"/>
    <n v="42457"/>
    <s v="FEIM42457"/>
    <s v="805009418_FEIM42457"/>
    <m/>
    <d v="2025-04-30T00:00:00"/>
    <d v="2025-02-08T00:00:00"/>
    <n v="11108365"/>
    <n v="11108365"/>
    <s v="Evento "/>
    <s v="Jamundi "/>
    <m/>
    <x v="0"/>
    <n v="0"/>
    <m/>
    <s v="Para auditoria de pertinencia"/>
    <d v="2025-04-30T00:00:00"/>
    <d v="2025-05-08T00:00:00"/>
    <m/>
    <n v="-8"/>
    <s v="Corriente"/>
    <n v="0"/>
    <m/>
    <m/>
    <m/>
    <s v="Exámenes de laboratorio, imágenes y otras ayudas diagnósticas ambulatorias"/>
    <m/>
    <m/>
    <n v="0"/>
    <n v="0"/>
    <n v="0"/>
    <n v="0"/>
    <n v="0"/>
    <n v="0"/>
    <n v="0"/>
    <n v="11108365"/>
    <n v="0"/>
    <n v="0"/>
    <n v="0"/>
    <m/>
    <m/>
    <m/>
    <n v="0"/>
  </r>
  <r>
    <n v="805009418"/>
    <s v="IMAGO SAS"/>
    <s v="FEIM"/>
    <n v="41810"/>
    <s v="FEIM41810"/>
    <s v="805009418_FEIM41810"/>
    <m/>
    <d v="2025-03-31T00:00:00"/>
    <d v="2025-04-10T00:00:00"/>
    <n v="2046011"/>
    <n v="2046011"/>
    <s v="Evento "/>
    <s v="Jamundi "/>
    <m/>
    <x v="1"/>
    <n v="3135932"/>
    <n v="1222587763"/>
    <s v="Para respuesta prestador"/>
    <d v="2025-03-29T00:00:00"/>
    <d v="2025-04-10T00:00:00"/>
    <d v="2025-04-29T00:00:00"/>
    <n v="1"/>
    <s v="0-30"/>
    <n v="0"/>
    <m/>
    <m/>
    <m/>
    <s v="Exámenes de laboratorio, imágenes y otras ayudas diagnósticas ambulatorias"/>
    <m/>
    <s v="CMSSV-301"/>
    <n v="0"/>
    <n v="0"/>
    <n v="0"/>
    <n v="0"/>
    <n v="0"/>
    <n v="159390"/>
    <n v="1886621"/>
    <n v="0"/>
    <n v="0"/>
    <n v="0"/>
    <n v="0"/>
    <m/>
    <m/>
    <m/>
    <n v="0"/>
  </r>
  <r>
    <n v="805009418"/>
    <s v="IMAGO SAS"/>
    <s v="FEIM"/>
    <n v="41809"/>
    <s v="FEIM41809"/>
    <s v="805009418_FEIM41809"/>
    <m/>
    <d v="2025-03-31T00:00:00"/>
    <d v="2025-04-10T00:00:00"/>
    <n v="11953116"/>
    <n v="11953116"/>
    <s v="Evento "/>
    <s v="Jamundi "/>
    <m/>
    <x v="1"/>
    <n v="12009885"/>
    <n v="1222587712"/>
    <s v="Para respuesta prestador"/>
    <d v="2025-03-29T00:00:00"/>
    <d v="2025-04-10T00:00:00"/>
    <d v="2025-04-29T00:00:00"/>
    <n v="1"/>
    <s v="0-30"/>
    <n v="0"/>
    <m/>
    <m/>
    <m/>
    <s v="Exámenes de laboratorio, imágenes y otras ayudas diagnósticas ambulatorias"/>
    <m/>
    <s v="CMSSV-301"/>
    <n v="0"/>
    <n v="0"/>
    <n v="0"/>
    <n v="0"/>
    <n v="0"/>
    <n v="538535.80000000005"/>
    <n v="11414580.199999999"/>
    <n v="0"/>
    <n v="0"/>
    <n v="0"/>
    <n v="0"/>
    <m/>
    <m/>
    <m/>
    <n v="0"/>
  </r>
  <r>
    <n v="805009418"/>
    <s v="IMAGO SAS"/>
    <s v="FEIM"/>
    <n v="41197"/>
    <s v="FEIM41197"/>
    <s v="805009418_FEIM41197"/>
    <m/>
    <d v="2025-02-28T00:00:00"/>
    <d v="2025-03-06T00:00:00"/>
    <n v="2609948"/>
    <n v="2609948"/>
    <s v="Evento "/>
    <s v="Jamundi "/>
    <m/>
    <x v="2"/>
    <n v="0"/>
    <m/>
    <s v="Para respuesta prestador"/>
    <d v="2025-02-28T00:00:00"/>
    <d v="2025-03-06T00:00:00"/>
    <d v="2025-05-08T00:00:00"/>
    <n v="-8"/>
    <s v="Corriente"/>
    <n v="0"/>
    <m/>
    <m/>
    <m/>
    <s v="Exámenes de laboratorio, imágenes y otras ayudas diagnósticas ambulatorias"/>
    <m/>
    <s v="CMSSV-301"/>
    <n v="0"/>
    <n v="0"/>
    <n v="0"/>
    <n v="0"/>
    <n v="0"/>
    <n v="0"/>
    <n v="2609948"/>
    <n v="0"/>
    <n v="0"/>
    <n v="0"/>
    <n v="0"/>
    <m/>
    <m/>
    <m/>
    <n v="0"/>
  </r>
  <r>
    <n v="805009418"/>
    <s v="IMAGO SAS"/>
    <s v="FEIM"/>
    <n v="41196"/>
    <s v="FEIM41196"/>
    <s v="805009418_FEIM41196"/>
    <m/>
    <d v="2025-02-28T00:00:00"/>
    <d v="2025-03-06T00:00:00"/>
    <n v="8653499"/>
    <n v="8653499"/>
    <s v="Evento "/>
    <s v="Jamundi "/>
    <m/>
    <x v="2"/>
    <n v="0"/>
    <m/>
    <s v="Para respuesta prestador"/>
    <d v="2025-02-28T00:00:00"/>
    <d v="2025-03-06T00:00:00"/>
    <d v="2025-05-08T00:00:00"/>
    <n v="-8"/>
    <s v="Corriente"/>
    <n v="0"/>
    <m/>
    <m/>
    <m/>
    <s v="Exámenes de laboratorio, imágenes y otras ayudas diagnósticas ambulatorias"/>
    <m/>
    <s v="CMSSV-301"/>
    <n v="0"/>
    <n v="0"/>
    <n v="0"/>
    <n v="0"/>
    <n v="0"/>
    <n v="0"/>
    <n v="8653499"/>
    <n v="0"/>
    <n v="0"/>
    <n v="0"/>
    <n v="0"/>
    <m/>
    <m/>
    <m/>
    <n v="0"/>
  </r>
  <r>
    <n v="805009418"/>
    <s v="IMAGO SAS"/>
    <s v="FEIM"/>
    <n v="42461"/>
    <s v="FEIM42461"/>
    <s v="805009418_FEIM42461"/>
    <m/>
    <d v="2025-04-30T00:00:00"/>
    <d v="2025-09-09T00:00:00"/>
    <n v="2164415"/>
    <n v="2164415"/>
    <s v="Evento "/>
    <s v="Jamundi "/>
    <m/>
    <x v="2"/>
    <n v="0"/>
    <m/>
    <s v="Para respuesta prestador"/>
    <d v="2025-04-30T00:00:00"/>
    <d v="2025-05-09T00:00:00"/>
    <d v="2025-05-18T00:00:00"/>
    <n v="-18"/>
    <s v="Corriente"/>
    <n v="0"/>
    <m/>
    <m/>
    <m/>
    <s v="Exámenes de laboratorio, imágenes y otras ayudas diagnósticas ambulatorias"/>
    <m/>
    <s v="CMSSV-301"/>
    <n v="0"/>
    <n v="0"/>
    <n v="0"/>
    <n v="0"/>
    <n v="0"/>
    <n v="0"/>
    <n v="2164415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8"/>
  <sheetViews>
    <sheetView showGridLines="0" zoomScale="120" zoomScaleNormal="120" workbookViewId="0">
      <selection activeCell="H4" sqref="H4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3.81640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805009420</v>
      </c>
      <c r="B2" s="4" t="s">
        <v>11</v>
      </c>
      <c r="C2" s="4" t="s">
        <v>12</v>
      </c>
      <c r="D2" s="7">
        <v>41197</v>
      </c>
      <c r="E2" s="5">
        <v>45716</v>
      </c>
      <c r="F2" s="8">
        <v>45722</v>
      </c>
      <c r="G2" s="6">
        <v>2609948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805009420</v>
      </c>
      <c r="B3" s="4" t="s">
        <v>11</v>
      </c>
      <c r="C3" s="4" t="s">
        <v>12</v>
      </c>
      <c r="D3" s="7">
        <v>41196</v>
      </c>
      <c r="E3" s="5">
        <v>45716</v>
      </c>
      <c r="F3" s="8">
        <v>45722</v>
      </c>
      <c r="G3" s="6">
        <v>8653499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805009420</v>
      </c>
      <c r="B4" s="4" t="s">
        <v>11</v>
      </c>
      <c r="C4" s="4" t="s">
        <v>12</v>
      </c>
      <c r="D4" s="7">
        <v>41809</v>
      </c>
      <c r="E4" s="5">
        <v>45747</v>
      </c>
      <c r="F4" s="8">
        <v>45757</v>
      </c>
      <c r="G4" s="6">
        <v>11953116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805009420</v>
      </c>
      <c r="B5" s="4" t="s">
        <v>11</v>
      </c>
      <c r="C5" s="4" t="s">
        <v>12</v>
      </c>
      <c r="D5" s="7">
        <v>41810</v>
      </c>
      <c r="E5" s="5">
        <v>45747</v>
      </c>
      <c r="F5" s="8">
        <v>45757</v>
      </c>
      <c r="G5" s="6">
        <v>2046011</v>
      </c>
      <c r="H5" s="7"/>
      <c r="I5" s="3" t="s">
        <v>13</v>
      </c>
      <c r="J5" s="3" t="s">
        <v>14</v>
      </c>
      <c r="K5" s="7"/>
    </row>
    <row r="6" spans="1:11" x14ac:dyDescent="0.35">
      <c r="A6" s="4">
        <v>805009420</v>
      </c>
      <c r="B6" s="4" t="s">
        <v>11</v>
      </c>
      <c r="C6" s="4" t="s">
        <v>12</v>
      </c>
      <c r="D6" s="7">
        <v>42457</v>
      </c>
      <c r="E6" s="5">
        <v>45777</v>
      </c>
      <c r="F6" s="8">
        <v>45696</v>
      </c>
      <c r="G6" s="9">
        <v>11108365</v>
      </c>
      <c r="H6" s="7"/>
      <c r="I6" s="3" t="s">
        <v>13</v>
      </c>
      <c r="J6" s="3" t="s">
        <v>14</v>
      </c>
      <c r="K6" s="7"/>
    </row>
    <row r="7" spans="1:11" x14ac:dyDescent="0.35">
      <c r="A7" s="4">
        <v>805009420</v>
      </c>
      <c r="B7" s="4" t="s">
        <v>11</v>
      </c>
      <c r="C7" s="4" t="s">
        <v>12</v>
      </c>
      <c r="D7" s="7">
        <v>42461</v>
      </c>
      <c r="E7" s="5">
        <v>45777</v>
      </c>
      <c r="F7" s="5">
        <v>45909</v>
      </c>
      <c r="G7" s="9">
        <v>2164415</v>
      </c>
      <c r="H7" s="7"/>
      <c r="I7" s="3" t="s">
        <v>13</v>
      </c>
      <c r="J7" s="3" t="s">
        <v>14</v>
      </c>
      <c r="K7" s="7"/>
    </row>
    <row r="8" spans="1:11" x14ac:dyDescent="0.35">
      <c r="G8" s="10">
        <f>SUM(G2:G7)</f>
        <v>38535354</v>
      </c>
    </row>
  </sheetData>
  <dataValidations count="1">
    <dataValidation type="whole" operator="greaterThan" allowBlank="1" showInputMessage="1" showErrorMessage="1" errorTitle="DATO ERRADO" error="El valor debe ser diferente de cero" sqref="G8:G1048576 G1:G5 H1:H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38" t="s">
        <v>73</v>
      </c>
      <c r="B3" t="s">
        <v>71</v>
      </c>
      <c r="C3" t="s">
        <v>72</v>
      </c>
    </row>
    <row r="4" spans="1:3" x14ac:dyDescent="0.35">
      <c r="A4" s="39" t="s">
        <v>52</v>
      </c>
      <c r="B4" s="37">
        <v>1</v>
      </c>
      <c r="C4" s="37">
        <v>11108365</v>
      </c>
    </row>
    <row r="5" spans="1:3" x14ac:dyDescent="0.35">
      <c r="A5" s="39" t="s">
        <v>70</v>
      </c>
      <c r="B5" s="37">
        <v>3</v>
      </c>
      <c r="C5" s="37">
        <v>13427862</v>
      </c>
    </row>
    <row r="6" spans="1:3" x14ac:dyDescent="0.35">
      <c r="A6" s="39" t="s">
        <v>58</v>
      </c>
      <c r="B6" s="37">
        <v>2</v>
      </c>
      <c r="C6" s="37">
        <v>13999127</v>
      </c>
    </row>
    <row r="7" spans="1:3" x14ac:dyDescent="0.35">
      <c r="A7" s="39" t="s">
        <v>74</v>
      </c>
      <c r="B7" s="37">
        <v>6</v>
      </c>
      <c r="C7" s="37">
        <v>38535354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"/>
  <sheetViews>
    <sheetView showGridLines="0" topLeftCell="AC1" workbookViewId="0">
      <selection activeCell="AK1" sqref="AK1"/>
    </sheetView>
  </sheetViews>
  <sheetFormatPr baseColWidth="10" defaultRowHeight="14.5" x14ac:dyDescent="0.35"/>
  <sheetData>
    <row r="1" spans="1:44" s="30" customFormat="1" ht="10" x14ac:dyDescent="0.2">
      <c r="A1" s="29">
        <v>45777</v>
      </c>
      <c r="C1" s="31"/>
      <c r="D1" s="31"/>
      <c r="E1" s="31"/>
      <c r="F1" s="31"/>
      <c r="J1" s="32">
        <f>+SUBTOTAL(9,J3:J4540)</f>
        <v>38535354</v>
      </c>
      <c r="K1" s="32">
        <f>+SUBTOTAL(9,K3:K4540)</f>
        <v>38535354</v>
      </c>
      <c r="N1" s="34"/>
      <c r="O1" s="32">
        <f>+SUBTOTAL(9,O3:O4540)</f>
        <v>15145817</v>
      </c>
      <c r="P1" s="34"/>
      <c r="Q1" s="34"/>
      <c r="R1" s="35"/>
      <c r="S1" s="35"/>
      <c r="T1" s="35"/>
      <c r="U1" s="34"/>
      <c r="V1" s="34"/>
      <c r="W1" s="32">
        <f>+SUBTOTAL(9,W3:W4540)</f>
        <v>0</v>
      </c>
      <c r="X1" s="36"/>
      <c r="Y1" s="34"/>
      <c r="Z1" s="34"/>
      <c r="AA1" s="34"/>
      <c r="AB1" s="34"/>
      <c r="AC1" s="34"/>
      <c r="AD1" s="32">
        <f t="shared" ref="AD1:AM1" si="0">+SUBTOTAL(9,AD3:AD4540)</f>
        <v>0</v>
      </c>
      <c r="AE1" s="32">
        <f t="shared" si="0"/>
        <v>0</v>
      </c>
      <c r="AF1" s="32">
        <f t="shared" si="0"/>
        <v>0</v>
      </c>
      <c r="AG1" s="32">
        <f t="shared" si="0"/>
        <v>0</v>
      </c>
      <c r="AH1" s="32">
        <f t="shared" si="0"/>
        <v>0</v>
      </c>
      <c r="AI1" s="32">
        <f t="shared" si="0"/>
        <v>697925.8</v>
      </c>
      <c r="AJ1" s="32">
        <f t="shared" si="0"/>
        <v>26729063.199999999</v>
      </c>
      <c r="AK1" s="32">
        <f t="shared" si="0"/>
        <v>11108365</v>
      </c>
      <c r="AL1" s="32">
        <f t="shared" si="0"/>
        <v>0</v>
      </c>
      <c r="AM1" s="32">
        <f t="shared" si="0"/>
        <v>0</v>
      </c>
      <c r="AN1" s="33"/>
      <c r="AO1" s="34"/>
      <c r="AP1" s="35"/>
      <c r="AQ1" s="34"/>
      <c r="AR1" s="33"/>
    </row>
    <row r="2" spans="1:44" ht="30" x14ac:dyDescent="0.35">
      <c r="A2" s="11" t="s">
        <v>6</v>
      </c>
      <c r="B2" s="11" t="s">
        <v>8</v>
      </c>
      <c r="C2" s="11" t="s">
        <v>0</v>
      </c>
      <c r="D2" s="11" t="s">
        <v>1</v>
      </c>
      <c r="E2" s="11" t="s">
        <v>15</v>
      </c>
      <c r="F2" s="11" t="s">
        <v>16</v>
      </c>
      <c r="G2" s="11" t="s">
        <v>17</v>
      </c>
      <c r="H2" s="11" t="s">
        <v>2</v>
      </c>
      <c r="I2" s="11" t="s">
        <v>3</v>
      </c>
      <c r="J2" s="11" t="s">
        <v>4</v>
      </c>
      <c r="K2" s="11" t="s">
        <v>5</v>
      </c>
      <c r="L2" s="11" t="s">
        <v>7</v>
      </c>
      <c r="M2" s="11" t="s">
        <v>9</v>
      </c>
      <c r="N2" s="12" t="s">
        <v>18</v>
      </c>
      <c r="O2" s="13" t="s">
        <v>19</v>
      </c>
      <c r="P2" s="14" t="s">
        <v>20</v>
      </c>
      <c r="Q2" s="15" t="s">
        <v>21</v>
      </c>
      <c r="R2" s="16" t="s">
        <v>22</v>
      </c>
      <c r="S2" s="16" t="s">
        <v>23</v>
      </c>
      <c r="T2" s="16" t="s">
        <v>24</v>
      </c>
      <c r="U2" s="15" t="s">
        <v>25</v>
      </c>
      <c r="V2" s="15" t="s">
        <v>26</v>
      </c>
      <c r="W2" s="17" t="s">
        <v>28</v>
      </c>
      <c r="X2" s="18" t="s">
        <v>29</v>
      </c>
      <c r="Y2" s="18" t="s">
        <v>30</v>
      </c>
      <c r="Z2" s="18" t="s">
        <v>31</v>
      </c>
      <c r="AA2" s="18" t="s">
        <v>32</v>
      </c>
      <c r="AB2" s="18" t="s">
        <v>33</v>
      </c>
      <c r="AC2" s="18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27</v>
      </c>
      <c r="AJ2" s="19" t="s">
        <v>40</v>
      </c>
      <c r="AK2" s="19" t="s">
        <v>41</v>
      </c>
      <c r="AL2" s="19" t="s">
        <v>42</v>
      </c>
      <c r="AM2" s="20" t="s">
        <v>43</v>
      </c>
      <c r="AN2" s="20" t="s">
        <v>44</v>
      </c>
      <c r="AO2" s="21" t="s">
        <v>45</v>
      </c>
      <c r="AP2" s="22" t="s">
        <v>46</v>
      </c>
      <c r="AQ2" s="21" t="s">
        <v>47</v>
      </c>
      <c r="AR2" s="20" t="s">
        <v>48</v>
      </c>
    </row>
    <row r="3" spans="1:44" x14ac:dyDescent="0.35">
      <c r="A3" s="23">
        <v>805009418</v>
      </c>
      <c r="B3" s="23" t="s">
        <v>11</v>
      </c>
      <c r="C3" s="23" t="s">
        <v>49</v>
      </c>
      <c r="D3" s="23">
        <v>42457</v>
      </c>
      <c r="E3" s="23" t="s">
        <v>50</v>
      </c>
      <c r="F3" s="23" t="s">
        <v>51</v>
      </c>
      <c r="G3" s="23"/>
      <c r="H3" s="24">
        <v>45777</v>
      </c>
      <c r="I3" s="24">
        <v>45696</v>
      </c>
      <c r="J3" s="25">
        <v>11108365</v>
      </c>
      <c r="K3" s="26">
        <v>11108365</v>
      </c>
      <c r="L3" s="27" t="s">
        <v>13</v>
      </c>
      <c r="M3" s="27" t="s">
        <v>14</v>
      </c>
      <c r="N3" s="23" t="s">
        <v>52</v>
      </c>
      <c r="O3" s="28">
        <v>0</v>
      </c>
      <c r="P3" s="23"/>
      <c r="Q3" s="23" t="s">
        <v>53</v>
      </c>
      <c r="R3" s="24">
        <v>45777</v>
      </c>
      <c r="S3" s="24">
        <v>45785</v>
      </c>
      <c r="T3" s="24"/>
      <c r="U3" s="23">
        <v>-8</v>
      </c>
      <c r="V3" s="23" t="s">
        <v>54</v>
      </c>
      <c r="W3" s="28">
        <v>0</v>
      </c>
      <c r="X3" s="23"/>
      <c r="Y3" s="23"/>
      <c r="Z3" s="23"/>
      <c r="AA3" s="23" t="s">
        <v>55</v>
      </c>
      <c r="AB3" s="23"/>
      <c r="AC3" s="23"/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8">
        <v>11108365</v>
      </c>
      <c r="AL3" s="28">
        <v>0</v>
      </c>
      <c r="AM3" s="28">
        <v>0</v>
      </c>
      <c r="AN3" s="28">
        <v>0</v>
      </c>
      <c r="AO3" s="23"/>
      <c r="AP3" s="24"/>
      <c r="AQ3" s="23"/>
      <c r="AR3" s="28">
        <v>0</v>
      </c>
    </row>
    <row r="4" spans="1:44" x14ac:dyDescent="0.35">
      <c r="A4" s="23">
        <v>805009418</v>
      </c>
      <c r="B4" s="23" t="s">
        <v>11</v>
      </c>
      <c r="C4" s="23" t="s">
        <v>49</v>
      </c>
      <c r="D4" s="23">
        <v>41810</v>
      </c>
      <c r="E4" s="23" t="s">
        <v>56</v>
      </c>
      <c r="F4" s="23" t="s">
        <v>57</v>
      </c>
      <c r="G4" s="23"/>
      <c r="H4" s="24">
        <v>45747</v>
      </c>
      <c r="I4" s="24">
        <v>45757</v>
      </c>
      <c r="J4" s="25">
        <v>2046011</v>
      </c>
      <c r="K4" s="26">
        <v>2046011</v>
      </c>
      <c r="L4" s="27" t="s">
        <v>13</v>
      </c>
      <c r="M4" s="27" t="s">
        <v>14</v>
      </c>
      <c r="N4" s="23" t="s">
        <v>58</v>
      </c>
      <c r="O4" s="28">
        <v>3135932</v>
      </c>
      <c r="P4" s="23">
        <v>1222587763</v>
      </c>
      <c r="Q4" s="23" t="s">
        <v>59</v>
      </c>
      <c r="R4" s="24">
        <v>45745</v>
      </c>
      <c r="S4" s="24">
        <v>45757</v>
      </c>
      <c r="T4" s="24">
        <v>45776</v>
      </c>
      <c r="U4" s="23">
        <v>1</v>
      </c>
      <c r="V4" s="23" t="s">
        <v>60</v>
      </c>
      <c r="W4" s="28">
        <v>0</v>
      </c>
      <c r="X4" s="23"/>
      <c r="Y4" s="23"/>
      <c r="Z4" s="23"/>
      <c r="AA4" s="23" t="s">
        <v>55</v>
      </c>
      <c r="AB4" s="23"/>
      <c r="AC4" s="23" t="s">
        <v>61</v>
      </c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159390</v>
      </c>
      <c r="AJ4" s="28">
        <v>1886621</v>
      </c>
      <c r="AK4" s="28">
        <v>0</v>
      </c>
      <c r="AL4" s="28">
        <v>0</v>
      </c>
      <c r="AM4" s="28">
        <v>0</v>
      </c>
      <c r="AN4" s="28">
        <v>0</v>
      </c>
      <c r="AO4" s="23"/>
      <c r="AP4" s="24"/>
      <c r="AQ4" s="23"/>
      <c r="AR4" s="28">
        <v>0</v>
      </c>
    </row>
    <row r="5" spans="1:44" x14ac:dyDescent="0.35">
      <c r="A5" s="23">
        <v>805009418</v>
      </c>
      <c r="B5" s="23" t="s">
        <v>11</v>
      </c>
      <c r="C5" s="23" t="s">
        <v>49</v>
      </c>
      <c r="D5" s="23">
        <v>41809</v>
      </c>
      <c r="E5" s="23" t="s">
        <v>62</v>
      </c>
      <c r="F5" s="23" t="s">
        <v>63</v>
      </c>
      <c r="G5" s="23"/>
      <c r="H5" s="24">
        <v>45747</v>
      </c>
      <c r="I5" s="24">
        <v>45757</v>
      </c>
      <c r="J5" s="25">
        <v>11953116</v>
      </c>
      <c r="K5" s="26">
        <v>11953116</v>
      </c>
      <c r="L5" s="27" t="s">
        <v>13</v>
      </c>
      <c r="M5" s="27" t="s">
        <v>14</v>
      </c>
      <c r="N5" s="23" t="s">
        <v>58</v>
      </c>
      <c r="O5" s="28">
        <v>12009885</v>
      </c>
      <c r="P5" s="23">
        <v>1222587712</v>
      </c>
      <c r="Q5" s="23" t="s">
        <v>59</v>
      </c>
      <c r="R5" s="24">
        <v>45745</v>
      </c>
      <c r="S5" s="24">
        <v>45757</v>
      </c>
      <c r="T5" s="24">
        <v>45776</v>
      </c>
      <c r="U5" s="23">
        <v>1</v>
      </c>
      <c r="V5" s="23" t="s">
        <v>60</v>
      </c>
      <c r="W5" s="28">
        <v>0</v>
      </c>
      <c r="X5" s="23"/>
      <c r="Y5" s="23"/>
      <c r="Z5" s="23"/>
      <c r="AA5" s="23" t="s">
        <v>55</v>
      </c>
      <c r="AB5" s="23"/>
      <c r="AC5" s="23" t="s">
        <v>61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538535.80000000005</v>
      </c>
      <c r="AJ5" s="28">
        <v>11414580.199999999</v>
      </c>
      <c r="AK5" s="28">
        <v>0</v>
      </c>
      <c r="AL5" s="28">
        <v>0</v>
      </c>
      <c r="AM5" s="28">
        <v>0</v>
      </c>
      <c r="AN5" s="28">
        <v>0</v>
      </c>
      <c r="AO5" s="23"/>
      <c r="AP5" s="24"/>
      <c r="AQ5" s="23"/>
      <c r="AR5" s="28">
        <v>0</v>
      </c>
    </row>
    <row r="6" spans="1:44" x14ac:dyDescent="0.35">
      <c r="A6" s="23">
        <v>805009418</v>
      </c>
      <c r="B6" s="23" t="s">
        <v>11</v>
      </c>
      <c r="C6" s="23" t="s">
        <v>49</v>
      </c>
      <c r="D6" s="23">
        <v>41197</v>
      </c>
      <c r="E6" s="23" t="s">
        <v>64</v>
      </c>
      <c r="F6" s="23" t="s">
        <v>65</v>
      </c>
      <c r="G6" s="23"/>
      <c r="H6" s="24">
        <v>45716</v>
      </c>
      <c r="I6" s="24">
        <v>45722</v>
      </c>
      <c r="J6" s="25">
        <v>2609948</v>
      </c>
      <c r="K6" s="26">
        <v>2609948</v>
      </c>
      <c r="L6" s="27" t="s">
        <v>13</v>
      </c>
      <c r="M6" s="27" t="s">
        <v>14</v>
      </c>
      <c r="N6" s="23" t="s">
        <v>70</v>
      </c>
      <c r="O6" s="28">
        <v>0</v>
      </c>
      <c r="P6" s="23"/>
      <c r="Q6" s="23" t="s">
        <v>59</v>
      </c>
      <c r="R6" s="24">
        <v>45716</v>
      </c>
      <c r="S6" s="24">
        <v>45722</v>
      </c>
      <c r="T6" s="24">
        <v>45785</v>
      </c>
      <c r="U6" s="23">
        <v>-8</v>
      </c>
      <c r="V6" s="23" t="s">
        <v>54</v>
      </c>
      <c r="W6" s="28">
        <v>0</v>
      </c>
      <c r="X6" s="23"/>
      <c r="Y6" s="23"/>
      <c r="Z6" s="23"/>
      <c r="AA6" s="23" t="s">
        <v>55</v>
      </c>
      <c r="AB6" s="23"/>
      <c r="AC6" s="23" t="s">
        <v>61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2609948</v>
      </c>
      <c r="AK6" s="28">
        <v>0</v>
      </c>
      <c r="AL6" s="28">
        <v>0</v>
      </c>
      <c r="AM6" s="28">
        <v>0</v>
      </c>
      <c r="AN6" s="28">
        <v>0</v>
      </c>
      <c r="AO6" s="23"/>
      <c r="AP6" s="24"/>
      <c r="AQ6" s="23"/>
      <c r="AR6" s="28">
        <v>0</v>
      </c>
    </row>
    <row r="7" spans="1:44" x14ac:dyDescent="0.35">
      <c r="A7" s="23">
        <v>805009418</v>
      </c>
      <c r="B7" s="23" t="s">
        <v>11</v>
      </c>
      <c r="C7" s="23" t="s">
        <v>49</v>
      </c>
      <c r="D7" s="23">
        <v>41196</v>
      </c>
      <c r="E7" s="23" t="s">
        <v>66</v>
      </c>
      <c r="F7" s="23" t="s">
        <v>67</v>
      </c>
      <c r="G7" s="23"/>
      <c r="H7" s="24">
        <v>45716</v>
      </c>
      <c r="I7" s="24">
        <v>45722</v>
      </c>
      <c r="J7" s="25">
        <v>8653499</v>
      </c>
      <c r="K7" s="26">
        <v>8653499</v>
      </c>
      <c r="L7" s="27" t="s">
        <v>13</v>
      </c>
      <c r="M7" s="27" t="s">
        <v>14</v>
      </c>
      <c r="N7" s="23" t="s">
        <v>70</v>
      </c>
      <c r="O7" s="28">
        <v>0</v>
      </c>
      <c r="P7" s="23"/>
      <c r="Q7" s="23" t="s">
        <v>59</v>
      </c>
      <c r="R7" s="24">
        <v>45716</v>
      </c>
      <c r="S7" s="24">
        <v>45722</v>
      </c>
      <c r="T7" s="24">
        <v>45785</v>
      </c>
      <c r="U7" s="23">
        <v>-8</v>
      </c>
      <c r="V7" s="23" t="s">
        <v>54</v>
      </c>
      <c r="W7" s="28">
        <v>0</v>
      </c>
      <c r="X7" s="23"/>
      <c r="Y7" s="23"/>
      <c r="Z7" s="23"/>
      <c r="AA7" s="23" t="s">
        <v>55</v>
      </c>
      <c r="AB7" s="23"/>
      <c r="AC7" s="23" t="s">
        <v>61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8653499</v>
      </c>
      <c r="AK7" s="28">
        <v>0</v>
      </c>
      <c r="AL7" s="28">
        <v>0</v>
      </c>
      <c r="AM7" s="28">
        <v>0</v>
      </c>
      <c r="AN7" s="28">
        <v>0</v>
      </c>
      <c r="AO7" s="23"/>
      <c r="AP7" s="24"/>
      <c r="AQ7" s="23"/>
      <c r="AR7" s="28">
        <v>0</v>
      </c>
    </row>
    <row r="8" spans="1:44" x14ac:dyDescent="0.35">
      <c r="A8" s="23">
        <v>805009418</v>
      </c>
      <c r="B8" s="23" t="s">
        <v>11</v>
      </c>
      <c r="C8" s="23" t="s">
        <v>49</v>
      </c>
      <c r="D8" s="23">
        <v>42461</v>
      </c>
      <c r="E8" s="23" t="s">
        <v>68</v>
      </c>
      <c r="F8" s="23" t="s">
        <v>69</v>
      </c>
      <c r="G8" s="23"/>
      <c r="H8" s="24">
        <v>45777</v>
      </c>
      <c r="I8" s="24">
        <v>45909</v>
      </c>
      <c r="J8" s="25">
        <v>2164415</v>
      </c>
      <c r="K8" s="26">
        <v>2164415</v>
      </c>
      <c r="L8" s="27" t="s">
        <v>13</v>
      </c>
      <c r="M8" s="27" t="s">
        <v>14</v>
      </c>
      <c r="N8" s="23" t="s">
        <v>70</v>
      </c>
      <c r="O8" s="28">
        <v>0</v>
      </c>
      <c r="P8" s="23"/>
      <c r="Q8" s="23" t="s">
        <v>59</v>
      </c>
      <c r="R8" s="24">
        <v>45777</v>
      </c>
      <c r="S8" s="24">
        <v>45786</v>
      </c>
      <c r="T8" s="24">
        <v>45795</v>
      </c>
      <c r="U8" s="23">
        <v>-18</v>
      </c>
      <c r="V8" s="23" t="s">
        <v>54</v>
      </c>
      <c r="W8" s="28">
        <v>0</v>
      </c>
      <c r="X8" s="23"/>
      <c r="Y8" s="23"/>
      <c r="Z8" s="23"/>
      <c r="AA8" s="23" t="s">
        <v>55</v>
      </c>
      <c r="AB8" s="23"/>
      <c r="AC8" s="23" t="s">
        <v>61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2164415</v>
      </c>
      <c r="AK8" s="28">
        <v>0</v>
      </c>
      <c r="AL8" s="28">
        <v>0</v>
      </c>
      <c r="AM8" s="28">
        <v>0</v>
      </c>
      <c r="AN8" s="28">
        <v>0</v>
      </c>
      <c r="AO8" s="23"/>
      <c r="AP8" s="24"/>
      <c r="AQ8" s="23"/>
      <c r="AR8" s="28">
        <v>0</v>
      </c>
    </row>
  </sheetData>
  <dataValidations count="1">
    <dataValidation operator="greaterThan" allowBlank="1" showInputMessage="1" showErrorMessage="1" errorTitle="DATO ERRADO" error="El valor debe ser diferente de cero" sqref="A1:I1 A2:M8 L1:M1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19" sqref="I19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75</v>
      </c>
      <c r="E2" s="44"/>
      <c r="F2" s="44"/>
      <c r="G2" s="44"/>
      <c r="H2" s="44"/>
      <c r="I2" s="45"/>
      <c r="J2" s="46" t="s">
        <v>76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77</v>
      </c>
      <c r="E5" s="58"/>
      <c r="F5" s="58"/>
      <c r="G5" s="58"/>
      <c r="H5" s="58"/>
      <c r="I5" s="59"/>
      <c r="J5" s="59" t="s">
        <v>78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110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111</v>
      </c>
      <c r="J12" s="67"/>
    </row>
    <row r="13" spans="2:10" ht="13" x14ac:dyDescent="0.3">
      <c r="B13" s="66"/>
      <c r="C13" s="68" t="s">
        <v>112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79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80</v>
      </c>
      <c r="D17" s="69"/>
      <c r="H17" s="72" t="s">
        <v>81</v>
      </c>
      <c r="I17" s="73" t="s">
        <v>82</v>
      </c>
      <c r="J17" s="67"/>
    </row>
    <row r="18" spans="2:10" ht="13" x14ac:dyDescent="0.3">
      <c r="B18" s="66"/>
      <c r="C18" s="68" t="s">
        <v>83</v>
      </c>
      <c r="D18" s="68"/>
      <c r="E18" s="68"/>
      <c r="F18" s="68"/>
      <c r="H18" s="74">
        <v>6</v>
      </c>
      <c r="I18" s="75">
        <v>38535354</v>
      </c>
      <c r="J18" s="67"/>
    </row>
    <row r="19" spans="2:10" x14ac:dyDescent="0.25">
      <c r="B19" s="66"/>
      <c r="C19" s="40" t="s">
        <v>84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85</v>
      </c>
      <c r="H20" s="76">
        <v>0</v>
      </c>
      <c r="I20" s="77">
        <v>0</v>
      </c>
      <c r="J20" s="67"/>
    </row>
    <row r="21" spans="2:10" x14ac:dyDescent="0.25">
      <c r="B21" s="66"/>
      <c r="C21" s="40" t="s">
        <v>86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87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88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89</v>
      </c>
      <c r="H24" s="78">
        <v>2</v>
      </c>
      <c r="I24" s="79">
        <v>697925.8</v>
      </c>
      <c r="J24" s="67"/>
    </row>
    <row r="25" spans="2:10" ht="13" x14ac:dyDescent="0.3">
      <c r="B25" s="66"/>
      <c r="C25" s="68" t="s">
        <v>90</v>
      </c>
      <c r="D25" s="68"/>
      <c r="E25" s="68"/>
      <c r="F25" s="68"/>
      <c r="H25" s="74">
        <f>H19+H20+H21+H22+H24+H23</f>
        <v>2</v>
      </c>
      <c r="I25" s="75">
        <f>I19+I20+I21+I22+I24+I23</f>
        <v>697925.8</v>
      </c>
      <c r="J25" s="67"/>
    </row>
    <row r="26" spans="2:10" x14ac:dyDescent="0.25">
      <c r="B26" s="66"/>
      <c r="C26" s="40" t="s">
        <v>91</v>
      </c>
      <c r="H26" s="76">
        <v>3</v>
      </c>
      <c r="I26" s="77">
        <v>26729063.199999999</v>
      </c>
      <c r="J26" s="67"/>
    </row>
    <row r="27" spans="2:10" ht="13" thickBot="1" x14ac:dyDescent="0.3">
      <c r="B27" s="66"/>
      <c r="C27" s="40" t="s">
        <v>41</v>
      </c>
      <c r="H27" s="78">
        <v>1</v>
      </c>
      <c r="I27" s="79">
        <v>11108365</v>
      </c>
      <c r="J27" s="67"/>
    </row>
    <row r="28" spans="2:10" ht="13" x14ac:dyDescent="0.3">
      <c r="B28" s="66"/>
      <c r="C28" s="68" t="s">
        <v>92</v>
      </c>
      <c r="D28" s="68"/>
      <c r="E28" s="68"/>
      <c r="F28" s="68"/>
      <c r="H28" s="74">
        <f>H26+H27</f>
        <v>4</v>
      </c>
      <c r="I28" s="75">
        <f>I26+I27</f>
        <v>37837428.200000003</v>
      </c>
      <c r="J28" s="67"/>
    </row>
    <row r="29" spans="2:10" ht="13.5" thickBot="1" x14ac:dyDescent="0.35">
      <c r="B29" s="66"/>
      <c r="C29" s="40" t="s">
        <v>93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94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95</v>
      </c>
      <c r="D32" s="68"/>
      <c r="H32" s="81">
        <f>H25+H28+H30</f>
        <v>6</v>
      </c>
      <c r="I32" s="82">
        <f>I25+I28+I30</f>
        <v>38535354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96</v>
      </c>
      <c r="D37" s="85"/>
      <c r="H37" s="84" t="s">
        <v>97</v>
      </c>
      <c r="I37" s="85"/>
      <c r="J37" s="67"/>
    </row>
    <row r="38" spans="2:10" ht="13" x14ac:dyDescent="0.3">
      <c r="B38" s="66"/>
      <c r="C38" s="68" t="s">
        <v>98</v>
      </c>
      <c r="D38" s="83"/>
      <c r="H38" s="86" t="s">
        <v>99</v>
      </c>
      <c r="I38" s="83"/>
      <c r="J38" s="67"/>
    </row>
    <row r="39" spans="2:10" ht="13" x14ac:dyDescent="0.3">
      <c r="B39" s="66"/>
      <c r="C39" s="68" t="s">
        <v>100</v>
      </c>
      <c r="H39" s="68" t="s">
        <v>101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102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103</v>
      </c>
      <c r="E2" s="44"/>
      <c r="F2" s="44"/>
      <c r="G2" s="44"/>
      <c r="H2" s="44"/>
      <c r="I2" s="45"/>
      <c r="J2" s="46" t="s">
        <v>76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104</v>
      </c>
      <c r="E5" s="92"/>
      <c r="F5" s="92"/>
      <c r="G5" s="92"/>
      <c r="H5" s="92"/>
      <c r="I5" s="93"/>
      <c r="J5" s="59" t="s">
        <v>105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>+'FOR-CSA-018'!C9</f>
        <v>Santiago de Cali, mayo 23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IMAGO SAS</v>
      </c>
      <c r="J11" s="67"/>
    </row>
    <row r="12" spans="2:10" ht="13" x14ac:dyDescent="0.3">
      <c r="B12" s="66"/>
      <c r="C12" s="68" t="str">
        <f>+'FOR-CSA-018'!C13</f>
        <v>NIT: 805009418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106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81</v>
      </c>
      <c r="I16" s="95" t="s">
        <v>82</v>
      </c>
      <c r="J16" s="67"/>
    </row>
    <row r="17" spans="2:10" ht="13" x14ac:dyDescent="0.3">
      <c r="B17" s="66"/>
      <c r="C17" s="68" t="str">
        <f>+'FOR-CSA-018'!C17</f>
        <v>Con Corte al dia: 30/04/2025</v>
      </c>
      <c r="D17" s="68"/>
      <c r="E17" s="68"/>
      <c r="F17" s="68"/>
      <c r="H17" s="96">
        <f>+SUM(H18:H23)</f>
        <v>2</v>
      </c>
      <c r="I17" s="97">
        <f>+SUM(I18:I23)</f>
        <v>697925.8</v>
      </c>
      <c r="J17" s="67"/>
    </row>
    <row r="18" spans="2:10" x14ac:dyDescent="0.25">
      <c r="B18" s="66"/>
      <c r="C18" s="40" t="s">
        <v>84</v>
      </c>
      <c r="H18" s="98">
        <f>+'FOR-CSA-018'!H19</f>
        <v>0</v>
      </c>
      <c r="I18" s="99">
        <f>+'FOR-CSA-018'!I19</f>
        <v>0</v>
      </c>
      <c r="J18" s="67"/>
    </row>
    <row r="19" spans="2:10" x14ac:dyDescent="0.25">
      <c r="B19" s="66"/>
      <c r="C19" s="40" t="s">
        <v>85</v>
      </c>
      <c r="H19" s="98">
        <f>+'FOR-CSA-018'!H20</f>
        <v>0</v>
      </c>
      <c r="I19" s="99">
        <f>+'FOR-CSA-018'!I20</f>
        <v>0</v>
      </c>
      <c r="J19" s="67"/>
    </row>
    <row r="20" spans="2:10" x14ac:dyDescent="0.25">
      <c r="B20" s="66"/>
      <c r="C20" s="40" t="s">
        <v>86</v>
      </c>
      <c r="H20" s="98">
        <f>+'FOR-CSA-018'!H21</f>
        <v>0</v>
      </c>
      <c r="I20" s="99">
        <f>+'FOR-CSA-018'!I21</f>
        <v>0</v>
      </c>
      <c r="J20" s="67"/>
    </row>
    <row r="21" spans="2:10" x14ac:dyDescent="0.25">
      <c r="B21" s="66"/>
      <c r="C21" s="40" t="s">
        <v>87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88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107</v>
      </c>
      <c r="H23" s="98">
        <f>+'FOR-CSA-018'!H24</f>
        <v>2</v>
      </c>
      <c r="I23" s="99">
        <f>+'FOR-CSA-018'!I24</f>
        <v>697925.8</v>
      </c>
      <c r="J23" s="67"/>
    </row>
    <row r="24" spans="2:10" ht="13" x14ac:dyDescent="0.3">
      <c r="B24" s="66"/>
      <c r="C24" s="68" t="s">
        <v>108</v>
      </c>
      <c r="D24" s="68"/>
      <c r="E24" s="68"/>
      <c r="F24" s="68"/>
      <c r="H24" s="96">
        <f>SUM(H18:H23)</f>
        <v>2</v>
      </c>
      <c r="I24" s="97">
        <f>+SUBTOTAL(9,I18:I23)</f>
        <v>697925.8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tr">
        <f>+'FOR-CSA-018'!H37</f>
        <v>Juan Camilo Paez R.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tr">
        <f>+'FOR-CSA-018'!H38</f>
        <v>Cartera - Cuentas Salud</v>
      </c>
      <c r="H31" s="83"/>
      <c r="I31" s="83"/>
      <c r="J31" s="67"/>
    </row>
    <row r="32" spans="2:10" ht="13" x14ac:dyDescent="0.3">
      <c r="B32" s="66"/>
      <c r="C32" s="86" t="str">
        <f>+'FOR-CSA-018'!C39</f>
        <v>Entidad</v>
      </c>
      <c r="D32" s="86"/>
      <c r="G32" s="86" t="str">
        <f>+'FOR-CSA-018'!H39</f>
        <v>EPS Comfenalco Valle.</v>
      </c>
      <c r="H32" s="83"/>
      <c r="I32" s="83"/>
      <c r="J32" s="67"/>
    </row>
    <row r="33" spans="2:10" ht="13" x14ac:dyDescent="0.3">
      <c r="B33" s="66"/>
      <c r="C33" s="86"/>
      <c r="D33" s="86"/>
      <c r="G33" s="86"/>
      <c r="H33" s="83"/>
      <c r="I33" s="83"/>
      <c r="J33" s="67"/>
    </row>
    <row r="34" spans="2:10" ht="13" x14ac:dyDescent="0.3">
      <c r="B34" s="66"/>
      <c r="C34" s="86"/>
      <c r="D34" s="86"/>
      <c r="G34" s="86"/>
      <c r="H34" s="83"/>
      <c r="I34" s="83"/>
      <c r="J34" s="67"/>
    </row>
    <row r="35" spans="2:10" ht="14" x14ac:dyDescent="0.25">
      <c r="B35" s="66"/>
      <c r="C35" s="102" t="s">
        <v>109</v>
      </c>
      <c r="D35" s="102"/>
      <c r="E35" s="102"/>
      <c r="F35" s="102"/>
      <c r="G35" s="102"/>
      <c r="H35" s="102"/>
      <c r="I35" s="102"/>
      <c r="J35" s="67"/>
    </row>
    <row r="36" spans="2:10" ht="13" x14ac:dyDescent="0.3">
      <c r="B36" s="66"/>
      <c r="C36" s="86"/>
      <c r="D36" s="86"/>
      <c r="G36" s="86"/>
      <c r="H36" s="83"/>
      <c r="I36" s="83"/>
      <c r="J36" s="67"/>
    </row>
    <row r="37" spans="2:10" ht="18.75" customHeight="1" thickBot="1" x14ac:dyDescent="0.3">
      <c r="B37" s="88"/>
      <c r="C37" s="89"/>
      <c r="D37" s="89"/>
      <c r="E37" s="89"/>
      <c r="F37" s="89"/>
      <c r="G37" s="85"/>
      <c r="H37" s="85"/>
      <c r="I37" s="85"/>
      <c r="J37" s="9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FCATURA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2023-11-10T16:09:32Z</cp:lastPrinted>
  <dcterms:created xsi:type="dcterms:W3CDTF">2022-06-01T14:39:12Z</dcterms:created>
  <dcterms:modified xsi:type="dcterms:W3CDTF">2025-05-23T18:19:40Z</dcterms:modified>
</cp:coreProperties>
</file>