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5. MAYO\NIT 806010305 HOSP LOCAL DE CARTAGENA I NIVEL\"/>
    </mc:Choice>
  </mc:AlternateContent>
  <xr:revisionPtr revIDLastSave="0" documentId="13_ncr:1_{282C4F15-0B9A-48EC-A879-269BBA4C7FD3}" xr6:coauthVersionLast="47" xr6:coauthVersionMax="47" xr10:uidLastSave="{00000000-0000-0000-0000-000000000000}"/>
  <bookViews>
    <workbookView xWindow="28690" yWindow="5100" windowWidth="20710" windowHeight="11020" activeTab="3" xr2:uid="{00000000-000D-0000-FFFF-FFFF00000000}"/>
  </bookViews>
  <sheets>
    <sheet name="FOR CSA 001" sheetId="1" r:id="rId1"/>
    <sheet name="Hoja4" sheetId="5" r:id="rId2"/>
    <sheet name="Hoja1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_xlnm._FilterDatabase" localSheetId="2" hidden="1">Hoja1!$A$2:$AR$9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/>
  <pivotCaches>
    <pivotCache cacheId="3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4" l="1"/>
  <c r="C32" i="4"/>
  <c r="G31" i="4"/>
  <c r="C31" i="4"/>
  <c r="G30" i="4"/>
  <c r="C30" i="4"/>
  <c r="I23" i="4"/>
  <c r="H23" i="4"/>
  <c r="I22" i="4"/>
  <c r="H22" i="4"/>
  <c r="I21" i="4"/>
  <c r="H21" i="4"/>
  <c r="I20" i="4"/>
  <c r="H20" i="4"/>
  <c r="I19" i="4"/>
  <c r="H19" i="4"/>
  <c r="I18" i="4"/>
  <c r="H18" i="4"/>
  <c r="C17" i="4"/>
  <c r="I30" i="3"/>
  <c r="H30" i="3"/>
  <c r="I28" i="3"/>
  <c r="H28" i="3"/>
  <c r="I25" i="3"/>
  <c r="H25" i="3"/>
  <c r="C12" i="4"/>
  <c r="C11" i="4"/>
  <c r="C9" i="4"/>
  <c r="AM1" i="2"/>
  <c r="AL1" i="2"/>
  <c r="AK1" i="2"/>
  <c r="AJ1" i="2"/>
  <c r="AI1" i="2"/>
  <c r="AH1" i="2"/>
  <c r="AG1" i="2"/>
  <c r="AF1" i="2"/>
  <c r="AE1" i="2"/>
  <c r="AD1" i="2"/>
  <c r="W1" i="2"/>
  <c r="O1" i="2"/>
  <c r="K1" i="2"/>
  <c r="J1" i="2"/>
  <c r="I24" i="4" l="1"/>
  <c r="I17" i="4"/>
  <c r="I32" i="3"/>
  <c r="I33" i="3" s="1"/>
  <c r="H32" i="3"/>
  <c r="H33" i="3" s="1"/>
  <c r="H24" i="4"/>
  <c r="H17" i="4"/>
  <c r="I11" i="1"/>
  <c r="H11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  <author>tc={ED9940A4-B407-4FFD-BA74-8B50C9C8DFDB}</author>
  </authors>
  <commentList>
    <comment ref="A3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3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3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3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3" authorId="1" shapeId="0" xr:uid="{00000000-0006-0000-0000-00000500000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1 - 30 de 31 - 60 etc</t>
      </text>
    </comment>
    <comment ref="F3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EMISION DE LA FACTURA
</t>
        </r>
      </text>
    </comment>
    <comment ref="G3" authorId="0" shapeId="0" xr:uid="{00000000-0006-0000-0000-000007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ANTE LA EPS</t>
        </r>
      </text>
    </comment>
  </commentList>
</comments>
</file>

<file path=xl/sharedStrings.xml><?xml version="1.0" encoding="utf-8"?>
<sst xmlns="http://schemas.openxmlformats.org/spreadsheetml/2006/main" count="213" uniqueCount="123">
  <si>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</si>
  <si>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</si>
  <si>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</si>
  <si>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</si>
  <si>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</si>
  <si>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</si>
  <si>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</si>
  <si>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</si>
  <si>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</si>
  <si>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</si>
  <si>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</si>
  <si>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</si>
  <si>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Edad de la cartera</t>
  </si>
  <si>
    <t>HOJA 1 DE 1</t>
  </si>
  <si>
    <t>VERSION 0</t>
  </si>
  <si>
    <t>FOR-CSA-001</t>
  </si>
  <si>
    <t>REPORTE CARTERA DETALLADA IPS</t>
  </si>
  <si>
    <t xml:space="preserve">ESE HOSPITAL LOCAL CARTAGENA DE INDIAS </t>
  </si>
  <si>
    <t>EV</t>
  </si>
  <si>
    <t>CARTAGENA</t>
  </si>
  <si>
    <t xml:space="preserve">TOTAL </t>
  </si>
  <si>
    <t xml:space="preserve">EVENTO </t>
  </si>
  <si>
    <t>FACT</t>
  </si>
  <si>
    <t>LLAVE</t>
  </si>
  <si>
    <t>ESTADO EPS 20-05-2025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</si>
  <si>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</si>
  <si>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</si>
  <si>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</si>
  <si>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</si>
  <si>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</si>
  <si>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</si>
  <si>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</si>
  <si>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</si>
  <si>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</si>
  <si>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</si>
  <si>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</si>
  <si>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</si>
  <si>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</si>
  <si>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</si>
  <si>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</si>
  <si>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</si>
  <si>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</si>
  <si>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</si>
  <si>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</si>
  <si>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ACEPTADO IPS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</si>
  <si>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</si>
  <si>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</si>
  <si>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</si>
  <si>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</si>
  <si>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</si>
  <si>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</si>
  <si>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</si>
  <si>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</si>
  <si>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</si>
  <si>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</si>
  <si>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EV123733</t>
  </si>
  <si>
    <t>806010305_EV123733</t>
  </si>
  <si>
    <t>Factura en proceso interno</t>
  </si>
  <si>
    <t>Para auditoria de pertinencia</t>
  </si>
  <si>
    <t>0-30</t>
  </si>
  <si>
    <t>Consultas ambulatorias</t>
  </si>
  <si>
    <t>EV123735</t>
  </si>
  <si>
    <t>806010305_EV123735</t>
  </si>
  <si>
    <t>EV123738</t>
  </si>
  <si>
    <t>806010305_EV123738</t>
  </si>
  <si>
    <t>Servicios Odontológicos ambulatorios</t>
  </si>
  <si>
    <t>EV123731</t>
  </si>
  <si>
    <t>806010305_EV123731</t>
  </si>
  <si>
    <t>Exámenes de laboratorio, imágenes y otras ayudas diagnósticas ambulatorias</t>
  </si>
  <si>
    <t>480353</t>
  </si>
  <si>
    <t>806010305_480353</t>
  </si>
  <si>
    <t>Factura no radicada</t>
  </si>
  <si>
    <t>No radicada</t>
  </si>
  <si>
    <t>EV28304</t>
  </si>
  <si>
    <t>806010305_EV28304</t>
  </si>
  <si>
    <t>Finalizada</t>
  </si>
  <si>
    <t>Más de 360</t>
  </si>
  <si>
    <t>Urgencias</t>
  </si>
  <si>
    <t>URG-2023-281</t>
  </si>
  <si>
    <t>EV108409</t>
  </si>
  <si>
    <t>806010305_EV108409</t>
  </si>
  <si>
    <t>61-90</t>
  </si>
  <si>
    <t>Atención inicial de urgencias</t>
  </si>
  <si>
    <t>Factura cancelada</t>
  </si>
  <si>
    <t>FOR-CSA-018</t>
  </si>
  <si>
    <t>RESUMEN DE CARTERA REVISADA POR LA EPS</t>
  </si>
  <si>
    <t>VERSION 2</t>
  </si>
  <si>
    <t>A continuacion me permito remitir nuestra respuesta al estado de cartera presentado en la fecha: 12/05/2025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</si>
  <si>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</si>
  <si>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</si>
  <si>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</si>
  <si>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</si>
  <si>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</si>
  <si>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</si>
  <si>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</si>
  <si>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</si>
  <si>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</si>
  <si>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</si>
  <si>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</si>
  <si>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</si>
  <si>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</si>
  <si>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</si>
  <si>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</si>
  <si>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</si>
  <si>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</si>
  <si>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</si>
  <si>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</si>
  <si>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</si>
  <si>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</si>
  <si>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</si>
  <si>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</si>
  <si>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</si>
  <si>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</si>
  <si>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</si>
  <si>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Cuenta de LLAVE</t>
  </si>
  <si>
    <t>Suma de IPS Saldo Factura</t>
  </si>
  <si>
    <t>Etiquetas de fila</t>
  </si>
  <si>
    <t>Total general</t>
  </si>
  <si>
    <t>Santiago de Cali, mayo 20 2025</t>
  </si>
  <si>
    <t xml:space="preserve">Señores : ESE HOSPITAL LOCAL CARTAGENA DE INDIAS </t>
  </si>
  <si>
    <t>NIT: 806010305</t>
  </si>
  <si>
    <t>Oneth Payares Espinosa</t>
  </si>
  <si>
    <t>Profesional Administrativo
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</si>
</sst>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$&quot;\ * #,##0_-;\-&quot;$&quot;\ * #,##0_-;_-&quot;$&quot;\ * &quot;-&quot;??_-;_-@_-"/>
    <numFmt numFmtId="166" formatCode="[$-240A]d&quot; de &quot;mmmm&quot; de &quot;yyyy;@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b/>
      <sz val="10"/>
      <color indexed="8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4" fillId="0" borderId="0"/>
    <xf numFmtId="43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</cellStyleXfs>
  <cellXfs count="11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5" fillId="0" borderId="1" xfId="1" applyFont="1" applyBorder="1" applyAlignment="1">
      <alignment horizontal="center" vertical="center"/>
    </xf>
    <xf numFmtId="0" fontId="0" fillId="0" borderId="1" xfId="0" applyBorder="1" applyAlignment="1">
      <alignment horizontal="center" vertical="center" wrapText="1"/>
    </xf>
    <xf numFmtId="14" fontId="0" fillId="0" borderId="1" xfId="0" applyNumberFormat="1" applyBorder="1" applyAlignment="1">
      <alignment horizontal="center" vertical="center" wrapText="1"/>
    </xf>
    <xf numFmtId="43" fontId="0" fillId="0" borderId="1" xfId="2" applyFont="1" applyBorder="1" applyAlignment="1">
      <alignment vertical="center" wrapText="1"/>
    </xf>
    <xf numFmtId="14" fontId="0" fillId="0" borderId="1" xfId="0" applyNumberFormat="1" applyBorder="1"/>
    <xf numFmtId="43" fontId="0" fillId="0" borderId="1" xfId="2" applyFont="1" applyBorder="1" applyAlignment="1"/>
    <xf numFmtId="43" fontId="1" fillId="0" borderId="1" xfId="0" applyNumberFormat="1" applyFont="1" applyBorder="1"/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vertical="center" wrapText="1"/>
    </xf>
    <xf numFmtId="0" fontId="7" fillId="0" borderId="1" xfId="0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wrapText="1"/>
    </xf>
    <xf numFmtId="0" fontId="7" fillId="3" borderId="1" xfId="3" applyNumberFormat="1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4" fontId="7" fillId="4" borderId="1" xfId="0" applyNumberFormat="1" applyFont="1" applyFill="1" applyBorder="1" applyAlignment="1">
      <alignment horizontal="center" vertical="center" wrapText="1"/>
    </xf>
    <xf numFmtId="164" fontId="7" fillId="5" borderId="1" xfId="3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64" fontId="7" fillId="2" borderId="1" xfId="3" applyNumberFormat="1" applyFont="1" applyFill="1" applyBorder="1" applyAlignment="1">
      <alignment horizontal="center" vertical="center" wrapText="1"/>
    </xf>
    <xf numFmtId="164" fontId="7" fillId="6" borderId="1" xfId="0" applyNumberFormat="1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14" fontId="7" fillId="6" borderId="1" xfId="0" applyNumberFormat="1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5" fontId="8" fillId="0" borderId="1" xfId="3" applyNumberFormat="1" applyFont="1" applyBorder="1" applyAlignment="1">
      <alignment vertical="center"/>
    </xf>
    <xf numFmtId="165" fontId="9" fillId="0" borderId="5" xfId="3" applyNumberFormat="1" applyFont="1" applyBorder="1" applyAlignment="1">
      <alignment vertical="center"/>
    </xf>
    <xf numFmtId="0" fontId="8" fillId="7" borderId="1" xfId="0" applyFont="1" applyFill="1" applyBorder="1" applyAlignment="1">
      <alignment vertical="center"/>
    </xf>
    <xf numFmtId="164" fontId="8" fillId="0" borderId="1" xfId="0" applyNumberFormat="1" applyFont="1" applyBorder="1" applyAlignment="1">
      <alignment vertical="center"/>
    </xf>
    <xf numFmtId="14" fontId="8" fillId="0" borderId="0" xfId="0" applyNumberFormat="1" applyFont="1"/>
    <xf numFmtId="0" fontId="8" fillId="0" borderId="0" xfId="0" applyFont="1"/>
    <xf numFmtId="0" fontId="8" fillId="0" borderId="0" xfId="0" applyFont="1" applyAlignment="1">
      <alignment horizontal="center"/>
    </xf>
    <xf numFmtId="164" fontId="8" fillId="0" borderId="0" xfId="0" applyNumberFormat="1" applyFont="1"/>
    <xf numFmtId="164" fontId="8" fillId="0" borderId="0" xfId="3" applyNumberFormat="1" applyFont="1" applyAlignment="1"/>
    <xf numFmtId="0" fontId="10" fillId="0" borderId="0" xfId="1" applyFont="1"/>
    <xf numFmtId="0" fontId="10" fillId="0" borderId="6" xfId="1" applyFont="1" applyBorder="1" applyAlignment="1">
      <alignment horizontal="centerContinuous"/>
    </xf>
    <xf numFmtId="0" fontId="10" fillId="0" borderId="7" xfId="1" applyFont="1" applyBorder="1" applyAlignment="1">
      <alignment horizontal="centerContinuous"/>
    </xf>
    <xf numFmtId="0" fontId="10" fillId="0" borderId="10" xfId="1" applyFont="1" applyBorder="1" applyAlignment="1">
      <alignment horizontal="centerContinuous"/>
    </xf>
    <xf numFmtId="0" fontId="10" fillId="0" borderId="11" xfId="1" applyFont="1" applyBorder="1" applyAlignment="1">
      <alignment horizontal="centerContinuous"/>
    </xf>
    <xf numFmtId="0" fontId="5" fillId="0" borderId="6" xfId="1" applyFont="1" applyBorder="1" applyAlignment="1">
      <alignment horizontal="centerContinuous" vertical="center"/>
    </xf>
    <xf numFmtId="0" fontId="5" fillId="0" borderId="8" xfId="1" applyFont="1" applyBorder="1" applyAlignment="1">
      <alignment horizontal="centerContinuous" vertical="center"/>
    </xf>
    <xf numFmtId="0" fontId="5" fillId="0" borderId="7" xfId="1" applyFont="1" applyBorder="1" applyAlignment="1">
      <alignment horizontal="centerContinuous" vertical="center"/>
    </xf>
    <xf numFmtId="0" fontId="5" fillId="0" borderId="9" xfId="1" applyFont="1" applyBorder="1" applyAlignment="1">
      <alignment horizontal="centerContinuous" vertical="center"/>
    </xf>
    <xf numFmtId="0" fontId="5" fillId="0" borderId="10" xfId="1" applyFont="1" applyBorder="1" applyAlignment="1">
      <alignment horizontal="centerContinuous" vertical="center"/>
    </xf>
    <xf numFmtId="0" fontId="5" fillId="0" borderId="0" xfId="1" applyFont="1" applyAlignment="1">
      <alignment horizontal="centerContinuous" vertical="center"/>
    </xf>
    <xf numFmtId="0" fontId="5" fillId="0" borderId="16" xfId="1" applyFont="1" applyBorder="1" applyAlignment="1">
      <alignment horizontal="centerContinuous" vertical="center"/>
    </xf>
    <xf numFmtId="0" fontId="10" fillId="0" borderId="12" xfId="1" applyFont="1" applyBorder="1" applyAlignment="1">
      <alignment horizontal="centerContinuous"/>
    </xf>
    <xf numFmtId="0" fontId="10" fillId="0" borderId="14" xfId="1" applyFont="1" applyBorder="1" applyAlignment="1">
      <alignment horizontal="centerContinuous"/>
    </xf>
    <xf numFmtId="0" fontId="5" fillId="0" borderId="12" xfId="1" applyFont="1" applyBorder="1" applyAlignment="1">
      <alignment horizontal="centerContinuous" vertical="center"/>
    </xf>
    <xf numFmtId="0" fontId="5" fillId="0" borderId="13" xfId="1" applyFont="1" applyBorder="1" applyAlignment="1">
      <alignment horizontal="centerContinuous" vertical="center"/>
    </xf>
    <xf numFmtId="0" fontId="5" fillId="0" borderId="14" xfId="1" applyFont="1" applyBorder="1" applyAlignment="1">
      <alignment horizontal="centerContinuous" vertical="center"/>
    </xf>
    <xf numFmtId="0" fontId="5" fillId="0" borderId="15" xfId="1" applyFont="1" applyBorder="1" applyAlignment="1">
      <alignment horizontal="centerContinuous" vertical="center"/>
    </xf>
    <xf numFmtId="0" fontId="10" fillId="0" borderId="10" xfId="1" applyFont="1" applyBorder="1"/>
    <xf numFmtId="0" fontId="10" fillId="0" borderId="11" xfId="1" applyFont="1" applyBorder="1"/>
    <xf numFmtId="0" fontId="5" fillId="0" borderId="0" xfId="1" applyFont="1"/>
    <xf numFmtId="14" fontId="10" fillId="0" borderId="0" xfId="1" applyNumberFormat="1" applyFont="1"/>
    <xf numFmtId="166" fontId="10" fillId="0" borderId="0" xfId="1" applyNumberFormat="1" applyFont="1"/>
    <xf numFmtId="14" fontId="10" fillId="0" borderId="0" xfId="1" applyNumberFormat="1" applyFont="1" applyAlignment="1">
      <alignment horizontal="left"/>
    </xf>
    <xf numFmtId="1" fontId="5" fillId="0" borderId="0" xfId="4" applyNumberFormat="1" applyFont="1" applyAlignment="1">
      <alignment horizontal="center" vertical="center"/>
    </xf>
    <xf numFmtId="164" fontId="5" fillId="0" borderId="0" xfId="1" applyNumberFormat="1" applyFont="1" applyAlignment="1">
      <alignment horizontal="center" vertical="center"/>
    </xf>
    <xf numFmtId="1" fontId="5" fillId="0" borderId="0" xfId="1" applyNumberFormat="1" applyFont="1" applyAlignment="1">
      <alignment horizontal="center"/>
    </xf>
    <xf numFmtId="167" fontId="5" fillId="0" borderId="0" xfId="1" applyNumberFormat="1" applyFont="1" applyAlignment="1">
      <alignment horizontal="right"/>
    </xf>
    <xf numFmtId="1" fontId="10" fillId="0" borderId="0" xfId="1" applyNumberFormat="1" applyFont="1" applyAlignment="1">
      <alignment horizontal="center"/>
    </xf>
    <xf numFmtId="167" fontId="10" fillId="0" borderId="0" xfId="1" applyNumberFormat="1" applyFont="1" applyAlignment="1">
      <alignment horizontal="right"/>
    </xf>
    <xf numFmtId="1" fontId="10" fillId="0" borderId="13" xfId="1" applyNumberFormat="1" applyFont="1" applyBorder="1" applyAlignment="1">
      <alignment horizontal="center"/>
    </xf>
    <xf numFmtId="167" fontId="10" fillId="0" borderId="13" xfId="1" applyNumberFormat="1" applyFont="1" applyBorder="1" applyAlignment="1">
      <alignment horizontal="right"/>
    </xf>
    <xf numFmtId="0" fontId="10" fillId="0" borderId="0" xfId="1" applyFont="1" applyAlignment="1">
      <alignment horizontal="center"/>
    </xf>
    <xf numFmtId="1" fontId="5" fillId="0" borderId="17" xfId="1" applyNumberFormat="1" applyFont="1" applyBorder="1" applyAlignment="1">
      <alignment horizontal="center"/>
    </xf>
    <xf numFmtId="167" fontId="5" fillId="0" borderId="17" xfId="1" applyNumberFormat="1" applyFont="1" applyBorder="1" applyAlignment="1">
      <alignment horizontal="right"/>
    </xf>
    <xf numFmtId="167" fontId="10" fillId="0" borderId="0" xfId="1" applyNumberFormat="1" applyFont="1"/>
    <xf numFmtId="167" fontId="5" fillId="0" borderId="13" xfId="1" applyNumberFormat="1" applyFont="1" applyBorder="1"/>
    <xf numFmtId="167" fontId="10" fillId="0" borderId="13" xfId="1" applyNumberFormat="1" applyFont="1" applyBorder="1"/>
    <xf numFmtId="167" fontId="5" fillId="0" borderId="0" xfId="1" applyNumberFormat="1" applyFont="1"/>
    <xf numFmtId="0" fontId="10" fillId="0" borderId="12" xfId="1" applyFont="1" applyBorder="1"/>
    <xf numFmtId="0" fontId="10" fillId="0" borderId="13" xfId="1" applyFont="1" applyBorder="1"/>
    <xf numFmtId="0" fontId="10" fillId="0" borderId="14" xfId="1" applyFont="1" applyBorder="1"/>
    <xf numFmtId="0" fontId="10" fillId="7" borderId="0" xfId="1" applyFont="1" applyFill="1"/>
    <xf numFmtId="0" fontId="5" fillId="0" borderId="0" xfId="1" applyFont="1" applyAlignment="1">
      <alignment horizontal="center"/>
    </xf>
    <xf numFmtId="1" fontId="5" fillId="0" borderId="0" xfId="4" applyNumberFormat="1" applyFont="1" applyAlignment="1">
      <alignment horizontal="right"/>
    </xf>
    <xf numFmtId="168" fontId="5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68" fontId="10" fillId="0" borderId="0" xfId="5" applyNumberFormat="1" applyFont="1" applyAlignment="1">
      <alignment horizontal="right"/>
    </xf>
    <xf numFmtId="169" fontId="10" fillId="0" borderId="17" xfId="5" applyNumberFormat="1" applyFont="1" applyBorder="1" applyAlignment="1">
      <alignment horizontal="center"/>
    </xf>
    <xf numFmtId="168" fontId="10" fillId="0" borderId="17" xfId="5" applyNumberFormat="1" applyFont="1" applyBorder="1" applyAlignment="1">
      <alignment horizontal="right"/>
    </xf>
    <xf numFmtId="0" fontId="0" fillId="0" borderId="0" xfId="0" pivotButton="1"/>
    <xf numFmtId="0" fontId="0" fillId="0" borderId="0" xfId="0" applyAlignment="1">
      <alignment horizontal="left"/>
    </xf>
    <xf numFmtId="0" fontId="5" fillId="0" borderId="1" xfId="1" applyFont="1" applyBorder="1" applyAlignment="1">
      <alignment horizontal="center" vertical="center"/>
    </xf>
    <xf numFmtId="0" fontId="5" fillId="0" borderId="1" xfId="1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5" fillId="0" borderId="6" xfId="1" applyFont="1" applyBorder="1" applyAlignment="1">
      <alignment horizontal="center" vertical="center"/>
    </xf>
    <xf numFmtId="0" fontId="5" fillId="0" borderId="8" xfId="1" applyFont="1" applyBorder="1" applyAlignment="1">
      <alignment horizontal="center" vertical="center"/>
    </xf>
    <xf numFmtId="0" fontId="5" fillId="0" borderId="7" xfId="1" applyFont="1" applyBorder="1" applyAlignment="1">
      <alignment horizontal="center" vertical="center"/>
    </xf>
    <xf numFmtId="0" fontId="5" fillId="0" borderId="12" xfId="1" applyFont="1" applyBorder="1" applyAlignment="1">
      <alignment horizontal="center" vertical="center"/>
    </xf>
    <xf numFmtId="0" fontId="5" fillId="0" borderId="13" xfId="1" applyFont="1" applyBorder="1" applyAlignment="1">
      <alignment horizontal="center" vertical="center"/>
    </xf>
    <xf numFmtId="0" fontId="5" fillId="0" borderId="14" xfId="1" applyFont="1" applyBorder="1" applyAlignment="1">
      <alignment horizontal="center" vertical="center"/>
    </xf>
    <xf numFmtId="0" fontId="5" fillId="0" borderId="9" xfId="1" applyFont="1" applyBorder="1" applyAlignment="1">
      <alignment horizontal="center" vertical="center"/>
    </xf>
    <xf numFmtId="0" fontId="5" fillId="0" borderId="15" xfId="1" applyFont="1" applyBorder="1" applyAlignment="1">
      <alignment horizontal="center" vertical="center"/>
    </xf>
    <xf numFmtId="0" fontId="11" fillId="0" borderId="0" xfId="1" applyFont="1" applyAlignment="1">
      <alignment horizontal="center" vertical="center" wrapText="1"/>
    </xf>
    <xf numFmtId="0" fontId="5" fillId="0" borderId="10" xfId="1" applyFont="1" applyBorder="1" applyAlignment="1">
      <alignment horizontal="center" vertical="center" wrapText="1"/>
    </xf>
    <xf numFmtId="0" fontId="5" fillId="0" borderId="0" xfId="1" applyFont="1" applyAlignment="1">
      <alignment horizontal="center" vertical="center" wrapText="1"/>
    </xf>
    <xf numFmtId="0" fontId="5" fillId="0" borderId="11" xfId="1" applyFont="1" applyBorder="1" applyAlignment="1">
      <alignment horizontal="center" vertical="center" wrapText="1"/>
    </xf>
    <xf numFmtId="0" fontId="12" fillId="0" borderId="0" xfId="0" applyFont="1" applyAlignment="1">
      <alignment horizontal="center" vertical="center" wrapText="1"/>
    </xf>
    <xf numFmtId="165" fontId="9" fillId="0" borderId="1" xfId="3" applyNumberFormat="1" applyFont="1" applyBorder="1" applyAlignment="1">
      <alignment vertical="center"/>
    </xf>
    <xf numFmtId="0" fontId="5" fillId="0" borderId="0" xfId="1" applyFont="1" applyAlignment="1">
      <alignment wrapText="1"/>
    </xf>
  </cellXfs>
  <cellStyles count="6">
    <cellStyle name="Millares" xfId="2" builtinId="3"/>
    <cellStyle name="Millares 2 2" xfId="5" xr:uid="{00000000-0005-0000-0000-000001000000}"/>
    <cellStyle name="Millares 3" xfId="4" xr:uid="{00000000-0005-0000-0000-000002000000}"/>
    <cellStyle name="Moneda" xfId="3" builtinId="4"/>
    <cellStyle name="Normal" xfId="0" builtinId="0"/>
    <cellStyle name="Normal 2 2" xfId="1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31749</xdr:colOff>
      <xdr:row>0</xdr:row>
      <xdr:rowOff>84666</xdr:rowOff>
    </xdr:from>
    <xdr:to>
      <xdr:col>1</xdr:col>
      <xdr:colOff>1447271</xdr:colOff>
      <xdr:row>1</xdr:row>
      <xdr:rowOff>79374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7A44E37-4B81-40BF-893D-6D0413AF3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749" y="84666"/>
          <a:ext cx="2217209" cy="365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Stefany Arana Garcia" id="{E59E4DDE-80F3-4478-BAAB-E075F381C877}" userId="S::saranag@epsdelagente.com.co::90c1d6ec-8045-436b-a514-3968ca63b08f" providerId="AD"/>
</personList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Juan Camilo Paez Ramirez" refreshedDate="45797.398272916667" createdVersion="5" refreshedVersion="5" minRefreshableVersion="3" recordCount="7" xr:uid="{00000000-000A-0000-FFFF-FFFF09000000}">
  <cacheSource type="worksheet">
    <worksheetSource ref="A2:AR9" sheet="Hoja1"/>
  </cacheSource>
  <cacheFields count="44">
    <cacheField name="NIT IPS" numFmtId="0">
      <sharedItems containsSemiMixedTypes="0" containsString="0" containsNumber="1" containsInteger="1" minValue="806010305" maxValue="806010305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28304" maxValue="480353"/>
    </cacheField>
    <cacheField name="FACT" numFmtId="0">
      <sharedItems/>
    </cacheField>
    <cacheField name="LLAVE" numFmtId="0">
      <sharedItems/>
    </cacheField>
    <cacheField name="Edad de la cartera" numFmtId="0">
      <sharedItems containsString="0" containsBlank="1" containsNumber="1" containsInteger="1" minValue="22" maxValue="1059"/>
    </cacheField>
    <cacheField name="IPS Fecha factura" numFmtId="14">
      <sharedItems containsSemiMixedTypes="0" containsNonDate="0" containsDate="1" containsString="0" minDate="2022-06-06T00:00:00" maxDate="2025-04-09T00:00:00"/>
    </cacheField>
    <cacheField name="IPS Fecha radicado" numFmtId="14">
      <sharedItems containsSemiMixedTypes="0" containsNonDate="0" containsDate="1" containsString="0" minDate="2022-06-06T00:00:00" maxDate="2025-04-09T00:00:00"/>
    </cacheField>
    <cacheField name="IPS Valor Factura" numFmtId="165">
      <sharedItems containsSemiMixedTypes="0" containsString="0" containsNumber="1" containsInteger="1" minValue="33400" maxValue="424200"/>
    </cacheField>
    <cacheField name="IPS Saldo Factura" numFmtId="165">
      <sharedItems containsSemiMixedTypes="0" containsString="0" containsNumber="1" containsInteger="1" minValue="0" maxValue="424200"/>
    </cacheField>
    <cacheField name="Tipo de Contrato" numFmtId="0">
      <sharedItems/>
    </cacheField>
    <cacheField name="Sede / Ciudad" numFmtId="0">
      <sharedItems/>
    </cacheField>
    <cacheField name="ESTADO EPS 20-05-2025" numFmtId="0">
      <sharedItems count="3">
        <s v="Factura en proceso interno"/>
        <s v="Factura no radicada"/>
        <s v="Factura cancel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3-09-21T00:00:00" maxDate="2025-03-18T00:00:00"/>
    </cacheField>
    <cacheField name="FECHA RAD" numFmtId="14">
      <sharedItems containsNonDate="0" containsDate="1" containsString="0" containsBlank="1" minDate="2023-10-09T00:00:00" maxDate="2025-04-09T00:00:00"/>
    </cacheField>
    <cacheField name="FECHA LIQ" numFmtId="14">
      <sharedItems containsNonDate="0" containsDate="1" containsString="0" containsBlank="1" minDate="2023-12-11T00:00:00" maxDate="2025-02-26T00:00:00"/>
    </cacheField>
    <cacheField name="DIAS" numFmtId="0">
      <sharedItems containsMixedTypes="1" containsNumber="1" containsInteger="1" minValue="22" maxValue="506"/>
    </cacheField>
    <cacheField name="EDAD" numFmtId="0">
      <sharedItems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139100"/>
    </cacheField>
    <cacheField name="VALOR ACEPTADO IPS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42420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06010305"/>
    <s v="ESE HOSPITAL LOCAL CARTAGENA DE INDIAS "/>
    <s v="EV"/>
    <n v="123733"/>
    <s v="EV123733"/>
    <s v="806010305_EV123733"/>
    <n v="22"/>
    <d v="2025-04-08T00:00:00"/>
    <d v="2025-04-08T00:00:00"/>
    <n v="33400"/>
    <n v="33400"/>
    <s v="EVENTO "/>
    <s v="CARTAGENA"/>
    <x v="0"/>
    <n v="0"/>
    <m/>
    <s v="Para auditoria de pertinencia"/>
    <d v="2025-03-17T00:00:00"/>
    <d v="2025-04-08T00:00:00"/>
    <m/>
    <n v="22"/>
    <s v="0-30"/>
    <n v="0"/>
    <m/>
    <m/>
    <m/>
    <m/>
    <s v="Consultas ambulatorias"/>
    <m/>
    <n v="0"/>
    <n v="0"/>
    <n v="0"/>
    <n v="0"/>
    <n v="0"/>
    <n v="0"/>
    <n v="0"/>
    <n v="33400"/>
    <n v="0"/>
    <n v="0"/>
    <n v="0"/>
    <m/>
    <m/>
    <m/>
    <n v="0"/>
  </r>
  <r>
    <n v="806010305"/>
    <s v="ESE HOSPITAL LOCAL CARTAGENA DE INDIAS "/>
    <s v="EV"/>
    <n v="123735"/>
    <s v="EV123735"/>
    <s v="806010305_EV123735"/>
    <n v="22"/>
    <d v="2025-04-08T00:00:00"/>
    <d v="2025-04-08T00:00:00"/>
    <n v="52000"/>
    <n v="52000"/>
    <s v="EVENTO "/>
    <s v="CARTAGENA"/>
    <x v="0"/>
    <n v="0"/>
    <m/>
    <s v="Para auditoria de pertinencia"/>
    <d v="2025-03-17T00:00:00"/>
    <d v="2025-04-08T00:00:00"/>
    <m/>
    <n v="22"/>
    <s v="0-30"/>
    <n v="0"/>
    <m/>
    <m/>
    <m/>
    <m/>
    <s v="Consultas ambulatorias"/>
    <m/>
    <n v="0"/>
    <n v="0"/>
    <n v="0"/>
    <n v="0"/>
    <n v="0"/>
    <n v="0"/>
    <n v="0"/>
    <n v="52000"/>
    <n v="0"/>
    <n v="0"/>
    <n v="0"/>
    <m/>
    <m/>
    <m/>
    <n v="0"/>
  </r>
  <r>
    <n v="806010305"/>
    <s v="ESE HOSPITAL LOCAL CARTAGENA DE INDIAS "/>
    <s v="EV"/>
    <n v="123738"/>
    <s v="EV123738"/>
    <s v="806010305_EV123738"/>
    <n v="22"/>
    <d v="2025-04-08T00:00:00"/>
    <d v="2025-04-08T00:00:00"/>
    <n v="59800"/>
    <n v="59800"/>
    <s v="EVENTO "/>
    <s v="CARTAGENA"/>
    <x v="0"/>
    <n v="0"/>
    <m/>
    <s v="Para auditoria de pertinencia"/>
    <d v="2025-03-17T00:00:00"/>
    <d v="2025-04-08T00:00:00"/>
    <m/>
    <n v="22"/>
    <s v="0-30"/>
    <n v="0"/>
    <m/>
    <m/>
    <m/>
    <m/>
    <s v="Servicios Odontológicos ambulatorios"/>
    <m/>
    <n v="0"/>
    <n v="0"/>
    <n v="0"/>
    <n v="0"/>
    <n v="0"/>
    <n v="0"/>
    <n v="0"/>
    <n v="59800"/>
    <n v="0"/>
    <n v="0"/>
    <n v="0"/>
    <m/>
    <m/>
    <m/>
    <n v="0"/>
  </r>
  <r>
    <n v="806010305"/>
    <s v="ESE HOSPITAL LOCAL CARTAGENA DE INDIAS "/>
    <s v="EV"/>
    <n v="123731"/>
    <s v="EV123731"/>
    <s v="806010305_EV123731"/>
    <n v="22"/>
    <d v="2025-04-08T00:00:00"/>
    <d v="2025-04-08T00:00:00"/>
    <n v="424200"/>
    <n v="424200"/>
    <s v="EVENTO "/>
    <s v="CARTAGENA"/>
    <x v="0"/>
    <n v="0"/>
    <m/>
    <s v="Para auditoria de pertinencia"/>
    <d v="2025-03-17T00:00:00"/>
    <d v="2025-04-08T00:00:00"/>
    <m/>
    <n v="22"/>
    <s v="0-30"/>
    <n v="0"/>
    <m/>
    <m/>
    <m/>
    <m/>
    <s v="Exámenes de laboratorio, imágenes y otras ayudas diagnósticas ambulatorias"/>
    <m/>
    <n v="0"/>
    <n v="0"/>
    <n v="0"/>
    <n v="0"/>
    <n v="0"/>
    <n v="0"/>
    <n v="0"/>
    <n v="424200"/>
    <n v="0"/>
    <n v="0"/>
    <n v="0"/>
    <m/>
    <m/>
    <m/>
    <n v="0"/>
  </r>
  <r>
    <n v="806010305"/>
    <s v="ESE HOSPITAL LOCAL CARTAGENA DE INDIAS "/>
    <m/>
    <n v="480353"/>
    <s v="480353"/>
    <s v="806010305_480353"/>
    <n v="1059"/>
    <d v="2022-06-06T00:00:00"/>
    <d v="2022-06-06T00:00:00"/>
    <n v="139100"/>
    <n v="139100"/>
    <s v="EVENTO "/>
    <s v="CARTAGENA"/>
    <x v="1"/>
    <n v="0"/>
    <m/>
    <m/>
    <m/>
    <m/>
    <m/>
    <s v="No radicada"/>
    <s v="No radicada"/>
    <n v="0"/>
    <m/>
    <m/>
    <m/>
    <m/>
    <m/>
    <m/>
    <n v="0"/>
    <n v="0"/>
    <n v="139100"/>
    <n v="0"/>
    <n v="0"/>
    <n v="0"/>
    <n v="0"/>
    <n v="0"/>
    <n v="0"/>
    <n v="0"/>
    <n v="0"/>
    <m/>
    <m/>
    <m/>
    <n v="0"/>
  </r>
  <r>
    <n v="806010305"/>
    <s v="ESE HOSPITAL LOCAL CARTAGENA DE INDIAS "/>
    <s v="EV"/>
    <n v="28304"/>
    <s v="EV28304"/>
    <s v="806010305_EV28304"/>
    <m/>
    <d v="2023-10-09T00:00:00"/>
    <d v="2023-10-09T00:00:00"/>
    <n v="161300"/>
    <n v="0"/>
    <s v="EVENTO "/>
    <s v="CARTAGENA"/>
    <x v="2"/>
    <n v="0"/>
    <m/>
    <s v="Finalizada"/>
    <d v="2023-09-21T00:00:00"/>
    <d v="2023-10-09T00:00:00"/>
    <d v="2023-12-11T00:00:00"/>
    <n v="506"/>
    <s v="Más de 360"/>
    <n v="0"/>
    <m/>
    <m/>
    <m/>
    <m/>
    <s v="Urgencias"/>
    <s v="URG-2023-281"/>
    <n v="0"/>
    <n v="0"/>
    <n v="0"/>
    <n v="0"/>
    <n v="0"/>
    <n v="0"/>
    <n v="0"/>
    <n v="0"/>
    <n v="0"/>
    <n v="0"/>
    <n v="0"/>
    <m/>
    <m/>
    <m/>
    <n v="0"/>
  </r>
  <r>
    <n v="806010305"/>
    <s v="ESE HOSPITAL LOCAL CARTAGENA DE INDIAS "/>
    <s v="EV"/>
    <n v="108409"/>
    <s v="EV108409"/>
    <s v="806010305_EV108409"/>
    <m/>
    <d v="2025-02-04T00:00:00"/>
    <d v="2025-02-04T00:00:00"/>
    <n v="171294"/>
    <n v="0"/>
    <s v="EVENTO "/>
    <s v="CARTAGENA"/>
    <x v="2"/>
    <n v="0"/>
    <m/>
    <s v="Finalizada"/>
    <d v="2025-01-18T00:00:00"/>
    <d v="2025-02-04T00:00:00"/>
    <d v="2025-02-25T00:00:00"/>
    <n v="64"/>
    <s v="61-90"/>
    <n v="0"/>
    <m/>
    <m/>
    <m/>
    <m/>
    <s v="Atención inicial de urgencias"/>
    <s v="URG-2023-281"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100-000000000000}" name="Tabla dinámica2" cacheId="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axis="axisRow" showAll="0">
      <items count="4">
        <item x="2"/>
        <item x="0"/>
        <item x="1"/>
        <item t="default"/>
      </items>
    </pivotField>
    <pivotField numFmtId="16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E3" dT="2025-02-04T15:24:28.16" personId="{E59E4DDE-80F3-4478-BAAB-E075F381C877}" id="{ED9940A4-B407-4FFD-BA74-8B50C9C8DFDB}">
    <text>1 - 30 de 31 - 60 etc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11"/>
  <sheetViews>
    <sheetView showGridLines="0" zoomScale="120" zoomScaleNormal="120" workbookViewId="0">
      <selection activeCell="H19" sqref="H19"/>
    </sheetView>
  </sheetViews>
  <sheetFormatPr baseColWidth="10" defaultRowHeight="14.5" x14ac:dyDescent="0.35"/>
  <cols>
    <col min="1" max="1" width="10.7265625" bestFit="1" customWidth="1"/>
    <col min="2" max="2" width="41.26953125" bestFit="1" customWidth="1"/>
    <col min="3" max="3" width="9" customWidth="1"/>
    <col min="4" max="4" width="8.81640625" customWidth="1"/>
    <col min="5" max="5" width="13.81640625" customWidth="1"/>
    <col min="6" max="7" width="10.1796875" customWidth="1"/>
    <col min="8" max="8" width="13.7265625" bestFit="1" customWidth="1"/>
    <col min="9" max="9" width="12.1796875" bestFit="1" customWidth="1"/>
    <col min="10" max="10" width="15.7265625" bestFit="1" customWidth="1"/>
    <col min="11" max="11" width="12.26953125" bestFit="1" customWidth="1"/>
    <col min="12" max="12" width="15.1796875" customWidth="1"/>
    <col min="13" max="13" width="13" customWidth="1"/>
  </cols>
  <sheetData>
    <row r="1" spans="1:13" ht="29.15" customHeight="1" x14ac:dyDescent="0.35">
      <c r="A1" s="91"/>
      <c r="B1" s="91"/>
      <c r="C1" s="91"/>
      <c r="D1" s="92"/>
      <c r="E1" s="89" t="s">
        <v>15</v>
      </c>
      <c r="F1" s="89"/>
      <c r="G1" s="89"/>
      <c r="H1" s="89"/>
      <c r="I1" s="89"/>
      <c r="J1" s="89"/>
      <c r="K1" s="89"/>
      <c r="L1" s="89"/>
      <c r="M1" s="4" t="s">
        <v>13</v>
      </c>
    </row>
    <row r="2" spans="1:13" x14ac:dyDescent="0.35">
      <c r="A2" s="93"/>
      <c r="B2" s="93"/>
      <c r="C2" s="93"/>
      <c r="D2" s="94"/>
      <c r="E2" s="90" t="s">
        <v>16</v>
      </c>
      <c r="F2" s="90"/>
      <c r="G2" s="90"/>
      <c r="H2" s="90"/>
      <c r="I2" s="90"/>
      <c r="J2" s="90"/>
      <c r="K2" s="90"/>
      <c r="L2" s="90"/>
      <c r="M2" s="4" t="s">
        <v>14</v>
      </c>
    </row>
    <row r="3" spans="1:13" s="3" customFormat="1" ht="29" x14ac:dyDescent="0.35">
      <c r="A3" s="2" t="s">
        <v>6</v>
      </c>
      <c r="B3" s="2" t="s">
        <v>8</v>
      </c>
      <c r="C3" s="2" t="s">
        <v>0</v>
      </c>
      <c r="D3" s="2" t="s">
        <v>1</v>
      </c>
      <c r="E3" s="2" t="s">
        <v>12</v>
      </c>
      <c r="F3" s="2" t="s">
        <v>2</v>
      </c>
      <c r="G3" s="2" t="s">
        <v>3</v>
      </c>
      <c r="H3" s="2" t="s">
        <v>4</v>
      </c>
      <c r="I3" s="2" t="s">
        <v>5</v>
      </c>
      <c r="J3" s="2" t="s">
        <v>7</v>
      </c>
      <c r="K3" s="2" t="s">
        <v>9</v>
      </c>
      <c r="L3" s="2" t="s">
        <v>10</v>
      </c>
      <c r="M3" s="2" t="s">
        <v>11</v>
      </c>
    </row>
    <row r="4" spans="1:13" s="3" customFormat="1" x14ac:dyDescent="0.35">
      <c r="A4" s="1">
        <v>806010305</v>
      </c>
      <c r="B4" s="1" t="s">
        <v>17</v>
      </c>
      <c r="C4" s="2"/>
      <c r="D4" s="13">
        <v>480353</v>
      </c>
      <c r="E4" s="5">
        <v>1059</v>
      </c>
      <c r="F4" s="6">
        <v>44718.000000000102</v>
      </c>
      <c r="G4" s="6">
        <v>44718.000000000102</v>
      </c>
      <c r="H4" s="7">
        <v>139100</v>
      </c>
      <c r="I4" s="7">
        <v>139100</v>
      </c>
      <c r="J4" s="5" t="s">
        <v>21</v>
      </c>
      <c r="K4" s="12" t="s">
        <v>19</v>
      </c>
      <c r="L4" s="2"/>
      <c r="M4" s="2"/>
    </row>
    <row r="5" spans="1:13" x14ac:dyDescent="0.35">
      <c r="A5" s="1">
        <v>806010305</v>
      </c>
      <c r="B5" s="1" t="s">
        <v>17</v>
      </c>
      <c r="C5" s="1" t="s">
        <v>18</v>
      </c>
      <c r="D5" s="1">
        <v>28304</v>
      </c>
      <c r="E5" s="11"/>
      <c r="F5" s="8">
        <v>45208.000000000102</v>
      </c>
      <c r="G5" s="8">
        <v>45208.000000000102</v>
      </c>
      <c r="H5" s="9">
        <v>161300</v>
      </c>
      <c r="I5" s="9">
        <v>0</v>
      </c>
      <c r="J5" s="11" t="s">
        <v>21</v>
      </c>
      <c r="K5" s="12" t="s">
        <v>19</v>
      </c>
      <c r="L5" s="1"/>
      <c r="M5" s="1"/>
    </row>
    <row r="6" spans="1:13" x14ac:dyDescent="0.35">
      <c r="A6" s="1">
        <v>806010305</v>
      </c>
      <c r="B6" s="1" t="s">
        <v>17</v>
      </c>
      <c r="C6" s="1" t="s">
        <v>18</v>
      </c>
      <c r="D6" s="1">
        <v>108409</v>
      </c>
      <c r="E6" s="11"/>
      <c r="F6" s="8">
        <v>45692.000000000102</v>
      </c>
      <c r="G6" s="8">
        <v>45692.000000000102</v>
      </c>
      <c r="H6" s="9">
        <v>171294</v>
      </c>
      <c r="I6" s="9">
        <v>0</v>
      </c>
      <c r="J6" s="5" t="s">
        <v>21</v>
      </c>
      <c r="K6" s="12" t="s">
        <v>19</v>
      </c>
      <c r="L6" s="1"/>
      <c r="M6" s="1"/>
    </row>
    <row r="7" spans="1:13" x14ac:dyDescent="0.35">
      <c r="A7" s="1">
        <v>806010305</v>
      </c>
      <c r="B7" s="1" t="s">
        <v>17</v>
      </c>
      <c r="C7" s="1" t="s">
        <v>18</v>
      </c>
      <c r="D7" s="1">
        <v>123733</v>
      </c>
      <c r="E7" s="11">
        <v>22</v>
      </c>
      <c r="F7" s="8">
        <v>45755.000000000102</v>
      </c>
      <c r="G7" s="8">
        <v>45755.000000000102</v>
      </c>
      <c r="H7" s="9">
        <v>33400</v>
      </c>
      <c r="I7" s="9">
        <v>33400</v>
      </c>
      <c r="J7" s="11" t="s">
        <v>21</v>
      </c>
      <c r="K7" s="12" t="s">
        <v>19</v>
      </c>
      <c r="L7" s="1"/>
      <c r="M7" s="1"/>
    </row>
    <row r="8" spans="1:13" x14ac:dyDescent="0.35">
      <c r="A8" s="1">
        <v>806010305</v>
      </c>
      <c r="B8" s="1" t="s">
        <v>17</v>
      </c>
      <c r="C8" s="1" t="s">
        <v>18</v>
      </c>
      <c r="D8" s="1">
        <v>123735</v>
      </c>
      <c r="E8" s="11">
        <v>22</v>
      </c>
      <c r="F8" s="8">
        <v>45755.000000000102</v>
      </c>
      <c r="G8" s="8">
        <v>45755.000000000102</v>
      </c>
      <c r="H8" s="9">
        <v>52000</v>
      </c>
      <c r="I8" s="9">
        <v>52000</v>
      </c>
      <c r="J8" s="5" t="s">
        <v>21</v>
      </c>
      <c r="K8" s="12" t="s">
        <v>19</v>
      </c>
      <c r="L8" s="1"/>
      <c r="M8" s="1"/>
    </row>
    <row r="9" spans="1:13" x14ac:dyDescent="0.35">
      <c r="A9" s="1">
        <v>806010305</v>
      </c>
      <c r="B9" s="1" t="s">
        <v>17</v>
      </c>
      <c r="C9" s="1" t="s">
        <v>18</v>
      </c>
      <c r="D9" s="1">
        <v>123738</v>
      </c>
      <c r="E9" s="11">
        <v>22</v>
      </c>
      <c r="F9" s="8">
        <v>45755.000000000102</v>
      </c>
      <c r="G9" s="8">
        <v>45755.000000000102</v>
      </c>
      <c r="H9" s="9">
        <v>59800</v>
      </c>
      <c r="I9" s="9">
        <v>59800</v>
      </c>
      <c r="J9" s="11" t="s">
        <v>21</v>
      </c>
      <c r="K9" s="12" t="s">
        <v>19</v>
      </c>
      <c r="L9" s="1"/>
      <c r="M9" s="1"/>
    </row>
    <row r="10" spans="1:13" x14ac:dyDescent="0.35">
      <c r="A10" s="1">
        <v>806010305</v>
      </c>
      <c r="B10" s="1" t="s">
        <v>17</v>
      </c>
      <c r="C10" s="1" t="s">
        <v>18</v>
      </c>
      <c r="D10" s="1">
        <v>123731</v>
      </c>
      <c r="E10" s="11">
        <v>22</v>
      </c>
      <c r="F10" s="8">
        <v>45755.000000000102</v>
      </c>
      <c r="G10" s="8">
        <v>45755.000000000102</v>
      </c>
      <c r="H10" s="9">
        <v>424200</v>
      </c>
      <c r="I10" s="9">
        <v>424200</v>
      </c>
      <c r="J10" s="5" t="s">
        <v>21</v>
      </c>
      <c r="K10" s="12" t="s">
        <v>19</v>
      </c>
      <c r="L10" s="1"/>
      <c r="M10" s="1"/>
    </row>
    <row r="11" spans="1:13" x14ac:dyDescent="0.35">
      <c r="B11" s="1" t="s">
        <v>20</v>
      </c>
      <c r="C11" s="1"/>
      <c r="D11" s="1"/>
      <c r="E11" s="1"/>
      <c r="F11" s="8"/>
      <c r="G11" s="8"/>
      <c r="H11" s="10">
        <f>SUM(H4:H10)</f>
        <v>1041094</v>
      </c>
      <c r="I11" s="10">
        <f>SUM(I4:I10)</f>
        <v>708500</v>
      </c>
      <c r="J11" s="1"/>
      <c r="K11" s="1"/>
      <c r="L11" s="1"/>
      <c r="M11" s="1"/>
    </row>
  </sheetData>
  <mergeCells count="3">
    <mergeCell ref="E1:L1"/>
    <mergeCell ref="E2:L2"/>
    <mergeCell ref="A1:D2"/>
  </mergeCells>
  <dataValidations count="1">
    <dataValidation type="whole" operator="greaterThan" allowBlank="1" showInputMessage="1" showErrorMessage="1" errorTitle="DATO ERRADO" error="El valor debe ser diferente de cero" sqref="H1:I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23.36328125" bestFit="1" customWidth="1"/>
    <col min="2" max="2" width="14.81640625" customWidth="1"/>
    <col min="3" max="3" width="22.90625" bestFit="1" customWidth="1"/>
  </cols>
  <sheetData>
    <row r="3" spans="1:3" x14ac:dyDescent="0.35">
      <c r="A3" s="87" t="s">
        <v>116</v>
      </c>
      <c r="B3" t="s">
        <v>114</v>
      </c>
      <c r="C3" t="s">
        <v>115</v>
      </c>
    </row>
    <row r="4" spans="1:3" x14ac:dyDescent="0.35">
      <c r="A4" s="88" t="s">
        <v>83</v>
      </c>
      <c r="B4">
        <v>2</v>
      </c>
      <c r="C4">
        <v>0</v>
      </c>
    </row>
    <row r="5" spans="1:3" x14ac:dyDescent="0.35">
      <c r="A5" s="88" t="s">
        <v>57</v>
      </c>
      <c r="B5">
        <v>4</v>
      </c>
      <c r="C5">
        <v>569400</v>
      </c>
    </row>
    <row r="6" spans="1:3" x14ac:dyDescent="0.35">
      <c r="A6" s="88" t="s">
        <v>71</v>
      </c>
      <c r="B6">
        <v>1</v>
      </c>
      <c r="C6">
        <v>139100</v>
      </c>
    </row>
    <row r="7" spans="1:3" x14ac:dyDescent="0.35">
      <c r="A7" s="88" t="s">
        <v>117</v>
      </c>
      <c r="B7">
        <v>7</v>
      </c>
      <c r="C7">
        <v>708500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R9"/>
  <sheetViews>
    <sheetView showGridLines="0" workbookViewId="0">
      <selection activeCell="P12" sqref="P12"/>
    </sheetView>
  </sheetViews>
  <sheetFormatPr baseColWidth="10" defaultRowHeight="14.5" x14ac:dyDescent="0.35"/>
  <cols>
    <col min="5" max="5" width="10.90625" customWidth="1"/>
    <col min="6" max="6" width="15.6328125" bestFit="1" customWidth="1"/>
    <col min="7" max="7" width="10.7265625" bestFit="1" customWidth="1"/>
    <col min="8" max="9" width="12.6328125" bestFit="1" customWidth="1"/>
    <col min="10" max="10" width="10.90625" bestFit="1" customWidth="1"/>
    <col min="12" max="13" width="0" hidden="1" customWidth="1"/>
  </cols>
  <sheetData>
    <row r="1" spans="1:44" s="33" customFormat="1" ht="10" x14ac:dyDescent="0.2">
      <c r="A1" s="32">
        <v>45777</v>
      </c>
      <c r="C1" s="34"/>
      <c r="D1" s="34"/>
      <c r="E1" s="34"/>
      <c r="F1" s="34"/>
      <c r="J1" s="35">
        <f>+SUBTOTAL(9,J3:J5531)</f>
        <v>1041094</v>
      </c>
      <c r="K1" s="35">
        <f>+SUBTOTAL(9,K3:K5531)</f>
        <v>708500</v>
      </c>
      <c r="O1" s="35">
        <f>+SUBTOTAL(9,O3:O5531)</f>
        <v>0</v>
      </c>
      <c r="R1" s="32"/>
      <c r="S1" s="32"/>
      <c r="T1" s="32"/>
      <c r="W1" s="35">
        <f t="shared" ref="W1" si="0">+SUBTOTAL(9,W3:W5531)</f>
        <v>0</v>
      </c>
      <c r="X1" s="36"/>
      <c r="AD1" s="35">
        <f t="shared" ref="AD1:AM1" si="1">+SUBTOTAL(9,AD3:AD5531)</f>
        <v>0</v>
      </c>
      <c r="AE1" s="35">
        <f t="shared" si="1"/>
        <v>0</v>
      </c>
      <c r="AF1" s="35">
        <f t="shared" si="1"/>
        <v>139100</v>
      </c>
      <c r="AG1" s="35">
        <f t="shared" si="1"/>
        <v>0</v>
      </c>
      <c r="AH1" s="35">
        <f t="shared" si="1"/>
        <v>0</v>
      </c>
      <c r="AI1" s="35">
        <f t="shared" si="1"/>
        <v>0</v>
      </c>
      <c r="AJ1" s="35">
        <f t="shared" si="1"/>
        <v>0</v>
      </c>
      <c r="AK1" s="35">
        <f t="shared" si="1"/>
        <v>569400</v>
      </c>
      <c r="AL1" s="35">
        <f t="shared" si="1"/>
        <v>0</v>
      </c>
      <c r="AM1" s="35">
        <f t="shared" si="1"/>
        <v>0</v>
      </c>
      <c r="AN1" s="35"/>
      <c r="AP1" s="32"/>
      <c r="AR1" s="35"/>
    </row>
    <row r="2" spans="1:44" ht="30" x14ac:dyDescent="0.35">
      <c r="A2" s="14" t="s">
        <v>6</v>
      </c>
      <c r="B2" s="14" t="s">
        <v>8</v>
      </c>
      <c r="C2" s="14" t="s">
        <v>0</v>
      </c>
      <c r="D2" s="14" t="s">
        <v>1</v>
      </c>
      <c r="E2" s="14" t="s">
        <v>22</v>
      </c>
      <c r="F2" s="14" t="s">
        <v>23</v>
      </c>
      <c r="G2" s="14" t="s">
        <v>12</v>
      </c>
      <c r="H2" s="14" t="s">
        <v>2</v>
      </c>
      <c r="I2" s="14" t="s">
        <v>3</v>
      </c>
      <c r="J2" s="14" t="s">
        <v>4</v>
      </c>
      <c r="K2" s="14" t="s">
        <v>5</v>
      </c>
      <c r="L2" s="14" t="s">
        <v>7</v>
      </c>
      <c r="M2" s="14" t="s">
        <v>9</v>
      </c>
      <c r="N2" s="15" t="s">
        <v>24</v>
      </c>
      <c r="O2" s="16" t="s">
        <v>25</v>
      </c>
      <c r="P2" s="17" t="s">
        <v>26</v>
      </c>
      <c r="Q2" s="18" t="s">
        <v>27</v>
      </c>
      <c r="R2" s="19" t="s">
        <v>28</v>
      </c>
      <c r="S2" s="19" t="s">
        <v>29</v>
      </c>
      <c r="T2" s="19" t="s">
        <v>30</v>
      </c>
      <c r="U2" s="18" t="s">
        <v>31</v>
      </c>
      <c r="V2" s="18" t="s">
        <v>32</v>
      </c>
      <c r="W2" s="20" t="s">
        <v>34</v>
      </c>
      <c r="X2" s="21" t="s">
        <v>35</v>
      </c>
      <c r="Y2" s="21" t="s">
        <v>36</v>
      </c>
      <c r="Z2" s="21" t="s">
        <v>37</v>
      </c>
      <c r="AA2" s="21" t="s">
        <v>38</v>
      </c>
      <c r="AB2" s="21" t="s">
        <v>39</v>
      </c>
      <c r="AC2" s="21" t="s">
        <v>40</v>
      </c>
      <c r="AD2" s="22" t="s">
        <v>41</v>
      </c>
      <c r="AE2" s="22" t="s">
        <v>42</v>
      </c>
      <c r="AF2" s="22" t="s">
        <v>43</v>
      </c>
      <c r="AG2" s="22" t="s">
        <v>44</v>
      </c>
      <c r="AH2" s="22" t="s">
        <v>45</v>
      </c>
      <c r="AI2" s="22" t="s">
        <v>33</v>
      </c>
      <c r="AJ2" s="22" t="s">
        <v>46</v>
      </c>
      <c r="AK2" s="22" t="s">
        <v>47</v>
      </c>
      <c r="AL2" s="22" t="s">
        <v>48</v>
      </c>
      <c r="AM2" s="23" t="s">
        <v>49</v>
      </c>
      <c r="AN2" s="23" t="s">
        <v>50</v>
      </c>
      <c r="AO2" s="24" t="s">
        <v>51</v>
      </c>
      <c r="AP2" s="25" t="s">
        <v>52</v>
      </c>
      <c r="AQ2" s="24" t="s">
        <v>53</v>
      </c>
      <c r="AR2" s="23" t="s">
        <v>54</v>
      </c>
    </row>
    <row r="3" spans="1:44" x14ac:dyDescent="0.35">
      <c r="A3" s="26">
        <v>806010305</v>
      </c>
      <c r="B3" s="26" t="s">
        <v>17</v>
      </c>
      <c r="C3" s="26"/>
      <c r="D3" s="26">
        <v>480353</v>
      </c>
      <c r="E3" s="26" t="s">
        <v>69</v>
      </c>
      <c r="F3" s="26" t="s">
        <v>70</v>
      </c>
      <c r="G3" s="26">
        <v>1059</v>
      </c>
      <c r="H3" s="27">
        <v>44718</v>
      </c>
      <c r="I3" s="27">
        <v>44718</v>
      </c>
      <c r="J3" s="28">
        <v>139100</v>
      </c>
      <c r="K3" s="29">
        <v>139100</v>
      </c>
      <c r="L3" s="30" t="s">
        <v>21</v>
      </c>
      <c r="M3" s="30" t="s">
        <v>19</v>
      </c>
      <c r="N3" s="26" t="s">
        <v>71</v>
      </c>
      <c r="O3" s="31">
        <v>0</v>
      </c>
      <c r="P3" s="26"/>
      <c r="Q3" s="26"/>
      <c r="R3" s="27"/>
      <c r="S3" s="27"/>
      <c r="T3" s="27"/>
      <c r="U3" s="26" t="s">
        <v>72</v>
      </c>
      <c r="V3" s="26" t="s">
        <v>72</v>
      </c>
      <c r="W3" s="31">
        <v>0</v>
      </c>
      <c r="X3" s="26"/>
      <c r="Y3" s="26"/>
      <c r="Z3" s="26"/>
      <c r="AA3" s="26"/>
      <c r="AB3" s="26"/>
      <c r="AC3" s="26"/>
      <c r="AD3" s="31">
        <v>0</v>
      </c>
      <c r="AE3" s="31">
        <v>0</v>
      </c>
      <c r="AF3" s="31">
        <v>139100</v>
      </c>
      <c r="AG3" s="31">
        <v>0</v>
      </c>
      <c r="AH3" s="31">
        <v>0</v>
      </c>
      <c r="AI3" s="31">
        <v>0</v>
      </c>
      <c r="AJ3" s="31">
        <v>0</v>
      </c>
      <c r="AK3" s="31">
        <v>0</v>
      </c>
      <c r="AL3" s="31">
        <v>0</v>
      </c>
      <c r="AM3" s="31">
        <v>0</v>
      </c>
      <c r="AN3" s="31">
        <v>0</v>
      </c>
      <c r="AO3" s="26"/>
      <c r="AP3" s="27"/>
      <c r="AQ3" s="26"/>
      <c r="AR3" s="31">
        <v>0</v>
      </c>
    </row>
    <row r="4" spans="1:44" x14ac:dyDescent="0.35">
      <c r="A4" s="26">
        <v>806010305</v>
      </c>
      <c r="B4" s="26" t="s">
        <v>17</v>
      </c>
      <c r="C4" s="26" t="s">
        <v>18</v>
      </c>
      <c r="D4" s="26">
        <v>28304</v>
      </c>
      <c r="E4" s="26" t="s">
        <v>73</v>
      </c>
      <c r="F4" s="26" t="s">
        <v>74</v>
      </c>
      <c r="G4" s="26"/>
      <c r="H4" s="27">
        <v>45208</v>
      </c>
      <c r="I4" s="27">
        <v>45208</v>
      </c>
      <c r="J4" s="28">
        <v>161300</v>
      </c>
      <c r="K4" s="108">
        <v>0</v>
      </c>
      <c r="L4" s="30" t="s">
        <v>21</v>
      </c>
      <c r="M4" s="30" t="s">
        <v>19</v>
      </c>
      <c r="N4" s="26" t="s">
        <v>83</v>
      </c>
      <c r="O4" s="31">
        <v>0</v>
      </c>
      <c r="P4" s="26"/>
      <c r="Q4" s="26" t="s">
        <v>75</v>
      </c>
      <c r="R4" s="27">
        <v>45190</v>
      </c>
      <c r="S4" s="27">
        <v>45208</v>
      </c>
      <c r="T4" s="27">
        <v>45271</v>
      </c>
      <c r="U4" s="26">
        <v>506</v>
      </c>
      <c r="V4" s="26" t="s">
        <v>76</v>
      </c>
      <c r="W4" s="31">
        <v>0</v>
      </c>
      <c r="X4" s="26"/>
      <c r="Y4" s="26"/>
      <c r="Z4" s="26"/>
      <c r="AA4" s="26"/>
      <c r="AB4" s="26" t="s">
        <v>77</v>
      </c>
      <c r="AC4" s="26" t="s">
        <v>78</v>
      </c>
      <c r="AD4" s="31">
        <v>0</v>
      </c>
      <c r="AE4" s="31">
        <v>0</v>
      </c>
      <c r="AF4" s="31">
        <v>0</v>
      </c>
      <c r="AG4" s="31">
        <v>0</v>
      </c>
      <c r="AH4" s="31">
        <v>0</v>
      </c>
      <c r="AI4" s="31">
        <v>0</v>
      </c>
      <c r="AJ4" s="31">
        <v>0</v>
      </c>
      <c r="AK4" s="31">
        <v>0</v>
      </c>
      <c r="AL4" s="31">
        <v>0</v>
      </c>
      <c r="AM4" s="31">
        <v>0</v>
      </c>
      <c r="AN4" s="31">
        <v>0</v>
      </c>
      <c r="AO4" s="26"/>
      <c r="AP4" s="27"/>
      <c r="AQ4" s="26"/>
      <c r="AR4" s="31">
        <v>0</v>
      </c>
    </row>
    <row r="5" spans="1:44" x14ac:dyDescent="0.35">
      <c r="A5" s="26">
        <v>806010305</v>
      </c>
      <c r="B5" s="26" t="s">
        <v>17</v>
      </c>
      <c r="C5" s="26" t="s">
        <v>18</v>
      </c>
      <c r="D5" s="26">
        <v>108409</v>
      </c>
      <c r="E5" s="26" t="s">
        <v>79</v>
      </c>
      <c r="F5" s="26" t="s">
        <v>80</v>
      </c>
      <c r="G5" s="26"/>
      <c r="H5" s="27">
        <v>45692</v>
      </c>
      <c r="I5" s="27">
        <v>45692</v>
      </c>
      <c r="J5" s="28">
        <v>171294</v>
      </c>
      <c r="K5" s="108">
        <v>0</v>
      </c>
      <c r="L5" s="30" t="s">
        <v>21</v>
      </c>
      <c r="M5" s="30" t="s">
        <v>19</v>
      </c>
      <c r="N5" s="26" t="s">
        <v>83</v>
      </c>
      <c r="O5" s="31">
        <v>0</v>
      </c>
      <c r="P5" s="26"/>
      <c r="Q5" s="26" t="s">
        <v>75</v>
      </c>
      <c r="R5" s="27">
        <v>45675</v>
      </c>
      <c r="S5" s="27">
        <v>45692</v>
      </c>
      <c r="T5" s="27">
        <v>45713</v>
      </c>
      <c r="U5" s="26">
        <v>64</v>
      </c>
      <c r="V5" s="26" t="s">
        <v>81</v>
      </c>
      <c r="W5" s="31">
        <v>0</v>
      </c>
      <c r="X5" s="26"/>
      <c r="Y5" s="26"/>
      <c r="Z5" s="26"/>
      <c r="AA5" s="26"/>
      <c r="AB5" s="26" t="s">
        <v>82</v>
      </c>
      <c r="AC5" s="26" t="s">
        <v>78</v>
      </c>
      <c r="AD5" s="31">
        <v>0</v>
      </c>
      <c r="AE5" s="31">
        <v>0</v>
      </c>
      <c r="AF5" s="31">
        <v>0</v>
      </c>
      <c r="AG5" s="31">
        <v>0</v>
      </c>
      <c r="AH5" s="31">
        <v>0</v>
      </c>
      <c r="AI5" s="31">
        <v>0</v>
      </c>
      <c r="AJ5" s="31">
        <v>0</v>
      </c>
      <c r="AK5" s="31">
        <v>0</v>
      </c>
      <c r="AL5" s="31">
        <v>0</v>
      </c>
      <c r="AM5" s="31">
        <v>0</v>
      </c>
      <c r="AN5" s="31">
        <v>0</v>
      </c>
      <c r="AO5" s="26"/>
      <c r="AP5" s="27"/>
      <c r="AQ5" s="26"/>
      <c r="AR5" s="31">
        <v>0</v>
      </c>
    </row>
    <row r="6" spans="1:44" x14ac:dyDescent="0.35">
      <c r="A6" s="26">
        <v>806010305</v>
      </c>
      <c r="B6" s="26" t="s">
        <v>17</v>
      </c>
      <c r="C6" s="26" t="s">
        <v>18</v>
      </c>
      <c r="D6" s="26">
        <v>123733</v>
      </c>
      <c r="E6" s="26" t="s">
        <v>55</v>
      </c>
      <c r="F6" s="26" t="s">
        <v>56</v>
      </c>
      <c r="G6" s="26">
        <v>22</v>
      </c>
      <c r="H6" s="27">
        <v>45755</v>
      </c>
      <c r="I6" s="27">
        <v>45755</v>
      </c>
      <c r="J6" s="28">
        <v>33400</v>
      </c>
      <c r="K6" s="29">
        <v>33400</v>
      </c>
      <c r="L6" s="30" t="s">
        <v>21</v>
      </c>
      <c r="M6" s="30" t="s">
        <v>19</v>
      </c>
      <c r="N6" s="26" t="s">
        <v>57</v>
      </c>
      <c r="O6" s="31">
        <v>0</v>
      </c>
      <c r="P6" s="26"/>
      <c r="Q6" s="26" t="s">
        <v>58</v>
      </c>
      <c r="R6" s="27">
        <v>45733</v>
      </c>
      <c r="S6" s="27">
        <v>45755</v>
      </c>
      <c r="T6" s="27"/>
      <c r="U6" s="26">
        <v>22</v>
      </c>
      <c r="V6" s="26" t="s">
        <v>59</v>
      </c>
      <c r="W6" s="31">
        <v>0</v>
      </c>
      <c r="X6" s="26"/>
      <c r="Y6" s="26"/>
      <c r="Z6" s="26"/>
      <c r="AA6" s="26"/>
      <c r="AB6" s="26" t="s">
        <v>60</v>
      </c>
      <c r="AC6" s="26"/>
      <c r="AD6" s="31">
        <v>0</v>
      </c>
      <c r="AE6" s="31">
        <v>0</v>
      </c>
      <c r="AF6" s="31">
        <v>0</v>
      </c>
      <c r="AG6" s="31">
        <v>0</v>
      </c>
      <c r="AH6" s="31">
        <v>0</v>
      </c>
      <c r="AI6" s="31">
        <v>0</v>
      </c>
      <c r="AJ6" s="31">
        <v>0</v>
      </c>
      <c r="AK6" s="31">
        <v>33400</v>
      </c>
      <c r="AL6" s="31">
        <v>0</v>
      </c>
      <c r="AM6" s="31">
        <v>0</v>
      </c>
      <c r="AN6" s="31">
        <v>0</v>
      </c>
      <c r="AO6" s="26"/>
      <c r="AP6" s="27"/>
      <c r="AQ6" s="26"/>
      <c r="AR6" s="31">
        <v>0</v>
      </c>
    </row>
    <row r="7" spans="1:44" x14ac:dyDescent="0.35">
      <c r="A7" s="26">
        <v>806010305</v>
      </c>
      <c r="B7" s="26" t="s">
        <v>17</v>
      </c>
      <c r="C7" s="26" t="s">
        <v>18</v>
      </c>
      <c r="D7" s="26">
        <v>123735</v>
      </c>
      <c r="E7" s="26" t="s">
        <v>61</v>
      </c>
      <c r="F7" s="26" t="s">
        <v>62</v>
      </c>
      <c r="G7" s="26">
        <v>22</v>
      </c>
      <c r="H7" s="27">
        <v>45755</v>
      </c>
      <c r="I7" s="27">
        <v>45755</v>
      </c>
      <c r="J7" s="28">
        <v>52000</v>
      </c>
      <c r="K7" s="29">
        <v>52000</v>
      </c>
      <c r="L7" s="30" t="s">
        <v>21</v>
      </c>
      <c r="M7" s="30" t="s">
        <v>19</v>
      </c>
      <c r="N7" s="26" t="s">
        <v>57</v>
      </c>
      <c r="O7" s="31">
        <v>0</v>
      </c>
      <c r="P7" s="26"/>
      <c r="Q7" s="26" t="s">
        <v>58</v>
      </c>
      <c r="R7" s="27">
        <v>45733</v>
      </c>
      <c r="S7" s="27">
        <v>45755</v>
      </c>
      <c r="T7" s="27"/>
      <c r="U7" s="26">
        <v>22</v>
      </c>
      <c r="V7" s="26" t="s">
        <v>59</v>
      </c>
      <c r="W7" s="31">
        <v>0</v>
      </c>
      <c r="X7" s="26"/>
      <c r="Y7" s="26"/>
      <c r="Z7" s="26"/>
      <c r="AA7" s="26"/>
      <c r="AB7" s="26" t="s">
        <v>60</v>
      </c>
      <c r="AC7" s="26"/>
      <c r="AD7" s="31">
        <v>0</v>
      </c>
      <c r="AE7" s="31">
        <v>0</v>
      </c>
      <c r="AF7" s="31">
        <v>0</v>
      </c>
      <c r="AG7" s="31">
        <v>0</v>
      </c>
      <c r="AH7" s="31">
        <v>0</v>
      </c>
      <c r="AI7" s="31">
        <v>0</v>
      </c>
      <c r="AJ7" s="31">
        <v>0</v>
      </c>
      <c r="AK7" s="31">
        <v>52000</v>
      </c>
      <c r="AL7" s="31">
        <v>0</v>
      </c>
      <c r="AM7" s="31">
        <v>0</v>
      </c>
      <c r="AN7" s="31">
        <v>0</v>
      </c>
      <c r="AO7" s="26"/>
      <c r="AP7" s="27"/>
      <c r="AQ7" s="26"/>
      <c r="AR7" s="31">
        <v>0</v>
      </c>
    </row>
    <row r="8" spans="1:44" x14ac:dyDescent="0.35">
      <c r="A8" s="26">
        <v>806010305</v>
      </c>
      <c r="B8" s="26" t="s">
        <v>17</v>
      </c>
      <c r="C8" s="26" t="s">
        <v>18</v>
      </c>
      <c r="D8" s="26">
        <v>123738</v>
      </c>
      <c r="E8" s="26" t="s">
        <v>63</v>
      </c>
      <c r="F8" s="26" t="s">
        <v>64</v>
      </c>
      <c r="G8" s="26">
        <v>22</v>
      </c>
      <c r="H8" s="27">
        <v>45755</v>
      </c>
      <c r="I8" s="27">
        <v>45755</v>
      </c>
      <c r="J8" s="28">
        <v>59800</v>
      </c>
      <c r="K8" s="108">
        <v>59800</v>
      </c>
      <c r="L8" s="30" t="s">
        <v>21</v>
      </c>
      <c r="M8" s="30" t="s">
        <v>19</v>
      </c>
      <c r="N8" s="26" t="s">
        <v>57</v>
      </c>
      <c r="O8" s="31">
        <v>0</v>
      </c>
      <c r="P8" s="26"/>
      <c r="Q8" s="26" t="s">
        <v>58</v>
      </c>
      <c r="R8" s="27">
        <v>45733</v>
      </c>
      <c r="S8" s="27">
        <v>45755</v>
      </c>
      <c r="T8" s="27"/>
      <c r="U8" s="26">
        <v>22</v>
      </c>
      <c r="V8" s="26" t="s">
        <v>59</v>
      </c>
      <c r="W8" s="31">
        <v>0</v>
      </c>
      <c r="X8" s="26"/>
      <c r="Y8" s="26"/>
      <c r="Z8" s="26"/>
      <c r="AA8" s="26"/>
      <c r="AB8" s="26" t="s">
        <v>65</v>
      </c>
      <c r="AC8" s="26"/>
      <c r="AD8" s="31">
        <v>0</v>
      </c>
      <c r="AE8" s="31">
        <v>0</v>
      </c>
      <c r="AF8" s="31">
        <v>0</v>
      </c>
      <c r="AG8" s="31">
        <v>0</v>
      </c>
      <c r="AH8" s="31">
        <v>0</v>
      </c>
      <c r="AI8" s="31">
        <v>0</v>
      </c>
      <c r="AJ8" s="31">
        <v>0</v>
      </c>
      <c r="AK8" s="31">
        <v>59800</v>
      </c>
      <c r="AL8" s="31">
        <v>0</v>
      </c>
      <c r="AM8" s="31">
        <v>0</v>
      </c>
      <c r="AN8" s="31">
        <v>0</v>
      </c>
      <c r="AO8" s="26"/>
      <c r="AP8" s="27"/>
      <c r="AQ8" s="26"/>
      <c r="AR8" s="31">
        <v>0</v>
      </c>
    </row>
    <row r="9" spans="1:44" x14ac:dyDescent="0.35">
      <c r="A9" s="26">
        <v>806010305</v>
      </c>
      <c r="B9" s="26" t="s">
        <v>17</v>
      </c>
      <c r="C9" s="26" t="s">
        <v>18</v>
      </c>
      <c r="D9" s="26">
        <v>123731</v>
      </c>
      <c r="E9" s="26" t="s">
        <v>66</v>
      </c>
      <c r="F9" s="26" t="s">
        <v>67</v>
      </c>
      <c r="G9" s="26">
        <v>22</v>
      </c>
      <c r="H9" s="27">
        <v>45755</v>
      </c>
      <c r="I9" s="27">
        <v>45755</v>
      </c>
      <c r="J9" s="28">
        <v>424200</v>
      </c>
      <c r="K9" s="108">
        <v>424200</v>
      </c>
      <c r="L9" s="30" t="s">
        <v>21</v>
      </c>
      <c r="M9" s="30" t="s">
        <v>19</v>
      </c>
      <c r="N9" s="26" t="s">
        <v>57</v>
      </c>
      <c r="O9" s="31">
        <v>0</v>
      </c>
      <c r="P9" s="26"/>
      <c r="Q9" s="26" t="s">
        <v>58</v>
      </c>
      <c r="R9" s="27">
        <v>45733</v>
      </c>
      <c r="S9" s="27">
        <v>45755</v>
      </c>
      <c r="T9" s="27"/>
      <c r="U9" s="26">
        <v>22</v>
      </c>
      <c r="V9" s="26" t="s">
        <v>59</v>
      </c>
      <c r="W9" s="31">
        <v>0</v>
      </c>
      <c r="X9" s="26"/>
      <c r="Y9" s="26"/>
      <c r="Z9" s="26"/>
      <c r="AA9" s="26"/>
      <c r="AB9" s="26" t="s">
        <v>68</v>
      </c>
      <c r="AC9" s="26"/>
      <c r="AD9" s="31">
        <v>0</v>
      </c>
      <c r="AE9" s="31">
        <v>0</v>
      </c>
      <c r="AF9" s="31">
        <v>0</v>
      </c>
      <c r="AG9" s="31">
        <v>0</v>
      </c>
      <c r="AH9" s="31">
        <v>0</v>
      </c>
      <c r="AI9" s="31">
        <v>0</v>
      </c>
      <c r="AJ9" s="31">
        <v>0</v>
      </c>
      <c r="AK9" s="31">
        <v>424200</v>
      </c>
      <c r="AL9" s="31">
        <v>0</v>
      </c>
      <c r="AM9" s="31">
        <v>0</v>
      </c>
      <c r="AN9" s="31">
        <v>0</v>
      </c>
      <c r="AO9" s="26"/>
      <c r="AP9" s="27"/>
      <c r="AQ9" s="26"/>
      <c r="AR9" s="31">
        <v>0</v>
      </c>
    </row>
  </sheetData>
  <autoFilter ref="A2:AR9" xr:uid="{00000000-0001-0000-0200-000000000000}">
    <sortState xmlns:xlrd2="http://schemas.microsoft.com/office/spreadsheetml/2017/richdata2" ref="A3:AR9">
      <sortCondition ref="H2:H9"/>
    </sortState>
  </autoFilter>
  <dataValidations count="1">
    <dataValidation operator="greaterThan" allowBlank="1" showInputMessage="1" showErrorMessage="1" errorTitle="DATO ERRADO" error="El valor debe ser diferente de cero" sqref="L1:M1 A1:I1 A2:M9" xr:uid="{00000000-0002-0000-0200-000000000000}"/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42"/>
  <sheetViews>
    <sheetView showGridLines="0" tabSelected="1" zoomScaleNormal="100" workbookViewId="0">
      <selection activeCell="D30" sqref="D30"/>
    </sheetView>
  </sheetViews>
  <sheetFormatPr baseColWidth="10" defaultColWidth="10.90625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81640625" style="37" customWidth="1"/>
    <col min="12" max="16384" width="10.90625" style="37"/>
  </cols>
  <sheetData>
    <row r="1" spans="2:10" ht="6" customHeight="1" thickBot="1" x14ac:dyDescent="0.3"/>
    <row r="2" spans="2:10" ht="19.5" customHeight="1" x14ac:dyDescent="0.25">
      <c r="B2" s="38"/>
      <c r="C2" s="39"/>
      <c r="D2" s="95" t="s">
        <v>84</v>
      </c>
      <c r="E2" s="96"/>
      <c r="F2" s="96"/>
      <c r="G2" s="96"/>
      <c r="H2" s="96"/>
      <c r="I2" s="97"/>
      <c r="J2" s="101" t="s">
        <v>13</v>
      </c>
    </row>
    <row r="3" spans="2:10" ht="15.75" customHeight="1" thickBot="1" x14ac:dyDescent="0.3">
      <c r="B3" s="40"/>
      <c r="C3" s="41"/>
      <c r="D3" s="98"/>
      <c r="E3" s="99"/>
      <c r="F3" s="99"/>
      <c r="G3" s="99"/>
      <c r="H3" s="99"/>
      <c r="I3" s="100"/>
      <c r="J3" s="102"/>
    </row>
    <row r="4" spans="2:10" ht="13" x14ac:dyDescent="0.25">
      <c r="B4" s="40"/>
      <c r="C4" s="41"/>
      <c r="D4" s="42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46" t="s">
        <v>85</v>
      </c>
      <c r="E5" s="47"/>
      <c r="F5" s="47"/>
      <c r="G5" s="47"/>
      <c r="H5" s="47"/>
      <c r="I5" s="48"/>
      <c r="J5" s="48" t="s">
        <v>86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37" t="s">
        <v>118</v>
      </c>
      <c r="J9" s="56"/>
    </row>
    <row r="10" spans="2:10" ht="13" x14ac:dyDescent="0.3">
      <c r="B10" s="55"/>
      <c r="C10" s="57"/>
      <c r="E10" s="58"/>
      <c r="H10" s="59"/>
      <c r="J10" s="56"/>
    </row>
    <row r="11" spans="2:10" x14ac:dyDescent="0.25">
      <c r="B11" s="55"/>
      <c r="J11" s="56"/>
    </row>
    <row r="12" spans="2:10" ht="13" x14ac:dyDescent="0.3">
      <c r="B12" s="55"/>
      <c r="C12" s="57" t="s">
        <v>119</v>
      </c>
      <c r="J12" s="56"/>
    </row>
    <row r="13" spans="2:10" ht="13" x14ac:dyDescent="0.3">
      <c r="B13" s="55"/>
      <c r="C13" s="57" t="s">
        <v>120</v>
      </c>
      <c r="J13" s="56"/>
    </row>
    <row r="14" spans="2:10" x14ac:dyDescent="0.25">
      <c r="B14" s="55"/>
      <c r="J14" s="56"/>
    </row>
    <row r="15" spans="2:10" x14ac:dyDescent="0.25">
      <c r="B15" s="55"/>
      <c r="C15" s="37" t="s">
        <v>87</v>
      </c>
      <c r="J15" s="56"/>
    </row>
    <row r="16" spans="2:10" x14ac:dyDescent="0.25">
      <c r="B16" s="55"/>
      <c r="C16" s="60"/>
      <c r="J16" s="56"/>
    </row>
    <row r="17" spans="2:10" ht="13" x14ac:dyDescent="0.25">
      <c r="B17" s="55"/>
      <c r="C17" s="37" t="s">
        <v>88</v>
      </c>
      <c r="D17" s="58"/>
      <c r="H17" s="61" t="s">
        <v>89</v>
      </c>
      <c r="I17" s="62" t="s">
        <v>90</v>
      </c>
      <c r="J17" s="56"/>
    </row>
    <row r="18" spans="2:10" ht="13" x14ac:dyDescent="0.3">
      <c r="B18" s="55"/>
      <c r="C18" s="57" t="s">
        <v>91</v>
      </c>
      <c r="D18" s="57"/>
      <c r="E18" s="57"/>
      <c r="F18" s="57"/>
      <c r="H18" s="63">
        <v>7</v>
      </c>
      <c r="I18" s="64">
        <v>708500</v>
      </c>
      <c r="J18" s="56"/>
    </row>
    <row r="19" spans="2:10" x14ac:dyDescent="0.25">
      <c r="B19" s="55"/>
      <c r="C19" s="37" t="s">
        <v>92</v>
      </c>
      <c r="H19" s="65">
        <v>0</v>
      </c>
      <c r="I19" s="66">
        <v>0</v>
      </c>
      <c r="J19" s="56"/>
    </row>
    <row r="20" spans="2:10" x14ac:dyDescent="0.25">
      <c r="B20" s="55"/>
      <c r="C20" s="37" t="s">
        <v>93</v>
      </c>
      <c r="H20" s="65">
        <v>0</v>
      </c>
      <c r="I20" s="66">
        <v>0</v>
      </c>
      <c r="J20" s="56"/>
    </row>
    <row r="21" spans="2:10" x14ac:dyDescent="0.25">
      <c r="B21" s="55"/>
      <c r="C21" s="37" t="s">
        <v>94</v>
      </c>
      <c r="H21" s="65">
        <v>1</v>
      </c>
      <c r="I21" s="66">
        <v>139100</v>
      </c>
      <c r="J21" s="56"/>
    </row>
    <row r="22" spans="2:10" x14ac:dyDescent="0.25">
      <c r="B22" s="55"/>
      <c r="C22" s="37" t="s">
        <v>95</v>
      </c>
      <c r="H22" s="65">
        <v>0</v>
      </c>
      <c r="I22" s="66">
        <v>0</v>
      </c>
      <c r="J22" s="56"/>
    </row>
    <row r="23" spans="2:10" x14ac:dyDescent="0.25">
      <c r="B23" s="55"/>
      <c r="C23" s="37" t="s">
        <v>96</v>
      </c>
      <c r="H23" s="65">
        <v>0</v>
      </c>
      <c r="I23" s="66">
        <v>0</v>
      </c>
      <c r="J23" s="56"/>
    </row>
    <row r="24" spans="2:10" ht="13" thickBot="1" x14ac:dyDescent="0.3">
      <c r="B24" s="55"/>
      <c r="C24" s="37" t="s">
        <v>97</v>
      </c>
      <c r="H24" s="67">
        <v>0</v>
      </c>
      <c r="I24" s="68">
        <v>0</v>
      </c>
      <c r="J24" s="56"/>
    </row>
    <row r="25" spans="2:10" ht="13" x14ac:dyDescent="0.3">
      <c r="B25" s="55"/>
      <c r="C25" s="57" t="s">
        <v>98</v>
      </c>
      <c r="D25" s="57"/>
      <c r="E25" s="57"/>
      <c r="F25" s="57"/>
      <c r="H25" s="63">
        <f>H19+H20+H21+H22+H24+H23</f>
        <v>1</v>
      </c>
      <c r="I25" s="64">
        <f>I19+I20+I21+I22+I24+I23</f>
        <v>139100</v>
      </c>
      <c r="J25" s="56"/>
    </row>
    <row r="26" spans="2:10" x14ac:dyDescent="0.25">
      <c r="B26" s="55"/>
      <c r="C26" s="37" t="s">
        <v>99</v>
      </c>
      <c r="H26" s="65">
        <v>0</v>
      </c>
      <c r="I26" s="66">
        <v>0</v>
      </c>
      <c r="J26" s="56"/>
    </row>
    <row r="27" spans="2:10" ht="13" thickBot="1" x14ac:dyDescent="0.3">
      <c r="B27" s="55"/>
      <c r="C27" s="37" t="s">
        <v>47</v>
      </c>
      <c r="H27" s="67">
        <v>4</v>
      </c>
      <c r="I27" s="68">
        <v>569400</v>
      </c>
      <c r="J27" s="56"/>
    </row>
    <row r="28" spans="2:10" ht="13" x14ac:dyDescent="0.3">
      <c r="B28" s="55"/>
      <c r="C28" s="57" t="s">
        <v>100</v>
      </c>
      <c r="D28" s="57"/>
      <c r="E28" s="57"/>
      <c r="F28" s="57"/>
      <c r="H28" s="63">
        <f>H26+H27</f>
        <v>4</v>
      </c>
      <c r="I28" s="64">
        <f>I26+I27</f>
        <v>569400</v>
      </c>
      <c r="J28" s="56"/>
    </row>
    <row r="29" spans="2:10" ht="13.5" thickBot="1" x14ac:dyDescent="0.35">
      <c r="B29" s="55"/>
      <c r="C29" s="37" t="s">
        <v>101</v>
      </c>
      <c r="D29" s="57"/>
      <c r="E29" s="57"/>
      <c r="F29" s="57"/>
      <c r="H29" s="67">
        <v>0</v>
      </c>
      <c r="I29" s="68">
        <v>0</v>
      </c>
      <c r="J29" s="56"/>
    </row>
    <row r="30" spans="2:10" ht="13" x14ac:dyDescent="0.3">
      <c r="B30" s="55"/>
      <c r="C30" s="57" t="s">
        <v>102</v>
      </c>
      <c r="D30" s="57"/>
      <c r="E30" s="57"/>
      <c r="F30" s="57"/>
      <c r="H30" s="65">
        <f>H29</f>
        <v>0</v>
      </c>
      <c r="I30" s="66">
        <f>I29</f>
        <v>0</v>
      </c>
      <c r="J30" s="56"/>
    </row>
    <row r="31" spans="2:10" ht="13" x14ac:dyDescent="0.3">
      <c r="B31" s="55"/>
      <c r="C31" s="57"/>
      <c r="D31" s="57"/>
      <c r="E31" s="57"/>
      <c r="F31" s="57"/>
      <c r="H31" s="69"/>
      <c r="I31" s="64"/>
      <c r="J31" s="56"/>
    </row>
    <row r="32" spans="2:10" ht="13.5" thickBot="1" x14ac:dyDescent="0.35">
      <c r="B32" s="55"/>
      <c r="C32" s="57" t="s">
        <v>103</v>
      </c>
      <c r="D32" s="57"/>
      <c r="H32" s="70">
        <f>H25+H28+H30</f>
        <v>5</v>
      </c>
      <c r="I32" s="71">
        <f>I25+I28+I30</f>
        <v>708500</v>
      </c>
      <c r="J32" s="56"/>
    </row>
    <row r="33" spans="2:10" ht="13.5" thickTop="1" x14ac:dyDescent="0.3">
      <c r="B33" s="55"/>
      <c r="C33" s="57"/>
      <c r="D33" s="57"/>
      <c r="H33" s="72">
        <f>+H18-H32</f>
        <v>2</v>
      </c>
      <c r="I33" s="66">
        <f>+I18-I32</f>
        <v>0</v>
      </c>
      <c r="J33" s="56"/>
    </row>
    <row r="34" spans="2:10" x14ac:dyDescent="0.25">
      <c r="B34" s="55"/>
      <c r="G34" s="72"/>
      <c r="H34" s="72"/>
      <c r="I34" s="72"/>
      <c r="J34" s="56"/>
    </row>
    <row r="35" spans="2:10" x14ac:dyDescent="0.25">
      <c r="B35" s="55"/>
      <c r="G35" s="72"/>
      <c r="H35" s="72"/>
      <c r="I35" s="72"/>
      <c r="J35" s="56"/>
    </row>
    <row r="36" spans="2:10" ht="13" x14ac:dyDescent="0.3">
      <c r="B36" s="55"/>
      <c r="C36" s="57"/>
      <c r="G36" s="72"/>
      <c r="H36" s="72"/>
      <c r="I36" s="72"/>
      <c r="J36" s="56"/>
    </row>
    <row r="37" spans="2:10" ht="13.5" thickBot="1" x14ac:dyDescent="0.35">
      <c r="B37" s="55"/>
      <c r="C37" s="73" t="s">
        <v>121</v>
      </c>
      <c r="D37" s="74"/>
      <c r="H37" s="73" t="s">
        <v>104</v>
      </c>
      <c r="I37" s="74"/>
      <c r="J37" s="56"/>
    </row>
    <row r="38" spans="2:10" ht="39" x14ac:dyDescent="0.3">
      <c r="B38" s="55"/>
      <c r="C38" s="109" t="s">
        <v>122</v>
      </c>
      <c r="D38" s="72"/>
      <c r="H38" s="75" t="s">
        <v>105</v>
      </c>
      <c r="I38" s="72"/>
      <c r="J38" s="56"/>
    </row>
    <row r="39" spans="2:10" ht="13" x14ac:dyDescent="0.3">
      <c r="B39" s="55"/>
      <c r="C39" s="57" t="s">
        <v>17</v>
      </c>
      <c r="H39" s="57" t="s">
        <v>106</v>
      </c>
      <c r="I39" s="72"/>
      <c r="J39" s="56"/>
    </row>
    <row r="40" spans="2:10" x14ac:dyDescent="0.25">
      <c r="B40" s="55"/>
      <c r="G40" s="72"/>
      <c r="H40" s="72"/>
      <c r="I40" s="72"/>
      <c r="J40" s="56"/>
    </row>
    <row r="41" spans="2:10" ht="12.75" customHeight="1" x14ac:dyDescent="0.25">
      <c r="B41" s="55"/>
      <c r="C41" s="103" t="s">
        <v>107</v>
      </c>
      <c r="D41" s="103"/>
      <c r="E41" s="103"/>
      <c r="F41" s="103"/>
      <c r="G41" s="103"/>
      <c r="H41" s="103"/>
      <c r="I41" s="103"/>
      <c r="J41" s="56"/>
    </row>
    <row r="42" spans="2:10" ht="18.75" customHeight="1" thickBot="1" x14ac:dyDescent="0.3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J37"/>
  <sheetViews>
    <sheetView showGridLines="0" topLeftCell="A2" zoomScale="84" zoomScaleNormal="84" zoomScaleSheetLayoutView="100" workbookViewId="0">
      <selection activeCell="C17" sqref="C17"/>
    </sheetView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81640625" style="37" customWidth="1"/>
    <col min="10" max="10" width="12.54296875" style="37" customWidth="1"/>
    <col min="11" max="11" width="1.81640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95" t="s">
        <v>108</v>
      </c>
      <c r="E2" s="96"/>
      <c r="F2" s="96"/>
      <c r="G2" s="96"/>
      <c r="H2" s="96"/>
      <c r="I2" s="97"/>
      <c r="J2" s="101" t="s">
        <v>13</v>
      </c>
    </row>
    <row r="3" spans="2:10" ht="15.75" customHeight="1" thickBot="1" x14ac:dyDescent="0.3">
      <c r="B3" s="40"/>
      <c r="C3" s="41"/>
      <c r="D3" s="98"/>
      <c r="E3" s="99"/>
      <c r="F3" s="99"/>
      <c r="G3" s="99"/>
      <c r="H3" s="99"/>
      <c r="I3" s="100"/>
      <c r="J3" s="102"/>
    </row>
    <row r="4" spans="2:10" ht="13" x14ac:dyDescent="0.25">
      <c r="B4" s="40"/>
      <c r="C4" s="41"/>
      <c r="E4" s="43"/>
      <c r="F4" s="43"/>
      <c r="G4" s="43"/>
      <c r="H4" s="43"/>
      <c r="I4" s="44"/>
      <c r="J4" s="45"/>
    </row>
    <row r="5" spans="2:10" ht="13" x14ac:dyDescent="0.25">
      <c r="B5" s="40"/>
      <c r="C5" s="41"/>
      <c r="D5" s="104" t="s">
        <v>109</v>
      </c>
      <c r="E5" s="105"/>
      <c r="F5" s="105"/>
      <c r="G5" s="105"/>
      <c r="H5" s="105"/>
      <c r="I5" s="106"/>
      <c r="J5" s="48" t="s">
        <v>14</v>
      </c>
    </row>
    <row r="6" spans="2:10" ht="13.5" thickBot="1" x14ac:dyDescent="0.3">
      <c r="B6" s="49"/>
      <c r="C6" s="50"/>
      <c r="D6" s="51"/>
      <c r="E6" s="52"/>
      <c r="F6" s="52"/>
      <c r="G6" s="52"/>
      <c r="H6" s="52"/>
      <c r="I6" s="53"/>
      <c r="J6" s="54"/>
    </row>
    <row r="7" spans="2:10" x14ac:dyDescent="0.25">
      <c r="B7" s="55"/>
      <c r="J7" s="56"/>
    </row>
    <row r="8" spans="2:10" x14ac:dyDescent="0.25">
      <c r="B8" s="55"/>
      <c r="J8" s="56"/>
    </row>
    <row r="9" spans="2:10" x14ac:dyDescent="0.25">
      <c r="B9" s="55"/>
      <c r="C9" s="37" t="str">
        <f>+'FOR-CSA-018'!C9</f>
        <v>Santiago de Cali, mayo 20 2025</v>
      </c>
      <c r="D9" s="59"/>
      <c r="E9" s="58"/>
      <c r="J9" s="56"/>
    </row>
    <row r="10" spans="2:10" ht="13" x14ac:dyDescent="0.3">
      <c r="B10" s="55"/>
      <c r="C10" s="57"/>
      <c r="J10" s="56"/>
    </row>
    <row r="11" spans="2:10" ht="13" x14ac:dyDescent="0.3">
      <c r="B11" s="55"/>
      <c r="C11" s="57" t="str">
        <f>+'FOR-CSA-018'!C12</f>
        <v xml:space="preserve">Señores : ESE HOSPITAL LOCAL CARTAGENA DE INDIAS </v>
      </c>
      <c r="J11" s="56"/>
    </row>
    <row r="12" spans="2:10" ht="13" x14ac:dyDescent="0.3">
      <c r="B12" s="55"/>
      <c r="C12" s="57" t="str">
        <f>+'FOR-CSA-018'!C13</f>
        <v>NIT: 806010305</v>
      </c>
      <c r="J12" s="56"/>
    </row>
    <row r="13" spans="2:10" x14ac:dyDescent="0.25">
      <c r="B13" s="55"/>
      <c r="J13" s="56"/>
    </row>
    <row r="14" spans="2:10" x14ac:dyDescent="0.25">
      <c r="B14" s="55"/>
      <c r="C14" s="37" t="s">
        <v>110</v>
      </c>
      <c r="J14" s="56"/>
    </row>
    <row r="15" spans="2:10" x14ac:dyDescent="0.25">
      <c r="B15" s="55"/>
      <c r="C15" s="60"/>
      <c r="J15" s="56"/>
    </row>
    <row r="16" spans="2:10" ht="13" x14ac:dyDescent="0.3">
      <c r="B16" s="55"/>
      <c r="C16" s="79"/>
      <c r="D16" s="58"/>
      <c r="H16" s="80" t="s">
        <v>89</v>
      </c>
      <c r="I16" s="80" t="s">
        <v>90</v>
      </c>
      <c r="J16" s="56"/>
    </row>
    <row r="17" spans="2:10" ht="13" x14ac:dyDescent="0.3">
      <c r="B17" s="55"/>
      <c r="C17" s="57" t="str">
        <f>+'FOR-CSA-018'!C17</f>
        <v>Con Corte al dia: 30/04/2025</v>
      </c>
      <c r="D17" s="57"/>
      <c r="E17" s="57"/>
      <c r="F17" s="57"/>
      <c r="H17" s="81">
        <f>+SUM(H18:H23)</f>
        <v>1</v>
      </c>
      <c r="I17" s="82">
        <f>+SUM(I18:I23)</f>
        <v>139100</v>
      </c>
      <c r="J17" s="56"/>
    </row>
    <row r="18" spans="2:10" x14ac:dyDescent="0.25">
      <c r="B18" s="55"/>
      <c r="C18" s="37" t="s">
        <v>92</v>
      </c>
      <c r="H18" s="83">
        <f>+'FOR-CSA-018'!H19</f>
        <v>0</v>
      </c>
      <c r="I18" s="84">
        <f>+'FOR-CSA-018'!I19</f>
        <v>0</v>
      </c>
      <c r="J18" s="56"/>
    </row>
    <row r="19" spans="2:10" x14ac:dyDescent="0.25">
      <c r="B19" s="55"/>
      <c r="C19" s="37" t="s">
        <v>93</v>
      </c>
      <c r="H19" s="83">
        <f>+'FOR-CSA-018'!H20</f>
        <v>0</v>
      </c>
      <c r="I19" s="84">
        <f>+'FOR-CSA-018'!I20</f>
        <v>0</v>
      </c>
      <c r="J19" s="56"/>
    </row>
    <row r="20" spans="2:10" x14ac:dyDescent="0.25">
      <c r="B20" s="55"/>
      <c r="C20" s="37" t="s">
        <v>94</v>
      </c>
      <c r="H20" s="83">
        <f>+'FOR-CSA-018'!H21</f>
        <v>1</v>
      </c>
      <c r="I20" s="84">
        <f>+'FOR-CSA-018'!I21</f>
        <v>139100</v>
      </c>
      <c r="J20" s="56"/>
    </row>
    <row r="21" spans="2:10" x14ac:dyDescent="0.25">
      <c r="B21" s="55"/>
      <c r="C21" s="37" t="s">
        <v>95</v>
      </c>
      <c r="H21" s="83">
        <f>+'FOR-CSA-018'!H22</f>
        <v>0</v>
      </c>
      <c r="I21" s="84">
        <f>+'FOR-CSA-018'!I22</f>
        <v>0</v>
      </c>
      <c r="J21" s="56"/>
    </row>
    <row r="22" spans="2:10" x14ac:dyDescent="0.25">
      <c r="B22" s="55"/>
      <c r="C22" s="37" t="s">
        <v>96</v>
      </c>
      <c r="H22" s="83">
        <f>+'FOR-CSA-018'!H23</f>
        <v>0</v>
      </c>
      <c r="I22" s="84">
        <f>+'FOR-CSA-018'!I23</f>
        <v>0</v>
      </c>
      <c r="J22" s="56"/>
    </row>
    <row r="23" spans="2:10" x14ac:dyDescent="0.25">
      <c r="B23" s="55"/>
      <c r="C23" s="37" t="s">
        <v>111</v>
      </c>
      <c r="H23" s="83">
        <f>+'FOR-CSA-018'!H24</f>
        <v>0</v>
      </c>
      <c r="I23" s="84">
        <f>+'FOR-CSA-018'!I24</f>
        <v>0</v>
      </c>
      <c r="J23" s="56"/>
    </row>
    <row r="24" spans="2:10" ht="13" x14ac:dyDescent="0.3">
      <c r="B24" s="55"/>
      <c r="C24" s="57" t="s">
        <v>112</v>
      </c>
      <c r="D24" s="57"/>
      <c r="E24" s="57"/>
      <c r="F24" s="57"/>
      <c r="H24" s="81">
        <f>SUM(H18:H23)</f>
        <v>1</v>
      </c>
      <c r="I24" s="82">
        <f>+SUBTOTAL(9,I18:I23)</f>
        <v>139100</v>
      </c>
      <c r="J24" s="56"/>
    </row>
    <row r="25" spans="2:10" ht="13.5" thickBot="1" x14ac:dyDescent="0.35">
      <c r="B25" s="55"/>
      <c r="C25" s="57"/>
      <c r="D25" s="57"/>
      <c r="H25" s="85"/>
      <c r="I25" s="86"/>
      <c r="J25" s="56"/>
    </row>
    <row r="26" spans="2:10" ht="13.5" thickTop="1" x14ac:dyDescent="0.3">
      <c r="B26" s="55"/>
      <c r="C26" s="57"/>
      <c r="D26" s="57"/>
      <c r="H26" s="72"/>
      <c r="I26" s="66"/>
      <c r="J26" s="56"/>
    </row>
    <row r="27" spans="2:10" ht="13" x14ac:dyDescent="0.3">
      <c r="B27" s="55"/>
      <c r="C27" s="57"/>
      <c r="D27" s="57"/>
      <c r="H27" s="72"/>
      <c r="I27" s="66"/>
      <c r="J27" s="56"/>
    </row>
    <row r="28" spans="2:10" ht="13" x14ac:dyDescent="0.3">
      <c r="B28" s="55"/>
      <c r="C28" s="57"/>
      <c r="D28" s="57"/>
      <c r="H28" s="72"/>
      <c r="I28" s="66"/>
      <c r="J28" s="56"/>
    </row>
    <row r="29" spans="2:10" x14ac:dyDescent="0.25">
      <c r="B29" s="55"/>
      <c r="G29" s="72"/>
      <c r="H29" s="72"/>
      <c r="I29" s="72"/>
      <c r="J29" s="56"/>
    </row>
    <row r="30" spans="2:10" ht="13.5" thickBot="1" x14ac:dyDescent="0.35">
      <c r="B30" s="55"/>
      <c r="C30" s="73" t="str">
        <f>+'FOR-CSA-018'!C37</f>
        <v>Oneth Payares Espinosa</v>
      </c>
      <c r="D30" s="73"/>
      <c r="G30" s="73" t="str">
        <f>+'FOR-CSA-018'!H37</f>
        <v>Juan Camilo Paez R.</v>
      </c>
      <c r="H30" s="74"/>
      <c r="I30" s="72"/>
      <c r="J30" s="56"/>
    </row>
    <row r="31" spans="2:10" ht="13" x14ac:dyDescent="0.3">
      <c r="B31" s="55"/>
      <c r="C31" s="75" t="str">
        <f>+'FOR-CSA-018'!C38</f>
        <v>Profesional Administrativo
Cartera</v>
      </c>
      <c r="D31" s="75"/>
      <c r="G31" s="75" t="str">
        <f>+'FOR-CSA-018'!H38</f>
        <v>Cartera - Cuentas Salud</v>
      </c>
      <c r="H31" s="72"/>
      <c r="I31" s="72"/>
      <c r="J31" s="56"/>
    </row>
    <row r="32" spans="2:10" ht="13" x14ac:dyDescent="0.3">
      <c r="B32" s="55"/>
      <c r="C32" s="75" t="str">
        <f>+'FOR-CSA-018'!C39</f>
        <v xml:space="preserve">ESE HOSPITAL LOCAL CARTAGENA DE INDIAS </v>
      </c>
      <c r="D32" s="75"/>
      <c r="G32" s="75" t="str">
        <f>+'FOR-CSA-018'!H39</f>
        <v>EPS Comfenalco Valle.</v>
      </c>
      <c r="H32" s="72"/>
      <c r="I32" s="72"/>
      <c r="J32" s="56"/>
    </row>
    <row r="33" spans="2:10" ht="13" x14ac:dyDescent="0.3">
      <c r="B33" s="55"/>
      <c r="C33" s="75"/>
      <c r="D33" s="75"/>
      <c r="G33" s="75"/>
      <c r="H33" s="72"/>
      <c r="I33" s="72"/>
      <c r="J33" s="56"/>
    </row>
    <row r="34" spans="2:10" ht="13" x14ac:dyDescent="0.3">
      <c r="B34" s="55"/>
      <c r="C34" s="75"/>
      <c r="D34" s="75"/>
      <c r="G34" s="75"/>
      <c r="H34" s="72"/>
      <c r="I34" s="72"/>
      <c r="J34" s="56"/>
    </row>
    <row r="35" spans="2:10" ht="14" x14ac:dyDescent="0.25">
      <c r="B35" s="55"/>
      <c r="C35" s="107" t="s">
        <v>113</v>
      </c>
      <c r="D35" s="107"/>
      <c r="E35" s="107"/>
      <c r="F35" s="107"/>
      <c r="G35" s="107"/>
      <c r="H35" s="107"/>
      <c r="I35" s="107"/>
      <c r="J35" s="56"/>
    </row>
    <row r="36" spans="2:10" ht="13" x14ac:dyDescent="0.3">
      <c r="B36" s="55"/>
      <c r="C36" s="75"/>
      <c r="D36" s="75"/>
      <c r="G36" s="75"/>
      <c r="H36" s="72"/>
      <c r="I36" s="72"/>
      <c r="J36" s="56"/>
    </row>
    <row r="37" spans="2:10" ht="18.75" customHeight="1" thickBot="1" x14ac:dyDescent="0.3">
      <c r="B37" s="76"/>
      <c r="C37" s="77"/>
      <c r="D37" s="77"/>
      <c r="E37" s="77"/>
      <c r="F37" s="77"/>
      <c r="G37" s="74"/>
      <c r="H37" s="74"/>
      <c r="I37" s="74"/>
      <c r="J37" s="78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FOR CSA 001</vt:lpstr>
      <vt:lpstr>Hoja4</vt:lpstr>
      <vt:lpstr>Hoja1</vt:lpstr>
      <vt:lpstr>FOR-CSA-018</vt:lpstr>
      <vt:lpstr>CIRCULAR 030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Neyla Lizeth Ome Guamanga</cp:lastModifiedBy>
  <dcterms:created xsi:type="dcterms:W3CDTF">2022-06-01T14:39:12Z</dcterms:created>
  <dcterms:modified xsi:type="dcterms:W3CDTF">2025-05-29T21:12:06Z</dcterms:modified>
</cp:coreProperties>
</file>