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6250_CLINICA SIGMA\"/>
    </mc:Choice>
  </mc:AlternateContent>
  <bookViews>
    <workbookView xWindow="0" yWindow="0" windowWidth="20490" windowHeight="8030" activeTab="3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9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17" i="4"/>
  <c r="I30" i="3"/>
  <c r="H30" i="3"/>
  <c r="I28" i="3"/>
  <c r="H28" i="3"/>
  <c r="I25" i="3"/>
  <c r="H25" i="3"/>
  <c r="C12" i="4"/>
  <c r="C11" i="4"/>
  <c r="C9" i="4"/>
  <c r="H32" i="3" l="1"/>
  <c r="H33" i="3" s="1"/>
  <c r="H24" i="4"/>
  <c r="I32" i="3"/>
  <c r="I33" i="3" s="1"/>
  <c r="I17" i="4"/>
  <c r="H17" i="4"/>
  <c r="BH1" i="2"/>
  <c r="BG1" i="2"/>
  <c r="BF1" i="2"/>
  <c r="BE1" i="2"/>
  <c r="BD1" i="2"/>
  <c r="BC1" i="2"/>
  <c r="BB1" i="2"/>
  <c r="BA1" i="2"/>
  <c r="AZ1" i="2"/>
  <c r="AY1" i="2"/>
  <c r="AR1" i="2"/>
  <c r="AQ1" i="2"/>
  <c r="AP1" i="2"/>
  <c r="AK1" i="2"/>
  <c r="AJ1" i="2"/>
  <c r="AI1" i="2"/>
  <c r="AH1" i="2"/>
  <c r="AG1" i="2"/>
  <c r="AF1" i="2"/>
  <c r="AE1" i="2"/>
  <c r="AD1" i="2"/>
  <c r="R1" i="2"/>
  <c r="K1" i="2"/>
  <c r="J1" i="2"/>
  <c r="P1" i="2" l="1"/>
  <c r="G21" i="1"/>
  <c r="F21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C2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<sst xmlns="http://schemas.openxmlformats.org/spreadsheetml/2006/main" count="593" uniqueCount="224">
  <si>
    <t>Prefijo Factura</t>
  </si>
  <si>
    <t>Numero Factura</t>
  </si>
  <si>
    <t>Edad de la cartera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</si>
  <si>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</si>
  <si>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</si>
  <si>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</si>
  <si>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</si>
  <si>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</si>
  <si>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</si>
  <si>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</si>
  <si>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</si>
  <si>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11/10/2024</t>
  </si>
  <si>
    <t>14/11/2024</t>
  </si>
  <si>
    <t>22/11/2024</t>
  </si>
  <si>
    <t>23/11/2024</t>
  </si>
  <si>
    <t>30/11/2024</t>
  </si>
  <si>
    <t>10/12/2024</t>
  </si>
  <si>
    <t>12/12/2024</t>
  </si>
  <si>
    <t>21/12/2024</t>
  </si>
  <si>
    <t>31/12/2024</t>
  </si>
  <si>
    <t>24/01/2025</t>
  </si>
  <si>
    <t>18/10/2024</t>
  </si>
  <si>
    <t>11/12/2024</t>
  </si>
  <si>
    <t>24/12/2024</t>
  </si>
  <si>
    <t>16/01/2025</t>
  </si>
  <si>
    <t>27/01/2025</t>
  </si>
  <si>
    <t>FE</t>
  </si>
  <si>
    <t>Evento</t>
  </si>
  <si>
    <t>Cali</t>
  </si>
  <si>
    <t>Ambulatorio</t>
  </si>
  <si>
    <t>CNT-2024-19</t>
  </si>
  <si>
    <t>PGP</t>
  </si>
  <si>
    <t>CNT-2024-346</t>
  </si>
  <si>
    <t>De 181 a 210 Días</t>
  </si>
  <si>
    <t>De 121 a 150 Días</t>
  </si>
  <si>
    <t>De 91 a 120 días</t>
  </si>
  <si>
    <t>De 31 a 60 días</t>
  </si>
  <si>
    <t>De 61 a 90 días</t>
  </si>
  <si>
    <t>TOTAL CARTERA CORTE 29 ABRIL DE 2025</t>
  </si>
  <si>
    <t>Generado por:</t>
  </si>
  <si>
    <t>Luz Adriana Sinisterra R.</t>
  </si>
  <si>
    <t>Coordinadora de Cartera</t>
  </si>
  <si>
    <t>Clinica Sigma</t>
  </si>
  <si>
    <t>NIT IPS</t>
  </si>
  <si>
    <t>Nombre IPS</t>
  </si>
  <si>
    <t>FACT</t>
  </si>
  <si>
    <t>LLAVE</t>
  </si>
  <si>
    <t>CIUDAD</t>
  </si>
  <si>
    <t>ESTADO CARTERA ANTERIOR</t>
  </si>
  <si>
    <t>ESTADO EPS 13-05-2025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</si>
  <si>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</si>
  <si>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</si>
  <si>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</si>
  <si>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</si>
  <si>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</si>
  <si>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</si>
  <si>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</si>
  <si>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</si>
  <si>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</si>
  <si>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</si>
  <si>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</si>
  <si>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</si>
  <si>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</si>
  <si>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</si>
  <si>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</si>
  <si>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</si>
  <si>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</si>
  <si>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</si>
  <si>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</si>
  <si>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</si>
  <si>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</si>
  <si>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</si>
  <si>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</si>
  <si>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</si>
  <si>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</si>
  <si>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</si>
  <si>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</si>
  <si>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</si>
  <si>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</si>
  <si>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</si>
  <si>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</si>
  <si>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</si>
  <si>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</si>
  <si>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</si>
  <si>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</si>
  <si>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</si>
  <si>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</si>
  <si>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</si>
  <si>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</si>
  <si>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</si>
  <si>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</si>
  <si>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</si>
  <si>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</si>
  <si>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</si>
  <si>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</si>
  <si>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</si>
  <si>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</si>
  <si>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SIGMA</t>
  </si>
  <si>
    <t>FE303975</t>
  </si>
  <si>
    <t>805026250_FE303975</t>
  </si>
  <si>
    <t>Factura devuelta</t>
  </si>
  <si>
    <t>Devuelta</t>
  </si>
  <si>
    <t>Corriente</t>
  </si>
  <si>
    <t>1-En la devolucion de la factura se anexaron todos los soportes.´por favor anexar todos los soportes para validar respuesta y realizar la Auditoria pertinente.</t>
  </si>
  <si>
    <t>se devuelve factura con soportes completos las servicios facturados y los cups se encuentran incluidos nota tecnica pgp que empezo 1 noviembre /2024 los servicios fueron prestados l 5-6-noviembre/2024</t>
  </si>
  <si>
    <t>Servicios ambulatorios</t>
  </si>
  <si>
    <t>FE304573</t>
  </si>
  <si>
    <t>805026250_FE304573</t>
  </si>
  <si>
    <t>91-180</t>
  </si>
  <si>
    <t>se devuelve factura con soportes completos los servicios facturados y los cups se encuentran incluidos en la nota tecnica pgp que empezo 1 noviembre/2024 los suarios pertenece ala poblacion del pgp.</t>
  </si>
  <si>
    <t>FE304584</t>
  </si>
  <si>
    <t>805026250_FE304584</t>
  </si>
  <si>
    <t>se devuelve factura con soportes completos . los servicios y cups facturados se encuentran incluidos nota tecnica pgp que empezo el 1 noviembre /2024 .fecha prestacion de noviembre 20/21.noviembre/2024</t>
  </si>
  <si>
    <t>FE304736</t>
  </si>
  <si>
    <t>805026250_FE304736</t>
  </si>
  <si>
    <t>se devuelve factura con soportes completos  al validar los  servicios prestados correspondientes al mes de noviembre los cups facturados y los usuarios estan incluidos nota tecnica pgp . que comenzo vigencia apartir del 1 noviembre/2024</t>
  </si>
  <si>
    <t>se devuelve factura con soportes completos al validar los servicios prestados correspondientes al mes de noviembre los cups facturados y los usuarios estan incluidos nota tecnica pgp . que comenzo vigencia apartir del 1 noviembre/2024</t>
  </si>
  <si>
    <t>FE305747</t>
  </si>
  <si>
    <t>805026250_FE305747</t>
  </si>
  <si>
    <t>se devuelve factura con soportes completos al validar los datos dela factura , los servicios ,los cups y los usuarios se encuentran incluidos nota tecnica pgp ,que empezo 1 noviembre /2024.</t>
  </si>
  <si>
    <t>FE305748</t>
  </si>
  <si>
    <t>805026250_FE305748</t>
  </si>
  <si>
    <t xml:space="preserve">se devuelve facturas comn soportes completos al validar los servicios . los cups facturados y los usurios se encuentran en la nota tecnica pgp que inicio 1 noviembre 2024. deben facturar aparte ala usuaria RODRIGUEZ PORTOCARRERO YURI STEPHANY, que no esta incluida  poblacion pgp.  </t>
  </si>
  <si>
    <t>se devuelve facturas comn soportes completos al validar los servicios . los cups facturados y los usurios se encuentran en la nota tecnica pgp que inicio 1 noviembre 2024. deben facturar aparte ala usuaria RODRIGUEZ PORTOCARRERO YURI STEPHANY, que no esta incluida poblacion pgp.</t>
  </si>
  <si>
    <t>FE307558</t>
  </si>
  <si>
    <t>805026250_FE307558</t>
  </si>
  <si>
    <t>Para cargar RIPS o soportes</t>
  </si>
  <si>
    <t>No radicada</t>
  </si>
  <si>
    <t>se devuelve factura con soportes completos los servicios pertenecen al pgp servicios prestados en diciembre /2024</t>
  </si>
  <si>
    <t>FE310346</t>
  </si>
  <si>
    <t>805026250_FE310346</t>
  </si>
  <si>
    <t>Factura en proceso interno</t>
  </si>
  <si>
    <t>Para auditoria de pertinencia</t>
  </si>
  <si>
    <t>31-60</t>
  </si>
  <si>
    <t>FE310540</t>
  </si>
  <si>
    <t>805026250_FE310540</t>
  </si>
  <si>
    <t>FE303972</t>
  </si>
  <si>
    <t>805026250_FE303972</t>
  </si>
  <si>
    <t>Para validar auditoría automatica</t>
  </si>
  <si>
    <t>Los cargos relacionados presentan diferencias con los valores pactados</t>
  </si>
  <si>
    <t>se devuelve factura con soportes completos al validar los datos dela factura ,los servicios , cups y los usuarios se encuentran incluidos nota tecnica pgp, que empezo vigencia apartir 1 /noviembre/2024</t>
  </si>
  <si>
    <t>FE304557</t>
  </si>
  <si>
    <t>805026250_FE304557</t>
  </si>
  <si>
    <t>Los cargos relacionados presentan diferencias con los valores pactados|Los cargos relacionados presentan diferencias con los valores pactados|Los cargos relacionados presentan diferencias con los valores pactados</t>
  </si>
  <si>
    <t>se devuelve factura con soportes completos al validar los datos de la factura los servicios ,los cups y los usuarios relacionados , se encuentran incluidos nota tecnica del pgp. que empezo 1 noviembre /2024 la usuarios fecha prestacion antes de noviembre se deben facturar aparte.</t>
  </si>
  <si>
    <t>FE310523</t>
  </si>
  <si>
    <t>805026250_FE310523</t>
  </si>
  <si>
    <t>Factura no radicada</t>
  </si>
  <si>
    <t>FE314182</t>
  </si>
  <si>
    <t>805026250_FE314182</t>
  </si>
  <si>
    <t>Factura pendiente en programacion de pago</t>
  </si>
  <si>
    <t>Auditada sin contabilizar</t>
  </si>
  <si>
    <t>Jessica Andrea Lopez Veloza</t>
  </si>
  <si>
    <t>FE300955</t>
  </si>
  <si>
    <t>805026250_FE300955</t>
  </si>
  <si>
    <t>Finalizada</t>
  </si>
  <si>
    <t>Yufrey Hernandez Truque</t>
  </si>
  <si>
    <t>FE308877</t>
  </si>
  <si>
    <t>805026250_FE308877</t>
  </si>
  <si>
    <t>Factura pendiente en programacion de pago - Glosa por contestar IPS</t>
  </si>
  <si>
    <t>Para respuesta prestador</t>
  </si>
  <si>
    <t>61-90</t>
  </si>
  <si>
    <t>se realiza objecion por mayor valor cobrado cups 097301 plastia de punto lagrimal vp$280000 se objeta la diferencia$725400</t>
  </si>
  <si>
    <t>GLOSA</t>
  </si>
  <si>
    <t>TARIFA</t>
  </si>
  <si>
    <t>FE306073</t>
  </si>
  <si>
    <t>805026250_FE306073</t>
  </si>
  <si>
    <t>se realiza objecion al validar los datos de la factura la consulta ,para la fecha prestacion esta incluida nota tecnica pgp.</t>
  </si>
  <si>
    <t>FACTURACION</t>
  </si>
  <si>
    <t>FE306144</t>
  </si>
  <si>
    <t>805026250_FE306144</t>
  </si>
  <si>
    <t>se levanta glosa por parte de la EPS, IPS adjunta los soportes solicitados via correo electronico.</t>
  </si>
  <si>
    <t>Elizabeth Fernandez Chilito</t>
  </si>
  <si>
    <t>FE306844</t>
  </si>
  <si>
    <t>805026250_FE306844</t>
  </si>
  <si>
    <t>Factura Devuelta</t>
  </si>
  <si>
    <t>Factura No Radicada</t>
  </si>
  <si>
    <t>Factura Pendiente en Programacion de Pago</t>
  </si>
  <si>
    <t>Factura Pendiente en Programacion de Pago-Glosa Pendiente por Contestar IPS</t>
  </si>
  <si>
    <t>Factura Cancelada</t>
  </si>
  <si>
    <t>(en blanco)</t>
  </si>
  <si>
    <t>PAGO DIRECTO RC 2DO PROC. MARZO</t>
  </si>
  <si>
    <t>FOR-CSA-018</t>
  </si>
  <si>
    <t>HOJA 1 DE 1</t>
  </si>
  <si>
    <t>RESUMEN DE CARTERA REVISADA POR LA EPS</t>
  </si>
  <si>
    <t>VERSION 2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</si>
  <si>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</si>
  <si>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</si>
  <si>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</si>
  <si>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</si>
  <si>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</si>
  <si>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</si>
  <si>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</si>
  <si>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</si>
  <si>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</si>
  <si>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</si>
  <si>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</si>
  <si>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</si>
  <si>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</si>
  <si>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</si>
  <si>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</si>
  <si>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</si>
  <si>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</si>
  <si>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</si>
  <si>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</si>
  <si>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</si>
  <si>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</si>
  <si>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</si>
  <si>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</si>
  <si>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</si>
  <si>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</si>
  <si>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</si>
  <si>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</si>
  <si>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</si>
  <si>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</si>
  <si>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</si>
  <si>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</si>
  <si>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</si>
  <si>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</si>
  <si>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</si>
  <si>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13 2025</t>
  </si>
  <si>
    <t>Señores : CLINICA SIGMA</t>
  </si>
  <si>
    <t>NIT: 805026250</t>
  </si>
  <si>
    <t>A continuacion me permito remitir nuestra respuesta al estado de cartera presentado en la fecha: 09/05/2025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</si>
</sst>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1">
    <xf numFmtId="0" fontId="0" fillId="0" borderId="0" xfId="0"/>
    <xf numFmtId="0" fontId="5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14" fontId="0" fillId="0" borderId="0" xfId="0" applyNumberFormat="1"/>
    <xf numFmtId="1" fontId="0" fillId="0" borderId="0" xfId="0" applyNumberFormat="1"/>
    <xf numFmtId="164" fontId="5" fillId="0" borderId="1" xfId="0" applyNumberFormat="1" applyFont="1" applyBorder="1" applyAlignment="1">
      <alignment horizontal="center"/>
    </xf>
    <xf numFmtId="44" fontId="5" fillId="0" borderId="1" xfId="1" applyFont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/>
    <xf numFmtId="44" fontId="2" fillId="2" borderId="1" xfId="0" applyNumberFormat="1" applyFont="1" applyFill="1" applyBorder="1" applyAlignment="1">
      <alignment horizontal="center"/>
    </xf>
    <xf numFmtId="0" fontId="7" fillId="0" borderId="0" xfId="0" applyFont="1" applyAlignment="1">
      <alignment horizontal="left"/>
    </xf>
    <xf numFmtId="14" fontId="7" fillId="0" borderId="0" xfId="0" applyNumberFormat="1" applyFont="1" applyAlignment="1">
      <alignment horizontal="left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5" fontId="8" fillId="0" borderId="1" xfId="0" applyNumberFormat="1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5" fontId="8" fillId="4" borderId="1" xfId="1" applyNumberFormat="1" applyFont="1" applyFill="1" applyBorder="1" applyAlignment="1">
      <alignment horizontal="center" vertical="center" wrapText="1"/>
    </xf>
    <xf numFmtId="0" fontId="8" fillId="4" borderId="1" xfId="1" applyNumberFormat="1" applyFont="1" applyFill="1" applyBorder="1" applyAlignment="1">
      <alignment horizontal="center" vertical="center" wrapText="1"/>
    </xf>
    <xf numFmtId="2" fontId="8" fillId="4" borderId="1" xfId="0" applyNumberFormat="1" applyFont="1" applyFill="1" applyBorder="1" applyAlignment="1">
      <alignment horizontal="center" vertical="center" wrapText="1"/>
    </xf>
    <xf numFmtId="14" fontId="8" fillId="4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165" fontId="8" fillId="5" borderId="1" xfId="1" applyNumberFormat="1" applyFont="1" applyFill="1" applyBorder="1" applyAlignment="1">
      <alignment horizontal="center" vertical="center" wrapText="1"/>
    </xf>
    <xf numFmtId="165" fontId="8" fillId="6" borderId="1" xfId="1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5" fontId="8" fillId="3" borderId="1" xfId="1" applyNumberFormat="1" applyFont="1" applyFill="1" applyBorder="1" applyAlignment="1">
      <alignment horizontal="center" vertical="center" wrapText="1"/>
    </xf>
    <xf numFmtId="165" fontId="8" fillId="7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14" fontId="8" fillId="7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5" fontId="10" fillId="0" borderId="1" xfId="2" applyNumberFormat="1" applyFont="1" applyBorder="1" applyAlignment="1">
      <alignment vertical="center"/>
    </xf>
    <xf numFmtId="165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center"/>
    </xf>
    <xf numFmtId="165" fontId="10" fillId="0" borderId="0" xfId="0" applyNumberFormat="1" applyFont="1"/>
    <xf numFmtId="165" fontId="10" fillId="0" borderId="0" xfId="0" applyNumberFormat="1" applyFont="1" applyAlignment="1"/>
    <xf numFmtId="0" fontId="10" fillId="0" borderId="0" xfId="0" applyFont="1" applyAlignment="1"/>
    <xf numFmtId="14" fontId="10" fillId="0" borderId="0" xfId="0" applyNumberFormat="1" applyFont="1" applyAlignment="1"/>
    <xf numFmtId="165" fontId="10" fillId="0" borderId="0" xfId="1" applyNumberFormat="1" applyFont="1" applyAlignment="1"/>
    <xf numFmtId="0" fontId="12" fillId="0" borderId="0" xfId="3" applyFont="1"/>
    <xf numFmtId="0" fontId="12" fillId="0" borderId="5" xfId="3" applyFont="1" applyBorder="1" applyAlignment="1">
      <alignment horizontal="centerContinuous"/>
    </xf>
    <xf numFmtId="0" fontId="12" fillId="0" borderId="6" xfId="3" applyFont="1" applyBorder="1" applyAlignment="1">
      <alignment horizontal="centerContinuous"/>
    </xf>
    <xf numFmtId="0" fontId="13" fillId="0" borderId="5" xfId="3" applyFont="1" applyBorder="1" applyAlignment="1">
      <alignment horizontal="center" vertical="center"/>
    </xf>
    <xf numFmtId="0" fontId="13" fillId="0" borderId="7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/>
    </xf>
    <xf numFmtId="0" fontId="13" fillId="0" borderId="11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13" xfId="3" applyFont="1" applyBorder="1" applyAlignment="1">
      <alignment horizontal="center" vertical="center"/>
    </xf>
    <xf numFmtId="0" fontId="13" fillId="0" borderId="14" xfId="3" applyFont="1" applyBorder="1" applyAlignment="1">
      <alignment horizontal="center" vertical="center"/>
    </xf>
    <xf numFmtId="0" fontId="13" fillId="0" borderId="5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8" xfId="3" applyFont="1" applyBorder="1" applyAlignment="1">
      <alignment horizontal="centerContinuous" vertical="center"/>
    </xf>
    <xf numFmtId="0" fontId="13" fillId="0" borderId="9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5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/>
    </xf>
    <xf numFmtId="0" fontId="12" fillId="0" borderId="13" xfId="3" applyFont="1" applyBorder="1" applyAlignment="1">
      <alignment horizontal="centerContinuous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3" fillId="0" borderId="14" xfId="3" applyFont="1" applyBorder="1" applyAlignment="1">
      <alignment horizontal="centerContinuous" vertical="center"/>
    </xf>
    <xf numFmtId="0" fontId="12" fillId="0" borderId="9" xfId="3" applyFont="1" applyBorder="1"/>
    <xf numFmtId="0" fontId="12" fillId="0" borderId="10" xfId="3" applyFont="1" applyBorder="1"/>
    <xf numFmtId="0" fontId="13" fillId="0" borderId="0" xfId="3" applyFont="1"/>
    <xf numFmtId="14" fontId="12" fillId="0" borderId="0" xfId="3" applyNumberFormat="1" applyFont="1"/>
    <xf numFmtId="166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center" vertical="center"/>
    </xf>
    <xf numFmtId="165" fontId="13" fillId="0" borderId="0" xfId="3" applyNumberFormat="1" applyFont="1" applyAlignment="1">
      <alignment horizontal="center" vertical="center"/>
    </xf>
    <xf numFmtId="1" fontId="13" fillId="0" borderId="0" xfId="3" applyNumberFormat="1" applyFont="1" applyAlignment="1">
      <alignment horizontal="center"/>
    </xf>
    <xf numFmtId="167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67" fontId="12" fillId="0" borderId="0" xfId="3" applyNumberFormat="1" applyFont="1" applyAlignment="1">
      <alignment horizontal="right"/>
    </xf>
    <xf numFmtId="1" fontId="12" fillId="0" borderId="12" xfId="3" applyNumberFormat="1" applyFont="1" applyBorder="1" applyAlignment="1">
      <alignment horizontal="center"/>
    </xf>
    <xf numFmtId="167" fontId="12" fillId="0" borderId="12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6" xfId="3" applyNumberFormat="1" applyFont="1" applyBorder="1" applyAlignment="1">
      <alignment horizontal="center"/>
    </xf>
    <xf numFmtId="167" fontId="13" fillId="0" borderId="16" xfId="3" applyNumberFormat="1" applyFont="1" applyBorder="1" applyAlignment="1">
      <alignment horizontal="right"/>
    </xf>
    <xf numFmtId="167" fontId="12" fillId="0" borderId="0" xfId="3" applyNumberFormat="1" applyFont="1"/>
    <xf numFmtId="167" fontId="13" fillId="0" borderId="12" xfId="3" applyNumberFormat="1" applyFont="1" applyBorder="1"/>
    <xf numFmtId="167" fontId="12" fillId="0" borderId="12" xfId="3" applyNumberFormat="1" applyFont="1" applyBorder="1"/>
    <xf numFmtId="167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11" xfId="3" applyFont="1" applyBorder="1"/>
    <xf numFmtId="0" fontId="12" fillId="0" borderId="12" xfId="3" applyFont="1" applyBorder="1"/>
    <xf numFmtId="0" fontId="12" fillId="0" borderId="13" xfId="3" applyFont="1" applyBorder="1"/>
    <xf numFmtId="0" fontId="13" fillId="0" borderId="9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10" xfId="3" applyFont="1" applyBorder="1" applyAlignment="1">
      <alignment horizontal="center" vertical="center" wrapText="1"/>
    </xf>
    <xf numFmtId="0" fontId="12" fillId="8" borderId="0" xfId="3" applyFont="1" applyFill="1"/>
    <xf numFmtId="0" fontId="13" fillId="0" borderId="0" xfId="3" applyFont="1" applyAlignment="1">
      <alignment horizontal="center"/>
    </xf>
    <xf numFmtId="1" fontId="13" fillId="0" borderId="0" xfId="4" applyNumberFormat="1" applyFont="1" applyAlignment="1">
      <alignment horizontal="right"/>
    </xf>
    <xf numFmtId="168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68" fontId="12" fillId="0" borderId="0" xfId="5" applyNumberFormat="1" applyFont="1" applyAlignment="1">
      <alignment horizontal="right"/>
    </xf>
    <xf numFmtId="169" fontId="12" fillId="0" borderId="16" xfId="5" applyNumberFormat="1" applyFont="1" applyBorder="1" applyAlignment="1">
      <alignment horizontal="center"/>
    </xf>
    <xf numFmtId="168" fontId="12" fillId="0" borderId="16" xfId="5" applyNumberFormat="1" applyFont="1" applyBorder="1" applyAlignment="1">
      <alignment horizontal="right"/>
    </xf>
    <xf numFmtId="0" fontId="15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2" builtinId="3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90.494505555558" createdVersion="5" refreshedVersion="5" minRefreshableVersion="3" recordCount="18">
  <cacheSource type="worksheet">
    <worksheetSource ref="A2:BM20" sheet="ESTADO DE CADA FACTURA"/>
  </cacheSource>
  <cacheFields count="65">
    <cacheField name="NIT IPS" numFmtId="0">
      <sharedItems containsSemiMixedTypes="0" containsString="0" containsNumber="1" containsInteger="1" minValue="805026250" maxValue="8050262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00955" maxValue="314182"/>
    </cacheField>
    <cacheField name="FACT" numFmtId="0">
      <sharedItems/>
    </cacheField>
    <cacheField name="LLAVE" numFmtId="0">
      <sharedItems/>
    </cacheField>
    <cacheField name="Edad de la cartera" numFmtId="0">
      <sharedItems/>
    </cacheField>
    <cacheField name="IPS Fecha factura" numFmtId="14">
      <sharedItems containsSemiMixedTypes="0" containsNonDate="0" containsDate="1" containsString="0" minDate="2024-10-11T00:00:00" maxDate="2025-03-08T00:00:00"/>
    </cacheField>
    <cacheField name="IPS Fecha radicado" numFmtId="14">
      <sharedItems containsSemiMixedTypes="0" containsNonDate="0" containsDate="1" containsString="0" minDate="2024-10-18T00:00:00" maxDate="2025-03-14T00:00:00"/>
    </cacheField>
    <cacheField name="IPS Valor Factura" numFmtId="165">
      <sharedItems containsSemiMixedTypes="0" containsString="0" containsNumber="1" containsInteger="1" minValue="40000" maxValue="433989655"/>
    </cacheField>
    <cacheField name="IPS Saldo Factura" numFmtId="165">
      <sharedItems containsSemiMixedTypes="0" containsString="0" containsNumber="1" containsInteger="1" minValue="40000" maxValue="433989655"/>
    </cacheField>
    <cacheField name="Tipo de Contrato" numFmtId="0">
      <sharedItems/>
    </cacheField>
    <cacheField name="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13-05-2025" numFmtId="0">
      <sharedItems count="6">
        <s v="Factura devuelta"/>
        <s v="Factura en proceso interno"/>
        <s v="Factura no radicada"/>
        <s v="Factura pendiente en programacion de pago"/>
        <s v="Factura pendiente en programacion de pago - Glosa por contestar IPS"/>
        <s v="Factura Cancelada"/>
      </sharedItems>
    </cacheField>
    <cacheField name="POR PAGAR SAP" numFmtId="165">
      <sharedItems containsSemiMixedTypes="0" containsString="0" containsNumber="1" minValue="0" maxValue="30209374"/>
    </cacheField>
    <cacheField name="DOC CONTA" numFmtId="0">
      <sharedItems containsString="0" containsBlank="1" containsNumber="1" containsInteger="1" minValue="1222572668" maxValue="480006786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10-11T00:00:00" maxDate="2025-03-08T00:00:00"/>
    </cacheField>
    <cacheField name="FECHA RAD" numFmtId="14">
      <sharedItems containsNonDate="0" containsDate="1" containsString="0" containsBlank="1" minDate="2024-12-10T00:00:00" maxDate="2025-05-03T00:00:00"/>
    </cacheField>
    <cacheField name="FECHA LIQ" numFmtId="14">
      <sharedItems containsNonDate="0" containsDate="1" containsString="0" containsBlank="1" minDate="2024-12-13T00:00:00" maxDate="2025-03-26T00:00:00"/>
    </cacheField>
    <cacheField name="FECHA DEV" numFmtId="14">
      <sharedItems containsNonDate="0" containsDate="1" containsString="0" containsBlank="1" minDate="2024-12-26T00:00:00" maxDate="2025-05-10T00:00:00"/>
    </cacheField>
    <cacheField name="DIAS" numFmtId="0">
      <sharedItems containsMixedTypes="1" containsNumber="1" containsInteger="1" minValue="-9" maxValue="138"/>
    </cacheField>
    <cacheField name="EDAD" numFmtId="0">
      <sharedItems/>
    </cacheField>
    <cacheField name="VALOR BRUTO" numFmtId="165">
      <sharedItems containsSemiMixedTypes="0" containsString="0" containsNumber="1" containsInteger="1" minValue="0" maxValue="480006510"/>
    </cacheField>
    <cacheField name="VALOR RADICAD" numFmtId="165">
      <sharedItems containsSemiMixedTypes="0" containsString="0" containsNumber="1" containsInteger="1" minValue="0" maxValue="480006510"/>
    </cacheField>
    <cacheField name="COPAGO/CM REAL" numFmtId="165">
      <sharedItems containsSemiMixedTypes="0" containsString="0" containsNumber="1" containsInteger="1" minValue="0" maxValue="6165540"/>
    </cacheField>
    <cacheField name="COPAGO/CM BOX" numFmtId="165">
      <sharedItems containsSemiMixedTypes="0" containsString="0" containsNumber="1" containsInteger="1" minValue="0" maxValue="17271885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72540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852400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3166107"/>
    </cacheField>
    <cacheField name="VALOR A PAGAR" numFmtId="165">
      <sharedItems containsSemiMixedTypes="0" containsString="0" containsNumber="1" containsInteger="1" minValue="0" maxValue="152139807"/>
    </cacheField>
    <cacheField name="Valor_Glosa y Devolución" numFmtId="165">
      <sharedItems containsSemiMixedTypes="0" containsString="0" containsNumber="1" containsInteger="1" minValue="0" maxValue="57929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6037755"/>
    </cacheField>
    <cacheField name="FACTURA DEVUELTA" numFmtId="165">
      <sharedItems containsSemiMixedTypes="0" containsString="0" containsNumber="1" containsInteger="1" minValue="0" maxValue="8096200"/>
    </cacheField>
    <cacheField name="FACTURA NO RADICADA" numFmtId="165">
      <sharedItems containsSemiMixedTypes="0" containsString="0" containsNumber="1" containsInteger="1" minValue="0" maxValue="40000"/>
    </cacheField>
    <cacheField name="VALOR ACEPTADO IPS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725400"/>
    </cacheField>
    <cacheField name="FACTURA EN PROGRAMACION DE PAGO" numFmtId="165">
      <sharedItems containsSemiMixedTypes="0" containsString="0" containsNumber="1" containsInteger="1" minValue="0" maxValue="30846300"/>
    </cacheField>
    <cacheField name="FACTURA EN PROCESO INTERNO" numFmtId="165">
      <sharedItems containsSemiMixedTypes="0" containsString="0" containsNumber="1" containsInteger="1" minValue="0" maxValue="433989655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489737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99933" maxValue="4800067869"/>
    </cacheField>
    <cacheField name="FECHA COMPENSACION SAP" numFmtId="14">
      <sharedItems containsNonDate="0" containsDate="1" containsString="0" containsBlank="1" minDate="2025-03-17T00:00:00" maxDate="2025-03-26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270999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805026250"/>
    <s v="CLINICA SIGMA"/>
    <s v="FE"/>
    <n v="303975"/>
    <s v="FE303975"/>
    <s v="805026250_FE303975"/>
    <s v="De 121 a 150 Días"/>
    <d v="2024-11-14T00:00:00"/>
    <d v="2024-12-12T00:00:00"/>
    <n v="3024000"/>
    <n v="3024000"/>
    <s v="Evento"/>
    <s v="Cali"/>
    <s v="Ambulatorio"/>
    <s v="CNT-2024-19"/>
    <s v="Factura Devuelta"/>
    <x v="0"/>
    <n v="0"/>
    <m/>
    <m/>
    <m/>
    <m/>
    <s v="Devuelta"/>
    <d v="2024-11-16T00:00:00"/>
    <d v="2025-05-02T00:00:00"/>
    <m/>
    <d v="2025-05-09T00:00:00"/>
    <n v="-9"/>
    <s v="Corriente"/>
    <n v="3024000"/>
    <n v="3024000"/>
    <n v="0"/>
    <n v="0"/>
    <n v="0"/>
    <n v="0"/>
    <n v="0"/>
    <n v="3024000"/>
    <m/>
    <s v="1-En la devolucion de la factura se anexaron todos los soportes.´por favor anexar todos los soportes para validar respuesta y realizar la Auditoria pertinente."/>
    <m/>
    <m/>
    <n v="0"/>
    <n v="0"/>
    <n v="3024000"/>
    <s v="DEVOLUCION"/>
    <s v="se devuelve factura con soportes completos las servicios facturados y los cups se encuentran incluidos nota tecnica pgp que empezo 1 noviembre /2024 los servicios fueron prestados l 5-6-noviembre/2024"/>
    <s v="PGP"/>
    <s v="Servicios ambulatorios"/>
    <s v="Ambulatorio"/>
    <m/>
    <n v="0"/>
    <n v="3024000"/>
    <n v="0"/>
    <n v="0"/>
    <n v="0"/>
    <n v="0"/>
    <n v="0"/>
    <n v="0"/>
    <n v="0"/>
    <n v="0"/>
    <n v="0"/>
    <m/>
    <m/>
    <m/>
    <n v="0"/>
  </r>
  <r>
    <n v="805026250"/>
    <s v="CLINICA SIGMA"/>
    <s v="FE"/>
    <n v="304573"/>
    <s v="FE304573"/>
    <s v="805026250_FE304573"/>
    <s v="De 121 a 150 Días"/>
    <d v="2024-11-22T00:00:00"/>
    <d v="2024-12-12T00:00:00"/>
    <n v="7451200"/>
    <n v="7451200"/>
    <s v="Evento"/>
    <s v="Cali"/>
    <s v="Ambulatorio"/>
    <s v="CNT-2024-19"/>
    <s v="Factura Devuelta"/>
    <x v="0"/>
    <n v="0"/>
    <m/>
    <m/>
    <m/>
    <m/>
    <s v="Devuelta"/>
    <d v="2024-11-22T00:00:00"/>
    <d v="2024-12-12T00:00:00"/>
    <m/>
    <d v="2024-12-26T00:00:00"/>
    <n v="125"/>
    <s v="91-180"/>
    <n v="7451200"/>
    <n v="7451200"/>
    <n v="0"/>
    <n v="0"/>
    <n v="0"/>
    <n v="0"/>
    <n v="0"/>
    <n v="7451200"/>
    <m/>
    <s v="se devuelve factura con soportes completos los servicios facturados y los cups se encuentran incluidos en la nota tecnica pgp que empezo 1 noviembre/2024 los suarios pertenece ala poblacion del pgp."/>
    <m/>
    <m/>
    <n v="0"/>
    <n v="0"/>
    <n v="7451200"/>
    <s v="DEVOLUCION"/>
    <s v="se devuelve factura con soportes completos los servicios facturados y los cups se encuentran incluidos en la nota tecnica pgp que empezo 1 noviembre/2024 los suarios pertenece ala poblacion del pgp."/>
    <s v="PGP"/>
    <s v="Servicios ambulatorios"/>
    <s v="Ambulatorio"/>
    <m/>
    <n v="0"/>
    <n v="7451200"/>
    <n v="0"/>
    <n v="0"/>
    <n v="0"/>
    <n v="0"/>
    <n v="0"/>
    <n v="0"/>
    <n v="0"/>
    <n v="0"/>
    <n v="0"/>
    <m/>
    <m/>
    <m/>
    <n v="0"/>
  </r>
  <r>
    <n v="805026250"/>
    <s v="CLINICA SIGMA"/>
    <s v="FE"/>
    <n v="304584"/>
    <s v="FE304584"/>
    <s v="805026250_FE304584"/>
    <s v="De 121 a 150 Días"/>
    <d v="2024-11-22T00:00:00"/>
    <d v="2024-12-12T00:00:00"/>
    <n v="2491000"/>
    <n v="2491000"/>
    <s v="Evento"/>
    <s v="Cali"/>
    <s v="Ambulatorio"/>
    <s v="CNT-2024-19"/>
    <s v="Factura Devuelta"/>
    <x v="0"/>
    <n v="0"/>
    <m/>
    <m/>
    <m/>
    <m/>
    <s v="Devuelta"/>
    <d v="2024-11-22T00:00:00"/>
    <d v="2024-12-12T00:00:00"/>
    <m/>
    <d v="2024-12-26T00:00:00"/>
    <n v="125"/>
    <s v="91-180"/>
    <n v="2491000"/>
    <n v="2491000"/>
    <n v="0"/>
    <n v="0"/>
    <n v="0"/>
    <n v="0"/>
    <n v="0"/>
    <n v="2491000"/>
    <m/>
    <s v="se devuelve factura con soportes completos . los servicios y cups facturados se encuentran incluidos nota tecnica pgp que empezo el 1 noviembre /2024 .fecha prestacion de noviembre 20/21.noviembre/2024"/>
    <m/>
    <m/>
    <n v="0"/>
    <n v="0"/>
    <n v="2491000"/>
    <s v="DEVOLUCION"/>
    <s v="se devuelve factura con soportes completos . los servicios y cups facturados se encuentran incluidos nota tecnica pgp que empezo el 1 noviembre /2024 .fecha prestacion de noviembre 20/21.noviembre/2024"/>
    <s v="PGP"/>
    <s v="Servicios ambulatorios"/>
    <s v="Ambulatorio"/>
    <m/>
    <n v="0"/>
    <n v="2491000"/>
    <n v="0"/>
    <n v="0"/>
    <n v="0"/>
    <n v="0"/>
    <n v="0"/>
    <n v="0"/>
    <n v="0"/>
    <n v="0"/>
    <n v="0"/>
    <m/>
    <m/>
    <m/>
    <n v="0"/>
  </r>
  <r>
    <n v="805026250"/>
    <s v="CLINICA SIGMA"/>
    <s v="FE"/>
    <n v="304736"/>
    <s v="FE304736"/>
    <s v="805026250_FE304736"/>
    <s v="De 121 a 150 Días"/>
    <d v="2024-11-23T00:00:00"/>
    <d v="2024-12-11T00:00:00"/>
    <n v="7707300"/>
    <n v="7707300"/>
    <s v="Evento"/>
    <s v="Cali"/>
    <s v="Ambulatorio"/>
    <s v="CNT-2024-19"/>
    <s v="Factura Devuelta"/>
    <x v="0"/>
    <n v="0"/>
    <m/>
    <m/>
    <m/>
    <m/>
    <s v="Devuelta"/>
    <d v="2024-11-23T00:00:00"/>
    <d v="2024-12-13T00:00:00"/>
    <m/>
    <d v="2024-12-26T00:00:00"/>
    <n v="125"/>
    <s v="91-180"/>
    <n v="8148900"/>
    <n v="8148900"/>
    <n v="0"/>
    <n v="0"/>
    <n v="0"/>
    <n v="0"/>
    <n v="0"/>
    <n v="8148900"/>
    <m/>
    <s v="se devuelve factura con soportes completos  al validar los  servicios prestados correspondientes al mes de noviembre los cups facturados y los usuarios estan incluidos nota tecnica pgp . que comenzo vigencia apartir del 1 noviembre/2024"/>
    <m/>
    <m/>
    <n v="0"/>
    <n v="0"/>
    <n v="8148900"/>
    <s v="DEVOLUCION"/>
    <s v="se devuelve factura con soportes completos al validar los servicios prestados correspondientes al mes de noviembre los cups facturados y los usuarios estan incluidos nota tecnica pgp . que comenzo vigencia apartir del 1 noviembre/2024"/>
    <s v="PGP"/>
    <s v="Servicios ambulatorios"/>
    <s v="Ambulatorio"/>
    <m/>
    <n v="0"/>
    <n v="7707300"/>
    <n v="0"/>
    <n v="0"/>
    <n v="0"/>
    <n v="0"/>
    <n v="0"/>
    <n v="0"/>
    <n v="0"/>
    <n v="0"/>
    <n v="0"/>
    <m/>
    <m/>
    <m/>
    <n v="0"/>
  </r>
  <r>
    <n v="805026250"/>
    <s v="CLINICA SIGMA"/>
    <s v="FE"/>
    <n v="305747"/>
    <s v="FE305747"/>
    <s v="805026250_FE305747"/>
    <s v="De 121 a 150 Días"/>
    <d v="2024-11-30T00:00:00"/>
    <d v="2024-12-12T00:00:00"/>
    <n v="8096200"/>
    <n v="8096200"/>
    <s v="Evento"/>
    <s v="Cali"/>
    <s v="Ambulatorio"/>
    <s v="CNT-2024-19"/>
    <s v="Factura Devuelta"/>
    <x v="0"/>
    <n v="0"/>
    <m/>
    <m/>
    <m/>
    <m/>
    <s v="Devuelta"/>
    <d v="2024-11-30T00:00:00"/>
    <d v="2024-12-12T00:00:00"/>
    <m/>
    <d v="2024-12-27T00:00:00"/>
    <n v="124"/>
    <s v="91-180"/>
    <n v="8524000"/>
    <n v="8524000"/>
    <n v="0"/>
    <n v="0"/>
    <n v="0"/>
    <n v="0"/>
    <n v="0"/>
    <n v="8524000"/>
    <m/>
    <s v="se devuelve factura con soportes completos al validar los datos dela factura , los servicios ,los cups y los usuarios se encuentran incluidos nota tecnica pgp ,que empezo 1 noviembre /2024."/>
    <m/>
    <m/>
    <n v="0"/>
    <n v="0"/>
    <n v="8524000"/>
    <s v="DEVOLUCION"/>
    <s v="se devuelve factura con soportes completos al validar los datos dela factura , los servicios ,los cups y los usuarios se encuentran incluidos nota tecnica pgp ,que empezo 1 noviembre /2024."/>
    <s v="PGP"/>
    <s v="Servicios ambulatorios"/>
    <s v="Ambulatorio"/>
    <m/>
    <n v="0"/>
    <n v="8096200"/>
    <n v="0"/>
    <n v="0"/>
    <n v="0"/>
    <n v="0"/>
    <n v="0"/>
    <n v="0"/>
    <n v="0"/>
    <n v="0"/>
    <n v="0"/>
    <m/>
    <m/>
    <m/>
    <n v="0"/>
  </r>
  <r>
    <n v="805026250"/>
    <s v="CLINICA SIGMA"/>
    <s v="FE"/>
    <n v="305748"/>
    <s v="FE305748"/>
    <s v="805026250_FE305748"/>
    <s v="De 121 a 150 Días"/>
    <d v="2024-11-30T00:00:00"/>
    <d v="2024-12-12T00:00:00"/>
    <n v="4137800"/>
    <n v="4137800"/>
    <s v="Evento"/>
    <s v="Cali"/>
    <s v="Ambulatorio"/>
    <s v="CNT-2024-19"/>
    <s v="Factura Devuelta"/>
    <x v="0"/>
    <n v="0"/>
    <m/>
    <m/>
    <m/>
    <m/>
    <s v="Devuelta"/>
    <d v="2024-11-30T00:00:00"/>
    <d v="2024-12-12T00:00:00"/>
    <m/>
    <d v="2024-12-26T00:00:00"/>
    <n v="125"/>
    <s v="91-180"/>
    <n v="4137800"/>
    <n v="4137800"/>
    <n v="0"/>
    <n v="0"/>
    <n v="0"/>
    <n v="0"/>
    <n v="0"/>
    <n v="4137800"/>
    <m/>
    <s v="se devuelve facturas comn soportes completos al validar los servicios . los cups facturados y los usurios se encuentran en la nota tecnica pgp que inicio 1 noviembre 2024. deben facturar aparte ala usuaria RODRIGUEZ PORTOCARRERO YURI STEPHANY, que no esta incluida  poblacion pgp.  "/>
    <m/>
    <m/>
    <n v="0"/>
    <n v="0"/>
    <n v="4137800"/>
    <s v="DEVOLUCION"/>
    <s v="se devuelve facturas comn soportes completos al validar los servicios . los cups facturados y los usurios se encuentran en la nota tecnica pgp que inicio 1 noviembre 2024. deben facturar aparte ala usuaria RODRIGUEZ PORTOCARRERO YURI STEPHANY, que no esta incluida poblacion pgp."/>
    <s v="PGP"/>
    <s v="Servicios ambulatorios"/>
    <s v="Ambulatorio"/>
    <m/>
    <n v="0"/>
    <n v="4137800"/>
    <n v="0"/>
    <n v="0"/>
    <n v="0"/>
    <n v="0"/>
    <n v="0"/>
    <n v="0"/>
    <n v="0"/>
    <n v="0"/>
    <n v="0"/>
    <m/>
    <m/>
    <m/>
    <n v="0"/>
  </r>
  <r>
    <n v="805026250"/>
    <s v="CLINICA SIGMA"/>
    <s v="FE"/>
    <n v="307558"/>
    <s v="FE307558"/>
    <s v="805026250_FE307558"/>
    <s v="De 91 a 120 días"/>
    <d v="2024-12-31T00:00:00"/>
    <d v="2025-01-16T00:00:00"/>
    <n v="359500"/>
    <n v="359500"/>
    <s v="Evento"/>
    <s v="Cali"/>
    <s v="Ambulatorio"/>
    <s v="CNT-2024-19"/>
    <s v="Factura Devuelta"/>
    <x v="0"/>
    <n v="0"/>
    <m/>
    <m/>
    <m/>
    <m/>
    <s v="Para cargar RIPS o soportes"/>
    <d v="2024-12-31T00:00:00"/>
    <m/>
    <m/>
    <m/>
    <s v="No radicada"/>
    <s v="No radicada"/>
    <n v="364000"/>
    <n v="364000"/>
    <n v="0"/>
    <n v="0"/>
    <n v="0"/>
    <n v="0"/>
    <n v="0"/>
    <n v="0"/>
    <m/>
    <m/>
    <m/>
    <m/>
    <n v="0"/>
    <n v="0"/>
    <n v="364000"/>
    <s v="DEVOLUCION"/>
    <s v="se devuelve factura con soportes completos los servicios pertenecen al pgp servicios prestados en diciembre /2024"/>
    <s v="PGP"/>
    <s v="Servicios ambulatorios"/>
    <s v="Ambulatorio"/>
    <m/>
    <n v="0"/>
    <n v="359500"/>
    <n v="0"/>
    <n v="0"/>
    <n v="0"/>
    <n v="0"/>
    <n v="0"/>
    <n v="0"/>
    <n v="0"/>
    <n v="0"/>
    <n v="0"/>
    <m/>
    <m/>
    <m/>
    <n v="0"/>
  </r>
  <r>
    <n v="805026250"/>
    <s v="CLINICA SIGMA"/>
    <s v="FE"/>
    <n v="310346"/>
    <s v="FE310346"/>
    <s v="805026250_FE310346"/>
    <s v="De 31 a 60 días"/>
    <d v="2025-01-31T00:00:00"/>
    <d v="2025-03-03T00:00:00"/>
    <n v="63572240"/>
    <n v="63572240"/>
    <s v="Evento"/>
    <s v="Cali"/>
    <s v="Ambulatorio"/>
    <s v="CNT-2024-19"/>
    <s v="Factura en proceso interno"/>
    <x v="1"/>
    <n v="0"/>
    <m/>
    <m/>
    <m/>
    <m/>
    <s v="Para auditoria de pertinencia"/>
    <d v="2025-01-31T00:00:00"/>
    <d v="2025-03-03T00:00:00"/>
    <m/>
    <m/>
    <n v="58"/>
    <s v="31-60"/>
    <n v="64993490"/>
    <n v="6499349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63572240"/>
    <n v="0"/>
    <n v="0"/>
    <n v="0"/>
    <m/>
    <m/>
    <m/>
    <n v="0"/>
  </r>
  <r>
    <n v="805026250"/>
    <s v="CLINICA SIGMA"/>
    <s v="FE"/>
    <n v="310540"/>
    <s v="FE310540"/>
    <s v="805026250_FE310540"/>
    <s v="De 61 a 90 días"/>
    <d v="2025-02-13T00:00:00"/>
    <d v="2025-02-19T00:00:00"/>
    <n v="433989655"/>
    <n v="433989655"/>
    <s v="Evento"/>
    <s v="Cali"/>
    <s v="Ambulatorio"/>
    <s v="CNT-2024-19"/>
    <s v="Factura en proceso interno"/>
    <x v="1"/>
    <n v="0"/>
    <m/>
    <m/>
    <m/>
    <m/>
    <s v="Para auditoria de pertinencia"/>
    <d v="2025-02-13T00:00:00"/>
    <d v="2025-03-03T00:00:00"/>
    <m/>
    <m/>
    <n v="58"/>
    <s v="31-60"/>
    <n v="480006510"/>
    <n v="480006510"/>
    <n v="0"/>
    <n v="0"/>
    <n v="0"/>
    <n v="0"/>
    <n v="0"/>
    <n v="0"/>
    <m/>
    <m/>
    <m/>
    <m/>
    <n v="0"/>
    <n v="0"/>
    <n v="0"/>
    <m/>
    <m/>
    <m/>
    <s v="Servicios ambulatorios"/>
    <m/>
    <m/>
    <n v="0"/>
    <n v="0"/>
    <n v="0"/>
    <n v="0"/>
    <n v="0"/>
    <n v="0"/>
    <n v="0"/>
    <n v="433989655"/>
    <n v="0"/>
    <n v="0"/>
    <n v="0"/>
    <m/>
    <m/>
    <m/>
    <n v="0"/>
  </r>
  <r>
    <n v="805026250"/>
    <s v="CLINICA SIGMA"/>
    <s v="FE"/>
    <n v="303972"/>
    <s v="FE303972"/>
    <s v="805026250_FE303972"/>
    <s v="De 121 a 150 Días"/>
    <d v="2024-11-14T00:00:00"/>
    <d v="2024-12-11T00:00:00"/>
    <n v="21681700"/>
    <n v="21681700"/>
    <s v="Evento"/>
    <s v="Cali"/>
    <s v="Ambulatorio"/>
    <s v="CNT-2024-19"/>
    <s v="Factura Devuelta"/>
    <x v="1"/>
    <n v="0"/>
    <m/>
    <m/>
    <m/>
    <m/>
    <s v="Para validar auditoría automatica"/>
    <d v="2024-11-16T00:00:00"/>
    <d v="2025-05-02T00:00:00"/>
    <m/>
    <m/>
    <n v="-2"/>
    <s v="Corriente"/>
    <n v="22365600"/>
    <n v="22365600"/>
    <n v="0"/>
    <n v="0"/>
    <n v="0"/>
    <n v="0"/>
    <n v="0"/>
    <n v="0"/>
    <m/>
    <m/>
    <s v="Los cargos relacionados presentan diferencias con los valores pactados"/>
    <m/>
    <n v="0"/>
    <n v="0"/>
    <n v="22365600"/>
    <s v="DEVOLUCION"/>
    <s v="se devuelve factura con soportes completos al validar los datos dela factura ,los servicios , cups y los usuarios se encuentran incluidos nota tecnica pgp, que empezo vigencia apartir 1 /noviembre/2024"/>
    <s v="PGP"/>
    <s v="Servicios ambulatorios"/>
    <s v="Ambulatorio"/>
    <m/>
    <n v="0"/>
    <n v="0"/>
    <n v="0"/>
    <n v="0"/>
    <n v="0"/>
    <n v="0"/>
    <n v="0"/>
    <n v="21681700"/>
    <n v="0"/>
    <n v="0"/>
    <n v="0"/>
    <m/>
    <m/>
    <m/>
    <n v="0"/>
  </r>
  <r>
    <n v="805026250"/>
    <s v="CLINICA SIGMA"/>
    <s v="FE"/>
    <n v="304557"/>
    <s v="FE304557"/>
    <s v="805026250_FE304557"/>
    <s v="De 121 a 150 Días"/>
    <d v="2024-11-22T00:00:00"/>
    <d v="2024-12-11T00:00:00"/>
    <n v="54838930"/>
    <n v="54838930"/>
    <s v="Evento"/>
    <s v="Cali"/>
    <s v="Ambulatorio"/>
    <s v="CNT-2024-19"/>
    <s v="Factura Devuelta"/>
    <x v="1"/>
    <n v="0"/>
    <m/>
    <m/>
    <m/>
    <m/>
    <s v="Para validar auditoría automatica"/>
    <d v="2024-11-22T00:00:00"/>
    <d v="2025-05-02T00:00:00"/>
    <m/>
    <m/>
    <n v="-2"/>
    <s v="Corriente"/>
    <n v="57929500"/>
    <n v="57929500"/>
    <n v="0"/>
    <n v="0"/>
    <n v="0"/>
    <n v="0"/>
    <n v="0"/>
    <n v="0"/>
    <m/>
    <m/>
    <s v="Los cargos relacionados presentan diferencias con los valores pactados|Los cargos relacionados presentan diferencias con los valores pactados|Los cargos relacionados presentan diferencias con los valores pactados"/>
    <m/>
    <n v="0"/>
    <n v="0"/>
    <n v="57929500"/>
    <s v="DEVOLUCION"/>
    <s v="se devuelve factura con soportes completos al validar los datos de la factura los servicios ,los cups y los usuarios relacionados , se encuentran incluidos nota tecnica del pgp. que empezo 1 noviembre /2024 la usuarios fecha prestacion antes de noviembre se deben facturar aparte."/>
    <s v="PGP"/>
    <s v="Servicios ambulatorios"/>
    <s v="Ambulatorio"/>
    <m/>
    <n v="0"/>
    <n v="0"/>
    <n v="0"/>
    <n v="0"/>
    <n v="0"/>
    <n v="0"/>
    <n v="0"/>
    <n v="54838930"/>
    <n v="0"/>
    <n v="0"/>
    <n v="0"/>
    <m/>
    <m/>
    <m/>
    <n v="0"/>
  </r>
  <r>
    <n v="805026250"/>
    <s v="CLINICA SIGMA"/>
    <s v="FE"/>
    <n v="310523"/>
    <s v="FE310523"/>
    <s v="805026250_FE310523"/>
    <s v="De 61 a 90 días"/>
    <d v="2025-02-01T00:00:00"/>
    <d v="2025-02-19T00:00:00"/>
    <n v="40000"/>
    <n v="40000"/>
    <s v="Evento"/>
    <s v="Cali"/>
    <s v="Ambulatorio"/>
    <s v="CNT-2024-19"/>
    <s v="Factura No Radicada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05026250"/>
    <s v="CLINICA SIGMA"/>
    <s v="FE"/>
    <n v="314182"/>
    <s v="FE314182"/>
    <s v="805026250_FE314182"/>
    <s v="De 31 a 60 días"/>
    <d v="2025-03-07T00:00:00"/>
    <d v="2025-03-13T00:00:00"/>
    <n v="223482785"/>
    <n v="1078737"/>
    <s v="PGP"/>
    <s v="Cali"/>
    <s v="Ambulatorio"/>
    <s v="CNT-2024-346"/>
    <s v="Factura Pendiente en Programacion de Pago"/>
    <x v="3"/>
    <n v="0"/>
    <m/>
    <m/>
    <m/>
    <m/>
    <s v="Auditada sin contabilizar"/>
    <d v="2025-03-07T00:00:00"/>
    <d v="2025-03-10T00:00:00"/>
    <m/>
    <m/>
    <n v="51"/>
    <s v="31-60"/>
    <n v="240754670"/>
    <n v="240754670"/>
    <n v="0"/>
    <n v="17271885"/>
    <n v="0"/>
    <n v="0"/>
    <n v="0"/>
    <n v="0"/>
    <m/>
    <m/>
    <m/>
    <s v="Jessica Andrea Lopez Veloza"/>
    <n v="0"/>
    <n v="0"/>
    <n v="0"/>
    <m/>
    <m/>
    <m/>
    <s v="Servicios ambulatorios"/>
    <m/>
    <m/>
    <n v="0"/>
    <n v="0"/>
    <n v="0"/>
    <n v="0"/>
    <n v="0"/>
    <n v="0"/>
    <n v="1078737"/>
    <n v="0"/>
    <n v="0"/>
    <n v="0"/>
    <n v="0"/>
    <m/>
    <m/>
    <m/>
    <n v="0"/>
  </r>
  <r>
    <n v="805026250"/>
    <s v="CLINICA SIGMA"/>
    <s v="FE"/>
    <n v="300955"/>
    <s v="FE300955"/>
    <s v="805026250_FE300955"/>
    <s v="De 181 a 210 Días"/>
    <d v="2024-10-11T00:00:00"/>
    <d v="2024-10-18T00:00:00"/>
    <n v="30846300"/>
    <n v="30846300"/>
    <s v="Evento"/>
    <s v="Cali"/>
    <s v="Ambulatorio"/>
    <s v="CNT-2024-19"/>
    <s v="Factura Pendiente en Programacion de Pago"/>
    <x v="3"/>
    <n v="30209374"/>
    <n v="1222572876"/>
    <m/>
    <m/>
    <m/>
    <s v="Finalizada"/>
    <d v="2024-10-11T00:00:00"/>
    <d v="2024-12-10T00:00:00"/>
    <d v="2024-12-27T00:00:00"/>
    <m/>
    <n v="124"/>
    <s v="91-180"/>
    <n v="31846300"/>
    <n v="31846300"/>
    <n v="1000000"/>
    <n v="1000000"/>
    <n v="0"/>
    <n v="0"/>
    <n v="0"/>
    <n v="0"/>
    <m/>
    <m/>
    <m/>
    <s v="Yufrey Hernandez Truque"/>
    <n v="636926"/>
    <n v="30846300"/>
    <n v="0"/>
    <m/>
    <m/>
    <m/>
    <s v="Servicios ambulatorios"/>
    <m/>
    <s v="CNT-2024-19"/>
    <n v="0"/>
    <n v="0"/>
    <n v="0"/>
    <n v="0"/>
    <n v="0"/>
    <n v="0"/>
    <n v="30846300"/>
    <n v="0"/>
    <n v="0"/>
    <n v="0"/>
    <n v="0"/>
    <m/>
    <m/>
    <m/>
    <n v="0"/>
  </r>
  <r>
    <n v="805026250"/>
    <s v="CLINICA SIGMA"/>
    <s v="FE"/>
    <n v="308877"/>
    <s v="FE308877"/>
    <s v="805026250_FE308877"/>
    <s v="De 91 a 120 días"/>
    <d v="2025-01-24T00:00:00"/>
    <d v="2025-01-27T00:00:00"/>
    <n v="2835710"/>
    <n v="1059832"/>
    <s v="Evento"/>
    <s v="Cali"/>
    <s v="Ambulatorio"/>
    <s v="CNT-2024-19"/>
    <s v="Factura Pendiente en Programacion de Pago-Glosa Pendiente por Contestar IPS"/>
    <x v="4"/>
    <n v="334431.59999999998"/>
    <n v="4800067869"/>
    <m/>
    <m/>
    <m/>
    <s v="Para respuesta prestador"/>
    <d v="2025-01-24T00:00:00"/>
    <d v="2025-02-03T00:00:00"/>
    <d v="2025-02-28T00:00:00"/>
    <m/>
    <n v="61"/>
    <s v="61-90"/>
    <n v="2835710"/>
    <n v="2835710"/>
    <n v="0"/>
    <n v="0"/>
    <n v="0"/>
    <n v="725400"/>
    <n v="0"/>
    <n v="0"/>
    <m/>
    <m/>
    <s v="se realiza objecion por mayor valor cobrado cups 097301 plastia de punto lagrimal vp$280000 se objeta la diferencia$725400"/>
    <s v="Yufrey Hernandez Truque"/>
    <n v="42206"/>
    <n v="2110310"/>
    <n v="725400"/>
    <s v="GLOSA"/>
    <s v="se realiza objecion por mayor valor cobrado cups 097301 plastia de punto lagrimal vp$280000 se objeta la diferencia$725400"/>
    <s v="TARIFA"/>
    <s v="Servicios ambulatorios"/>
    <s v="Ambulatorio"/>
    <s v="CNT-2024-19"/>
    <n v="0"/>
    <n v="0"/>
    <n v="0"/>
    <n v="0"/>
    <n v="0"/>
    <n v="725400"/>
    <n v="334432"/>
    <n v="0"/>
    <n v="0"/>
    <n v="0"/>
    <n v="0"/>
    <m/>
    <m/>
    <m/>
    <n v="0"/>
  </r>
  <r>
    <n v="805026250"/>
    <s v="CLINICA SIGMA"/>
    <s v="FE"/>
    <n v="306073"/>
    <s v="FE306073"/>
    <s v="805026250_FE306073"/>
    <s v="De 121 a 150 Días"/>
    <d v="2024-12-10T00:00:00"/>
    <d v="2024-12-10T00:00:00"/>
    <n v="1913200"/>
    <n v="1913200"/>
    <s v="Evento"/>
    <s v="Cali"/>
    <s v="Ambulatorio"/>
    <s v="CNT-2024-19"/>
    <s v="Factura Pendiente en Programacion de Pago-Glosa Pendiente por Contestar IPS"/>
    <x v="4"/>
    <n v="1827340"/>
    <n v="1222572668"/>
    <m/>
    <m/>
    <m/>
    <s v="Para respuesta prestador"/>
    <d v="2024-12-10T00:00:00"/>
    <d v="2024-12-10T00:00:00"/>
    <d v="2024-12-13T00:00:00"/>
    <m/>
    <n v="138"/>
    <s v="91-180"/>
    <n v="2108000"/>
    <n v="2108000"/>
    <n v="199300"/>
    <n v="194800"/>
    <n v="0"/>
    <n v="40000"/>
    <n v="0"/>
    <n v="0"/>
    <m/>
    <m/>
    <s v="se realiza objecion al validar los datos de la factura la consulta ,para la fecha prestacion esta incluida nota tecnica pgp."/>
    <s v="Yufrey Hernandez Truque"/>
    <n v="41360"/>
    <n v="1868700"/>
    <n v="40000"/>
    <s v="GLOSA"/>
    <s v="se realiza objecion al validar los datos de la factura la consulta ,para la fecha prestacion esta incluida nota tecnica pgp."/>
    <s v="FACTURACION"/>
    <m/>
    <s v="Ambulatorio"/>
    <s v="CNT-2024-19"/>
    <n v="0"/>
    <n v="0"/>
    <n v="0"/>
    <n v="0"/>
    <n v="0"/>
    <n v="40000"/>
    <n v="1873200"/>
    <n v="0"/>
    <n v="0"/>
    <n v="0"/>
    <n v="0"/>
    <m/>
    <m/>
    <m/>
    <n v="0"/>
  </r>
  <r>
    <n v="805026250"/>
    <s v="CLINICA SIGMA"/>
    <s v="FE"/>
    <n v="306144"/>
    <s v="FE306144"/>
    <s v="805026250_FE306144"/>
    <s v="De 121 a 150 Días"/>
    <d v="2024-12-12T00:00:00"/>
    <d v="2024-12-21T00:00:00"/>
    <n v="40439003"/>
    <n v="6037755"/>
    <s v="Evento"/>
    <s v="Cali"/>
    <s v="Ambulatorio"/>
    <s v="CNT-2024-19"/>
    <s v="Factura Cancelada"/>
    <x v="5"/>
    <n v="0"/>
    <m/>
    <m/>
    <m/>
    <m/>
    <s v="Finalizada"/>
    <d v="2024-12-19T00:00:00"/>
    <d v="2025-02-03T00:00:00"/>
    <d v="2025-03-25T00:00:00"/>
    <m/>
    <n v="36"/>
    <s v="31-60"/>
    <n v="41694653"/>
    <n v="7442250"/>
    <n v="0"/>
    <n v="0"/>
    <n v="0"/>
    <n v="0"/>
    <n v="0"/>
    <n v="0"/>
    <m/>
    <m/>
    <s v="se levanta glosa por parte de la EPS, IPS adjunta los soportes solicitados via correo electronico."/>
    <s v="Elizabeth Fernandez Chilito"/>
    <n v="148845"/>
    <n v="7442250"/>
    <n v="0"/>
    <m/>
    <m/>
    <m/>
    <s v="Servicios ambulatorios"/>
    <m/>
    <s v="CNT-2024-19"/>
    <n v="6037755"/>
    <n v="0"/>
    <n v="0"/>
    <n v="0"/>
    <n v="0"/>
    <n v="0"/>
    <n v="0"/>
    <n v="0"/>
    <n v="0"/>
    <n v="33567355"/>
    <n v="0"/>
    <n v="2201599933"/>
    <d v="2025-03-25T00:00:00"/>
    <s v="(en blanco)"/>
    <n v="33567355"/>
  </r>
  <r>
    <n v="805026250"/>
    <s v="CLINICA SIGMA"/>
    <s v="FE"/>
    <n v="306844"/>
    <s v="FE306844"/>
    <s v="805026250_FE306844"/>
    <s v="De 121 a 150 Días"/>
    <d v="2024-12-21T00:00:00"/>
    <d v="2024-12-24T00:00:00"/>
    <n v="152207397"/>
    <n v="66590"/>
    <s v="Evento"/>
    <s v="Cali"/>
    <s v="Ambulatorio"/>
    <s v="CNT-2024-19"/>
    <s v="Factura Cancelada"/>
    <x v="5"/>
    <n v="0"/>
    <m/>
    <m/>
    <m/>
    <m/>
    <s v="Finalizada"/>
    <d v="2024-12-24T00:00:00"/>
    <d v="2025-01-02T00:00:00"/>
    <d v="2025-02-26T00:00:00"/>
    <m/>
    <n v="63"/>
    <s v="61-90"/>
    <n v="158305347"/>
    <n v="158305347"/>
    <n v="6165540"/>
    <n v="6165540"/>
    <n v="0"/>
    <n v="0"/>
    <n v="0"/>
    <n v="0"/>
    <m/>
    <m/>
    <m/>
    <s v="Yufrey Hernandez Truque"/>
    <n v="3166107"/>
    <n v="152139807"/>
    <n v="0"/>
    <m/>
    <m/>
    <m/>
    <s v="Servicios ambulatorios"/>
    <m/>
    <s v="CNT-2024-19"/>
    <n v="66590"/>
    <n v="0"/>
    <n v="0"/>
    <n v="0"/>
    <n v="0"/>
    <n v="0"/>
    <n v="0"/>
    <n v="0"/>
    <n v="0"/>
    <n v="148973700"/>
    <n v="0"/>
    <n v="4800067869"/>
    <d v="2025-03-17T00:00:00"/>
    <s v="PAGO DIRECTO RC 2DO PROC. MARZO"/>
    <n v="270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5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65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7">
        <item x="5"/>
        <item x="0"/>
        <item x="1"/>
        <item x="2"/>
        <item x="3"/>
        <item x="4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6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L28"/>
  <sheetViews>
    <sheetView showGridLines="0" workbookViewId="0">
      <selection activeCell="G23" sqref="G23"/>
    </sheetView>
  </sheetViews>
  <sheetFormatPr baseColWidth="10" defaultRowHeight="14.5" x14ac:dyDescent="0.35"/>
  <cols>
    <col min="3" max="3" width="18.1796875" customWidth="1"/>
    <col min="6" max="6" width="18.26953125" bestFit="1" customWidth="1"/>
    <col min="7" max="7" width="17.26953125" customWidth="1"/>
  </cols>
  <sheetData>
    <row r="2" spans="1:12" ht="29" x14ac:dyDescent="0.35">
      <c r="A2" s="7" t="s">
        <v>0</v>
      </c>
      <c r="B2" s="7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3"/>
    </row>
    <row r="3" spans="1:12" x14ac:dyDescent="0.35">
      <c r="A3" s="1" t="s">
        <v>26</v>
      </c>
      <c r="B3" s="1">
        <v>300955</v>
      </c>
      <c r="C3" s="2" t="s">
        <v>33</v>
      </c>
      <c r="D3" s="1" t="s">
        <v>11</v>
      </c>
      <c r="E3" s="1" t="s">
        <v>21</v>
      </c>
      <c r="F3" s="6">
        <v>30846300</v>
      </c>
      <c r="G3" s="6">
        <v>30846300</v>
      </c>
      <c r="H3" s="2" t="s">
        <v>27</v>
      </c>
      <c r="I3" s="2" t="s">
        <v>28</v>
      </c>
      <c r="J3" s="2" t="s">
        <v>29</v>
      </c>
      <c r="K3" s="2" t="s">
        <v>30</v>
      </c>
      <c r="L3" s="4"/>
    </row>
    <row r="4" spans="1:12" x14ac:dyDescent="0.35">
      <c r="A4" s="1" t="s">
        <v>26</v>
      </c>
      <c r="B4" s="1">
        <v>303972</v>
      </c>
      <c r="C4" s="2" t="s">
        <v>34</v>
      </c>
      <c r="D4" s="1" t="s">
        <v>12</v>
      </c>
      <c r="E4" s="1" t="s">
        <v>22</v>
      </c>
      <c r="F4" s="6">
        <v>21681700</v>
      </c>
      <c r="G4" s="6">
        <v>21681700</v>
      </c>
      <c r="H4" s="2" t="s">
        <v>27</v>
      </c>
      <c r="I4" s="2" t="s">
        <v>28</v>
      </c>
      <c r="J4" s="2" t="s">
        <v>29</v>
      </c>
      <c r="K4" s="2" t="s">
        <v>30</v>
      </c>
      <c r="L4" s="4"/>
    </row>
    <row r="5" spans="1:12" x14ac:dyDescent="0.35">
      <c r="A5" s="1" t="s">
        <v>26</v>
      </c>
      <c r="B5" s="1">
        <v>303975</v>
      </c>
      <c r="C5" s="2" t="s">
        <v>34</v>
      </c>
      <c r="D5" s="1" t="s">
        <v>12</v>
      </c>
      <c r="E5" s="1" t="s">
        <v>17</v>
      </c>
      <c r="F5" s="6">
        <v>3024000</v>
      </c>
      <c r="G5" s="6">
        <v>3024000</v>
      </c>
      <c r="H5" s="2" t="s">
        <v>27</v>
      </c>
      <c r="I5" s="2" t="s">
        <v>28</v>
      </c>
      <c r="J5" s="2" t="s">
        <v>29</v>
      </c>
      <c r="K5" s="2" t="s">
        <v>30</v>
      </c>
      <c r="L5" s="4"/>
    </row>
    <row r="6" spans="1:12" x14ac:dyDescent="0.35">
      <c r="A6" s="1" t="s">
        <v>26</v>
      </c>
      <c r="B6" s="1">
        <v>304557</v>
      </c>
      <c r="C6" s="2" t="s">
        <v>34</v>
      </c>
      <c r="D6" s="1" t="s">
        <v>13</v>
      </c>
      <c r="E6" s="1" t="s">
        <v>22</v>
      </c>
      <c r="F6" s="6">
        <v>54838930</v>
      </c>
      <c r="G6" s="6">
        <v>54838930</v>
      </c>
      <c r="H6" s="2" t="s">
        <v>27</v>
      </c>
      <c r="I6" s="2" t="s">
        <v>28</v>
      </c>
      <c r="J6" s="2" t="s">
        <v>29</v>
      </c>
      <c r="K6" s="2" t="s">
        <v>30</v>
      </c>
      <c r="L6" s="4"/>
    </row>
    <row r="7" spans="1:12" x14ac:dyDescent="0.35">
      <c r="A7" s="1" t="s">
        <v>26</v>
      </c>
      <c r="B7" s="1">
        <v>304573</v>
      </c>
      <c r="C7" s="2" t="s">
        <v>34</v>
      </c>
      <c r="D7" s="1" t="s">
        <v>13</v>
      </c>
      <c r="E7" s="1" t="s">
        <v>17</v>
      </c>
      <c r="F7" s="6">
        <v>7451200</v>
      </c>
      <c r="G7" s="6">
        <v>7451200</v>
      </c>
      <c r="H7" s="2" t="s">
        <v>27</v>
      </c>
      <c r="I7" s="2" t="s">
        <v>28</v>
      </c>
      <c r="J7" s="2" t="s">
        <v>29</v>
      </c>
      <c r="K7" s="2" t="s">
        <v>30</v>
      </c>
      <c r="L7" s="4"/>
    </row>
    <row r="8" spans="1:12" x14ac:dyDescent="0.35">
      <c r="A8" s="1" t="s">
        <v>26</v>
      </c>
      <c r="B8" s="1">
        <v>304584</v>
      </c>
      <c r="C8" s="2" t="s">
        <v>34</v>
      </c>
      <c r="D8" s="1" t="s">
        <v>13</v>
      </c>
      <c r="E8" s="1" t="s">
        <v>17</v>
      </c>
      <c r="F8" s="6">
        <v>2491000</v>
      </c>
      <c r="G8" s="6">
        <v>2491000</v>
      </c>
      <c r="H8" s="2" t="s">
        <v>27</v>
      </c>
      <c r="I8" s="2" t="s">
        <v>28</v>
      </c>
      <c r="J8" s="2" t="s">
        <v>29</v>
      </c>
      <c r="K8" s="2" t="s">
        <v>30</v>
      </c>
      <c r="L8" s="4"/>
    </row>
    <row r="9" spans="1:12" x14ac:dyDescent="0.35">
      <c r="A9" s="1" t="s">
        <v>26</v>
      </c>
      <c r="B9" s="1">
        <v>304736</v>
      </c>
      <c r="C9" s="2" t="s">
        <v>34</v>
      </c>
      <c r="D9" s="1" t="s">
        <v>14</v>
      </c>
      <c r="E9" s="1" t="s">
        <v>22</v>
      </c>
      <c r="F9" s="6">
        <v>7707300</v>
      </c>
      <c r="G9" s="6">
        <v>7707300</v>
      </c>
      <c r="H9" s="2" t="s">
        <v>27</v>
      </c>
      <c r="I9" s="2" t="s">
        <v>28</v>
      </c>
      <c r="J9" s="2" t="s">
        <v>29</v>
      </c>
      <c r="K9" s="2" t="s">
        <v>30</v>
      </c>
      <c r="L9" s="4"/>
    </row>
    <row r="10" spans="1:12" x14ac:dyDescent="0.35">
      <c r="A10" s="1" t="s">
        <v>26</v>
      </c>
      <c r="B10" s="1">
        <v>305747</v>
      </c>
      <c r="C10" s="2" t="s">
        <v>34</v>
      </c>
      <c r="D10" s="1" t="s">
        <v>15</v>
      </c>
      <c r="E10" s="1" t="s">
        <v>17</v>
      </c>
      <c r="F10" s="6">
        <v>8096200</v>
      </c>
      <c r="G10" s="6">
        <v>8096200</v>
      </c>
      <c r="H10" s="2" t="s">
        <v>27</v>
      </c>
      <c r="I10" s="2" t="s">
        <v>28</v>
      </c>
      <c r="J10" s="2" t="s">
        <v>29</v>
      </c>
      <c r="K10" s="2" t="s">
        <v>30</v>
      </c>
      <c r="L10" s="4"/>
    </row>
    <row r="11" spans="1:12" x14ac:dyDescent="0.35">
      <c r="A11" s="1" t="s">
        <v>26</v>
      </c>
      <c r="B11" s="1">
        <v>305748</v>
      </c>
      <c r="C11" s="2" t="s">
        <v>34</v>
      </c>
      <c r="D11" s="1" t="s">
        <v>15</v>
      </c>
      <c r="E11" s="1" t="s">
        <v>17</v>
      </c>
      <c r="F11" s="6">
        <v>4137800</v>
      </c>
      <c r="G11" s="6">
        <v>4137800</v>
      </c>
      <c r="H11" s="2" t="s">
        <v>27</v>
      </c>
      <c r="I11" s="2" t="s">
        <v>28</v>
      </c>
      <c r="J11" s="2" t="s">
        <v>29</v>
      </c>
      <c r="K11" s="2" t="s">
        <v>30</v>
      </c>
      <c r="L11" s="4"/>
    </row>
    <row r="12" spans="1:12" x14ac:dyDescent="0.35">
      <c r="A12" s="1" t="s">
        <v>26</v>
      </c>
      <c r="B12" s="1">
        <v>306073</v>
      </c>
      <c r="C12" s="2" t="s">
        <v>34</v>
      </c>
      <c r="D12" s="1" t="s">
        <v>16</v>
      </c>
      <c r="E12" s="1" t="s">
        <v>16</v>
      </c>
      <c r="F12" s="6">
        <v>1913200</v>
      </c>
      <c r="G12" s="6">
        <v>1913200</v>
      </c>
      <c r="H12" s="2" t="s">
        <v>27</v>
      </c>
      <c r="I12" s="2" t="s">
        <v>28</v>
      </c>
      <c r="J12" s="2" t="s">
        <v>29</v>
      </c>
      <c r="K12" s="2" t="s">
        <v>30</v>
      </c>
      <c r="L12" s="4"/>
    </row>
    <row r="13" spans="1:12" x14ac:dyDescent="0.35">
      <c r="A13" s="1" t="s">
        <v>26</v>
      </c>
      <c r="B13" s="1">
        <v>306144</v>
      </c>
      <c r="C13" s="2" t="s">
        <v>34</v>
      </c>
      <c r="D13" s="1" t="s">
        <v>17</v>
      </c>
      <c r="E13" s="1" t="s">
        <v>18</v>
      </c>
      <c r="F13" s="6">
        <v>40439003</v>
      </c>
      <c r="G13" s="6">
        <v>6037755</v>
      </c>
      <c r="H13" s="2" t="s">
        <v>27</v>
      </c>
      <c r="I13" s="2" t="s">
        <v>28</v>
      </c>
      <c r="J13" s="2" t="s">
        <v>29</v>
      </c>
      <c r="K13" s="2" t="s">
        <v>30</v>
      </c>
      <c r="L13" s="4"/>
    </row>
    <row r="14" spans="1:12" x14ac:dyDescent="0.35">
      <c r="A14" s="1" t="s">
        <v>26</v>
      </c>
      <c r="B14" s="1">
        <v>306844</v>
      </c>
      <c r="C14" s="2" t="s">
        <v>34</v>
      </c>
      <c r="D14" s="1" t="s">
        <v>18</v>
      </c>
      <c r="E14" s="1" t="s">
        <v>23</v>
      </c>
      <c r="F14" s="6">
        <v>152207397</v>
      </c>
      <c r="G14" s="6">
        <v>66590</v>
      </c>
      <c r="H14" s="2" t="s">
        <v>27</v>
      </c>
      <c r="I14" s="2" t="s">
        <v>28</v>
      </c>
      <c r="J14" s="2" t="s">
        <v>29</v>
      </c>
      <c r="K14" s="2" t="s">
        <v>30</v>
      </c>
      <c r="L14" s="4"/>
    </row>
    <row r="15" spans="1:12" x14ac:dyDescent="0.35">
      <c r="A15" s="1" t="s">
        <v>26</v>
      </c>
      <c r="B15" s="1">
        <v>307558</v>
      </c>
      <c r="C15" s="2" t="s">
        <v>35</v>
      </c>
      <c r="D15" s="1" t="s">
        <v>19</v>
      </c>
      <c r="E15" s="1" t="s">
        <v>24</v>
      </c>
      <c r="F15" s="6">
        <v>359500</v>
      </c>
      <c r="G15" s="6">
        <v>359500</v>
      </c>
      <c r="H15" s="2" t="s">
        <v>27</v>
      </c>
      <c r="I15" s="2" t="s">
        <v>28</v>
      </c>
      <c r="J15" s="2" t="s">
        <v>29</v>
      </c>
      <c r="K15" s="2" t="s">
        <v>30</v>
      </c>
      <c r="L15" s="4"/>
    </row>
    <row r="16" spans="1:12" x14ac:dyDescent="0.35">
      <c r="A16" s="1" t="s">
        <v>26</v>
      </c>
      <c r="B16" s="1">
        <v>308877</v>
      </c>
      <c r="C16" s="2" t="s">
        <v>35</v>
      </c>
      <c r="D16" s="1" t="s">
        <v>20</v>
      </c>
      <c r="E16" s="1" t="s">
        <v>25</v>
      </c>
      <c r="F16" s="6">
        <v>2835710</v>
      </c>
      <c r="G16" s="6">
        <v>1059832</v>
      </c>
      <c r="H16" s="2" t="s">
        <v>27</v>
      </c>
      <c r="I16" s="2" t="s">
        <v>28</v>
      </c>
      <c r="J16" s="2" t="s">
        <v>29</v>
      </c>
      <c r="K16" s="2" t="s">
        <v>30</v>
      </c>
      <c r="L16" s="4"/>
    </row>
    <row r="17" spans="1:12" x14ac:dyDescent="0.35">
      <c r="A17" s="1" t="s">
        <v>26</v>
      </c>
      <c r="B17" s="1">
        <v>310346</v>
      </c>
      <c r="C17" s="2" t="s">
        <v>36</v>
      </c>
      <c r="D17" s="5">
        <v>45688</v>
      </c>
      <c r="E17" s="5">
        <v>45719</v>
      </c>
      <c r="F17" s="6">
        <v>63572240</v>
      </c>
      <c r="G17" s="6">
        <v>63572240</v>
      </c>
      <c r="H17" s="2" t="s">
        <v>27</v>
      </c>
      <c r="I17" s="2" t="s">
        <v>28</v>
      </c>
      <c r="J17" s="2" t="s">
        <v>29</v>
      </c>
      <c r="K17" s="2" t="s">
        <v>30</v>
      </c>
      <c r="L17" s="4"/>
    </row>
    <row r="18" spans="1:12" x14ac:dyDescent="0.35">
      <c r="A18" s="1" t="s">
        <v>26</v>
      </c>
      <c r="B18" s="1">
        <v>310523</v>
      </c>
      <c r="C18" s="2" t="s">
        <v>37</v>
      </c>
      <c r="D18" s="5">
        <v>45689</v>
      </c>
      <c r="E18" s="5">
        <v>45707</v>
      </c>
      <c r="F18" s="6">
        <v>40000</v>
      </c>
      <c r="G18" s="6">
        <v>40000</v>
      </c>
      <c r="H18" s="2" t="s">
        <v>27</v>
      </c>
      <c r="I18" s="2" t="s">
        <v>28</v>
      </c>
      <c r="J18" s="2" t="s">
        <v>29</v>
      </c>
      <c r="K18" s="2" t="s">
        <v>30</v>
      </c>
      <c r="L18" s="4"/>
    </row>
    <row r="19" spans="1:12" x14ac:dyDescent="0.35">
      <c r="A19" s="1" t="s">
        <v>26</v>
      </c>
      <c r="B19" s="1">
        <v>310540</v>
      </c>
      <c r="C19" s="2" t="s">
        <v>37</v>
      </c>
      <c r="D19" s="5">
        <v>45701</v>
      </c>
      <c r="E19" s="5">
        <v>45707</v>
      </c>
      <c r="F19" s="6">
        <v>433989655</v>
      </c>
      <c r="G19" s="6">
        <v>433989655</v>
      </c>
      <c r="H19" s="2" t="s">
        <v>27</v>
      </c>
      <c r="I19" s="2" t="s">
        <v>28</v>
      </c>
      <c r="J19" s="2" t="s">
        <v>29</v>
      </c>
      <c r="K19" s="2" t="s">
        <v>30</v>
      </c>
      <c r="L19" s="4"/>
    </row>
    <row r="20" spans="1:12" x14ac:dyDescent="0.35">
      <c r="A20" s="1" t="s">
        <v>26</v>
      </c>
      <c r="B20" s="1">
        <v>314182</v>
      </c>
      <c r="C20" s="2" t="s">
        <v>36</v>
      </c>
      <c r="D20" s="5">
        <v>45723</v>
      </c>
      <c r="E20" s="5">
        <v>45729</v>
      </c>
      <c r="F20" s="6">
        <v>223482785</v>
      </c>
      <c r="G20" s="6">
        <v>1078737</v>
      </c>
      <c r="H20" s="2" t="s">
        <v>31</v>
      </c>
      <c r="I20" s="2" t="s">
        <v>28</v>
      </c>
      <c r="J20" s="2" t="s">
        <v>29</v>
      </c>
      <c r="K20" s="2" t="s">
        <v>32</v>
      </c>
      <c r="L20" s="4"/>
    </row>
    <row r="21" spans="1:12" x14ac:dyDescent="0.35">
      <c r="A21" s="12" t="s">
        <v>38</v>
      </c>
      <c r="B21" s="13"/>
      <c r="C21" s="13"/>
      <c r="D21" s="13"/>
      <c r="E21" s="14"/>
      <c r="F21" s="9">
        <f>SUM(F3:F20)</f>
        <v>1059113920</v>
      </c>
      <c r="G21" s="9">
        <f>SUM(G3:G20)</f>
        <v>648391939</v>
      </c>
      <c r="H21" s="8"/>
      <c r="I21" s="8"/>
      <c r="J21" s="8"/>
      <c r="K21" s="8"/>
    </row>
    <row r="24" spans="1:12" x14ac:dyDescent="0.35">
      <c r="A24" s="10" t="s">
        <v>39</v>
      </c>
    </row>
    <row r="25" spans="1:12" x14ac:dyDescent="0.35">
      <c r="A25" s="10" t="s">
        <v>40</v>
      </c>
    </row>
    <row r="26" spans="1:12" x14ac:dyDescent="0.35">
      <c r="A26" s="10" t="s">
        <v>41</v>
      </c>
    </row>
    <row r="27" spans="1:12" x14ac:dyDescent="0.35">
      <c r="A27" s="10" t="s">
        <v>42</v>
      </c>
    </row>
    <row r="28" spans="1:12" x14ac:dyDescent="0.35">
      <c r="A28" s="11">
        <v>45776</v>
      </c>
    </row>
  </sheetData>
  <sortState ref="A3:K20">
    <sortCondition ref="B3:B20"/>
  </sortState>
  <mergeCells count="1">
    <mergeCell ref="A21:E21"/>
  </mergeCells>
  <dataValidations count="1">
    <dataValidation type="whole" operator="greaterThan" allowBlank="1" showInputMessage="1" showErrorMessage="1" errorTitle="DATO ERRADO" error="El valor debe ser diferente de cero" sqref="F2:G2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109" t="s">
        <v>218</v>
      </c>
      <c r="B3" t="s">
        <v>216</v>
      </c>
      <c r="C3" t="s">
        <v>217</v>
      </c>
    </row>
    <row r="4" spans="1:3" x14ac:dyDescent="0.35">
      <c r="A4" s="110" t="s">
        <v>179</v>
      </c>
      <c r="B4" s="108">
        <v>2</v>
      </c>
      <c r="C4" s="108">
        <v>6104345</v>
      </c>
    </row>
    <row r="5" spans="1:3" x14ac:dyDescent="0.35">
      <c r="A5" s="110" t="s">
        <v>100</v>
      </c>
      <c r="B5" s="108">
        <v>7</v>
      </c>
      <c r="C5" s="108">
        <v>33267000</v>
      </c>
    </row>
    <row r="6" spans="1:3" x14ac:dyDescent="0.35">
      <c r="A6" s="110" t="s">
        <v>131</v>
      </c>
      <c r="B6" s="108">
        <v>4</v>
      </c>
      <c r="C6" s="108">
        <v>574082525</v>
      </c>
    </row>
    <row r="7" spans="1:3" x14ac:dyDescent="0.35">
      <c r="A7" s="110" t="s">
        <v>147</v>
      </c>
      <c r="B7" s="108">
        <v>1</v>
      </c>
      <c r="C7" s="108">
        <v>40000</v>
      </c>
    </row>
    <row r="8" spans="1:3" x14ac:dyDescent="0.35">
      <c r="A8" s="110" t="s">
        <v>150</v>
      </c>
      <c r="B8" s="108">
        <v>2</v>
      </c>
      <c r="C8" s="108">
        <v>31925037</v>
      </c>
    </row>
    <row r="9" spans="1:3" x14ac:dyDescent="0.35">
      <c r="A9" s="110" t="s">
        <v>159</v>
      </c>
      <c r="B9" s="108">
        <v>2</v>
      </c>
      <c r="C9" s="108">
        <v>2973032</v>
      </c>
    </row>
    <row r="10" spans="1:3" x14ac:dyDescent="0.35">
      <c r="A10" s="110" t="s">
        <v>219</v>
      </c>
      <c r="B10" s="108">
        <v>18</v>
      </c>
      <c r="C10" s="108">
        <v>648391939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20"/>
  <sheetViews>
    <sheetView showGridLines="0" topLeftCell="AX1" workbookViewId="0">
      <selection activeCell="BF1" sqref="BF1"/>
    </sheetView>
  </sheetViews>
  <sheetFormatPr baseColWidth="10" defaultRowHeight="14.5" x14ac:dyDescent="0.35"/>
  <cols>
    <col min="10" max="10" width="11.6328125" bestFit="1" customWidth="1"/>
  </cols>
  <sheetData>
    <row r="1" spans="1:65" s="38" customFormat="1" ht="10" x14ac:dyDescent="0.2">
      <c r="A1" s="37">
        <v>45777</v>
      </c>
      <c r="G1" s="39"/>
      <c r="H1" s="37"/>
      <c r="J1" s="40">
        <f>+SUBTOTAL(9,J3:J5792)</f>
        <v>1059113920</v>
      </c>
      <c r="K1" s="40">
        <f>+SUBTOTAL(9,K3:K5792)</f>
        <v>648391939</v>
      </c>
      <c r="P1" s="41">
        <f>+K1-SUM(AY1:BG1)</f>
        <v>0</v>
      </c>
      <c r="Q1" s="42"/>
      <c r="R1" s="40">
        <f>+SUBTOTAL(9,R3:R5792)</f>
        <v>32371145.600000001</v>
      </c>
      <c r="S1" s="42"/>
      <c r="T1" s="42"/>
      <c r="U1" s="42"/>
      <c r="V1" s="42"/>
      <c r="W1" s="42"/>
      <c r="X1" s="43"/>
      <c r="Y1" s="43"/>
      <c r="Z1" s="43"/>
      <c r="AA1" s="43"/>
      <c r="AB1" s="42"/>
      <c r="AC1" s="42"/>
      <c r="AD1" s="40">
        <f t="shared" ref="AD1:AK1" si="0">+SUBTOTAL(9,AD3:AD5792)</f>
        <v>1136980680</v>
      </c>
      <c r="AE1" s="40">
        <f t="shared" si="0"/>
        <v>1102728277</v>
      </c>
      <c r="AF1" s="40">
        <f t="shared" si="0"/>
        <v>7364840</v>
      </c>
      <c r="AG1" s="40">
        <f t="shared" si="0"/>
        <v>24632225</v>
      </c>
      <c r="AH1" s="40">
        <f t="shared" si="0"/>
        <v>0</v>
      </c>
      <c r="AI1" s="40">
        <f t="shared" si="0"/>
        <v>765400</v>
      </c>
      <c r="AJ1" s="40">
        <f t="shared" si="0"/>
        <v>0</v>
      </c>
      <c r="AK1" s="40">
        <f t="shared" si="0"/>
        <v>33776900</v>
      </c>
      <c r="AL1" s="42"/>
      <c r="AM1" s="42"/>
      <c r="AN1" s="42"/>
      <c r="AO1" s="42"/>
      <c r="AP1" s="40">
        <f t="shared" ref="AP1:AR1" si="1">+SUBTOTAL(9,AP3:AP5792)</f>
        <v>4035444</v>
      </c>
      <c r="AQ1" s="40">
        <f t="shared" si="1"/>
        <v>194407367</v>
      </c>
      <c r="AR1" s="40">
        <f t="shared" si="1"/>
        <v>115201400</v>
      </c>
      <c r="AS1" s="44"/>
      <c r="AT1" s="42"/>
      <c r="AU1" s="42"/>
      <c r="AV1" s="42"/>
      <c r="AW1" s="42"/>
      <c r="AX1" s="42"/>
      <c r="AY1" s="40">
        <f t="shared" ref="AY1:BH1" si="2">+SUBTOTAL(9,AY3:AY5792)</f>
        <v>6104345</v>
      </c>
      <c r="AZ1" s="40">
        <f t="shared" si="2"/>
        <v>33267000</v>
      </c>
      <c r="BA1" s="40">
        <f t="shared" si="2"/>
        <v>40000</v>
      </c>
      <c r="BB1" s="40">
        <f t="shared" si="2"/>
        <v>0</v>
      </c>
      <c r="BC1" s="40">
        <f t="shared" si="2"/>
        <v>0</v>
      </c>
      <c r="BD1" s="40">
        <f t="shared" si="2"/>
        <v>765400</v>
      </c>
      <c r="BE1" s="40">
        <f t="shared" si="2"/>
        <v>34132669</v>
      </c>
      <c r="BF1" s="40">
        <f t="shared" si="2"/>
        <v>574082525</v>
      </c>
      <c r="BG1" s="40">
        <f t="shared" si="2"/>
        <v>0</v>
      </c>
      <c r="BH1" s="40">
        <f t="shared" si="2"/>
        <v>182541055</v>
      </c>
      <c r="BI1" s="41"/>
      <c r="BJ1" s="42"/>
      <c r="BK1" s="43"/>
      <c r="BL1" s="42"/>
      <c r="BM1" s="41"/>
    </row>
    <row r="2" spans="1:65" ht="30" x14ac:dyDescent="0.35">
      <c r="A2" s="15" t="s">
        <v>43</v>
      </c>
      <c r="B2" s="15" t="s">
        <v>44</v>
      </c>
      <c r="C2" s="15" t="s">
        <v>0</v>
      </c>
      <c r="D2" s="15" t="s">
        <v>1</v>
      </c>
      <c r="E2" s="15" t="s">
        <v>45</v>
      </c>
      <c r="F2" s="15" t="s">
        <v>46</v>
      </c>
      <c r="G2" s="15" t="s">
        <v>2</v>
      </c>
      <c r="H2" s="16" t="s">
        <v>3</v>
      </c>
      <c r="I2" s="15" t="s">
        <v>4</v>
      </c>
      <c r="J2" s="17" t="s">
        <v>5</v>
      </c>
      <c r="K2" s="17" t="s">
        <v>6</v>
      </c>
      <c r="L2" s="15" t="s">
        <v>7</v>
      </c>
      <c r="M2" s="15" t="s">
        <v>47</v>
      </c>
      <c r="N2" s="15" t="s">
        <v>9</v>
      </c>
      <c r="O2" s="15" t="s">
        <v>10</v>
      </c>
      <c r="P2" s="18" t="s">
        <v>48</v>
      </c>
      <c r="Q2" s="19" t="s">
        <v>49</v>
      </c>
      <c r="R2" s="20" t="s">
        <v>50</v>
      </c>
      <c r="S2" s="21" t="s">
        <v>51</v>
      </c>
      <c r="T2" s="22" t="s">
        <v>52</v>
      </c>
      <c r="U2" s="22" t="s">
        <v>53</v>
      </c>
      <c r="V2" s="23" t="s">
        <v>54</v>
      </c>
      <c r="W2" s="24" t="s">
        <v>55</v>
      </c>
      <c r="X2" s="25" t="s">
        <v>56</v>
      </c>
      <c r="Y2" s="25" t="s">
        <v>57</v>
      </c>
      <c r="Z2" s="25" t="s">
        <v>58</v>
      </c>
      <c r="AA2" s="25" t="s">
        <v>59</v>
      </c>
      <c r="AB2" s="24" t="s">
        <v>60</v>
      </c>
      <c r="AC2" s="24" t="s">
        <v>61</v>
      </c>
      <c r="AD2" s="26" t="s">
        <v>62</v>
      </c>
      <c r="AE2" s="26" t="s">
        <v>63</v>
      </c>
      <c r="AF2" s="26" t="s">
        <v>64</v>
      </c>
      <c r="AG2" s="26" t="s">
        <v>65</v>
      </c>
      <c r="AH2" s="26" t="s">
        <v>66</v>
      </c>
      <c r="AI2" s="26" t="s">
        <v>67</v>
      </c>
      <c r="AJ2" s="26" t="s">
        <v>68</v>
      </c>
      <c r="AK2" s="26" t="s">
        <v>69</v>
      </c>
      <c r="AL2" s="24" t="s">
        <v>70</v>
      </c>
      <c r="AM2" s="24" t="s">
        <v>71</v>
      </c>
      <c r="AN2" s="24" t="s">
        <v>72</v>
      </c>
      <c r="AO2" s="24" t="s">
        <v>73</v>
      </c>
      <c r="AP2" s="26" t="s">
        <v>74</v>
      </c>
      <c r="AQ2" s="26" t="s">
        <v>75</v>
      </c>
      <c r="AR2" s="27" t="s">
        <v>76</v>
      </c>
      <c r="AS2" s="28" t="s">
        <v>77</v>
      </c>
      <c r="AT2" s="28" t="s">
        <v>78</v>
      </c>
      <c r="AU2" s="28" t="s">
        <v>79</v>
      </c>
      <c r="AV2" s="28" t="s">
        <v>80</v>
      </c>
      <c r="AW2" s="28" t="s">
        <v>81</v>
      </c>
      <c r="AX2" s="28" t="s">
        <v>82</v>
      </c>
      <c r="AY2" s="29" t="s">
        <v>83</v>
      </c>
      <c r="AZ2" s="29" t="s">
        <v>84</v>
      </c>
      <c r="BA2" s="29" t="s">
        <v>85</v>
      </c>
      <c r="BB2" s="29" t="s">
        <v>86</v>
      </c>
      <c r="BC2" s="29" t="s">
        <v>87</v>
      </c>
      <c r="BD2" s="29" t="s">
        <v>67</v>
      </c>
      <c r="BE2" s="29" t="s">
        <v>88</v>
      </c>
      <c r="BF2" s="29" t="s">
        <v>89</v>
      </c>
      <c r="BG2" s="29" t="s">
        <v>90</v>
      </c>
      <c r="BH2" s="30" t="s">
        <v>91</v>
      </c>
      <c r="BI2" s="30" t="s">
        <v>92</v>
      </c>
      <c r="BJ2" s="31" t="s">
        <v>93</v>
      </c>
      <c r="BK2" s="32" t="s">
        <v>94</v>
      </c>
      <c r="BL2" s="31" t="s">
        <v>95</v>
      </c>
      <c r="BM2" s="30" t="s">
        <v>96</v>
      </c>
    </row>
    <row r="3" spans="1:65" x14ac:dyDescent="0.35">
      <c r="A3" s="33">
        <v>805026250</v>
      </c>
      <c r="B3" s="33" t="s">
        <v>97</v>
      </c>
      <c r="C3" s="33" t="s">
        <v>26</v>
      </c>
      <c r="D3" s="33">
        <v>303975</v>
      </c>
      <c r="E3" s="33" t="s">
        <v>98</v>
      </c>
      <c r="F3" s="33" t="s">
        <v>99</v>
      </c>
      <c r="G3" s="33" t="s">
        <v>34</v>
      </c>
      <c r="H3" s="34">
        <v>45610</v>
      </c>
      <c r="I3" s="34">
        <v>45638</v>
      </c>
      <c r="J3" s="35">
        <v>3024000</v>
      </c>
      <c r="K3" s="35">
        <v>3024000</v>
      </c>
      <c r="L3" s="33" t="s">
        <v>27</v>
      </c>
      <c r="M3" s="33" t="s">
        <v>28</v>
      </c>
      <c r="N3" s="33" t="s">
        <v>29</v>
      </c>
      <c r="O3" s="33" t="s">
        <v>30</v>
      </c>
      <c r="P3" s="33" t="s">
        <v>175</v>
      </c>
      <c r="Q3" s="33" t="s">
        <v>100</v>
      </c>
      <c r="R3" s="36">
        <v>0</v>
      </c>
      <c r="S3" s="33"/>
      <c r="T3" s="33"/>
      <c r="U3" s="33"/>
      <c r="V3" s="33"/>
      <c r="W3" s="33" t="s">
        <v>101</v>
      </c>
      <c r="X3" s="34">
        <v>45612</v>
      </c>
      <c r="Y3" s="34">
        <v>45779</v>
      </c>
      <c r="Z3" s="34"/>
      <c r="AA3" s="34">
        <v>45786</v>
      </c>
      <c r="AB3" s="33">
        <v>-9</v>
      </c>
      <c r="AC3" s="33" t="s">
        <v>102</v>
      </c>
      <c r="AD3" s="36">
        <v>3024000</v>
      </c>
      <c r="AE3" s="36">
        <v>3024000</v>
      </c>
      <c r="AF3" s="36">
        <v>0</v>
      </c>
      <c r="AG3" s="36">
        <v>0</v>
      </c>
      <c r="AH3" s="36">
        <v>0</v>
      </c>
      <c r="AI3" s="36">
        <v>0</v>
      </c>
      <c r="AJ3" s="36">
        <v>0</v>
      </c>
      <c r="AK3" s="36">
        <v>3024000</v>
      </c>
      <c r="AL3" s="33"/>
      <c r="AM3" s="33" t="s">
        <v>103</v>
      </c>
      <c r="AN3" s="33"/>
      <c r="AO3" s="33"/>
      <c r="AP3" s="36">
        <v>0</v>
      </c>
      <c r="AQ3" s="36">
        <v>0</v>
      </c>
      <c r="AR3" s="36">
        <v>3024000</v>
      </c>
      <c r="AS3" s="33" t="s">
        <v>69</v>
      </c>
      <c r="AT3" s="33" t="s">
        <v>104</v>
      </c>
      <c r="AU3" s="33" t="s">
        <v>31</v>
      </c>
      <c r="AV3" s="33" t="s">
        <v>105</v>
      </c>
      <c r="AW3" s="33" t="s">
        <v>29</v>
      </c>
      <c r="AX3" s="33"/>
      <c r="AY3" s="36">
        <v>0</v>
      </c>
      <c r="AZ3" s="36">
        <v>3024000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3"/>
      <c r="BK3" s="34"/>
      <c r="BL3" s="33"/>
      <c r="BM3" s="36">
        <v>0</v>
      </c>
    </row>
    <row r="4" spans="1:65" x14ac:dyDescent="0.35">
      <c r="A4" s="33">
        <v>805026250</v>
      </c>
      <c r="B4" s="33" t="s">
        <v>97</v>
      </c>
      <c r="C4" s="33" t="s">
        <v>26</v>
      </c>
      <c r="D4" s="33">
        <v>304573</v>
      </c>
      <c r="E4" s="33" t="s">
        <v>106</v>
      </c>
      <c r="F4" s="33" t="s">
        <v>107</v>
      </c>
      <c r="G4" s="33" t="s">
        <v>34</v>
      </c>
      <c r="H4" s="34">
        <v>45618</v>
      </c>
      <c r="I4" s="34">
        <v>45638</v>
      </c>
      <c r="J4" s="35">
        <v>7451200</v>
      </c>
      <c r="K4" s="35">
        <v>7451200</v>
      </c>
      <c r="L4" s="33" t="s">
        <v>27</v>
      </c>
      <c r="M4" s="33" t="s">
        <v>28</v>
      </c>
      <c r="N4" s="33" t="s">
        <v>29</v>
      </c>
      <c r="O4" s="33" t="s">
        <v>30</v>
      </c>
      <c r="P4" s="33" t="s">
        <v>175</v>
      </c>
      <c r="Q4" s="33" t="s">
        <v>100</v>
      </c>
      <c r="R4" s="36">
        <v>0</v>
      </c>
      <c r="S4" s="33"/>
      <c r="T4" s="33"/>
      <c r="U4" s="33"/>
      <c r="V4" s="33"/>
      <c r="W4" s="33" t="s">
        <v>101</v>
      </c>
      <c r="X4" s="34">
        <v>45618</v>
      </c>
      <c r="Y4" s="34">
        <v>45638</v>
      </c>
      <c r="Z4" s="34"/>
      <c r="AA4" s="34">
        <v>45652</v>
      </c>
      <c r="AB4" s="33">
        <v>125</v>
      </c>
      <c r="AC4" s="33" t="s">
        <v>108</v>
      </c>
      <c r="AD4" s="36">
        <v>7451200</v>
      </c>
      <c r="AE4" s="36">
        <v>7451200</v>
      </c>
      <c r="AF4" s="36">
        <v>0</v>
      </c>
      <c r="AG4" s="36">
        <v>0</v>
      </c>
      <c r="AH4" s="36">
        <v>0</v>
      </c>
      <c r="AI4" s="36">
        <v>0</v>
      </c>
      <c r="AJ4" s="36">
        <v>0</v>
      </c>
      <c r="AK4" s="36">
        <v>7451200</v>
      </c>
      <c r="AL4" s="33"/>
      <c r="AM4" s="33" t="s">
        <v>109</v>
      </c>
      <c r="AN4" s="33"/>
      <c r="AO4" s="33"/>
      <c r="AP4" s="36">
        <v>0</v>
      </c>
      <c r="AQ4" s="36">
        <v>0</v>
      </c>
      <c r="AR4" s="36">
        <v>7451200</v>
      </c>
      <c r="AS4" s="33" t="s">
        <v>69</v>
      </c>
      <c r="AT4" s="33" t="s">
        <v>109</v>
      </c>
      <c r="AU4" s="33" t="s">
        <v>31</v>
      </c>
      <c r="AV4" s="33" t="s">
        <v>105</v>
      </c>
      <c r="AW4" s="33" t="s">
        <v>29</v>
      </c>
      <c r="AX4" s="33"/>
      <c r="AY4" s="36">
        <v>0</v>
      </c>
      <c r="AZ4" s="36">
        <v>7451200</v>
      </c>
      <c r="BA4" s="36">
        <v>0</v>
      </c>
      <c r="BB4" s="36">
        <v>0</v>
      </c>
      <c r="BC4" s="36">
        <v>0</v>
      </c>
      <c r="BD4" s="36">
        <v>0</v>
      </c>
      <c r="BE4" s="36">
        <v>0</v>
      </c>
      <c r="BF4" s="36">
        <v>0</v>
      </c>
      <c r="BG4" s="36">
        <v>0</v>
      </c>
      <c r="BH4" s="36">
        <v>0</v>
      </c>
      <c r="BI4" s="36">
        <v>0</v>
      </c>
      <c r="BJ4" s="33"/>
      <c r="BK4" s="34"/>
      <c r="BL4" s="33"/>
      <c r="BM4" s="36">
        <v>0</v>
      </c>
    </row>
    <row r="5" spans="1:65" x14ac:dyDescent="0.35">
      <c r="A5" s="33">
        <v>805026250</v>
      </c>
      <c r="B5" s="33" t="s">
        <v>97</v>
      </c>
      <c r="C5" s="33" t="s">
        <v>26</v>
      </c>
      <c r="D5" s="33">
        <v>304584</v>
      </c>
      <c r="E5" s="33" t="s">
        <v>110</v>
      </c>
      <c r="F5" s="33" t="s">
        <v>111</v>
      </c>
      <c r="G5" s="33" t="s">
        <v>34</v>
      </c>
      <c r="H5" s="34">
        <v>45618</v>
      </c>
      <c r="I5" s="34">
        <v>45638</v>
      </c>
      <c r="J5" s="35">
        <v>2491000</v>
      </c>
      <c r="K5" s="35">
        <v>2491000</v>
      </c>
      <c r="L5" s="33" t="s">
        <v>27</v>
      </c>
      <c r="M5" s="33" t="s">
        <v>28</v>
      </c>
      <c r="N5" s="33" t="s">
        <v>29</v>
      </c>
      <c r="O5" s="33" t="s">
        <v>30</v>
      </c>
      <c r="P5" s="33" t="s">
        <v>175</v>
      </c>
      <c r="Q5" s="33" t="s">
        <v>100</v>
      </c>
      <c r="R5" s="36">
        <v>0</v>
      </c>
      <c r="S5" s="33"/>
      <c r="T5" s="33"/>
      <c r="U5" s="33"/>
      <c r="V5" s="33"/>
      <c r="W5" s="33" t="s">
        <v>101</v>
      </c>
      <c r="X5" s="34">
        <v>45618</v>
      </c>
      <c r="Y5" s="34">
        <v>45638</v>
      </c>
      <c r="Z5" s="34"/>
      <c r="AA5" s="34">
        <v>45652</v>
      </c>
      <c r="AB5" s="33">
        <v>125</v>
      </c>
      <c r="AC5" s="33" t="s">
        <v>108</v>
      </c>
      <c r="AD5" s="36">
        <v>2491000</v>
      </c>
      <c r="AE5" s="36">
        <v>2491000</v>
      </c>
      <c r="AF5" s="36">
        <v>0</v>
      </c>
      <c r="AG5" s="36">
        <v>0</v>
      </c>
      <c r="AH5" s="36">
        <v>0</v>
      </c>
      <c r="AI5" s="36">
        <v>0</v>
      </c>
      <c r="AJ5" s="36">
        <v>0</v>
      </c>
      <c r="AK5" s="36">
        <v>2491000</v>
      </c>
      <c r="AL5" s="33"/>
      <c r="AM5" s="33" t="s">
        <v>112</v>
      </c>
      <c r="AN5" s="33"/>
      <c r="AO5" s="33"/>
      <c r="AP5" s="36">
        <v>0</v>
      </c>
      <c r="AQ5" s="36">
        <v>0</v>
      </c>
      <c r="AR5" s="36">
        <v>2491000</v>
      </c>
      <c r="AS5" s="33" t="s">
        <v>69</v>
      </c>
      <c r="AT5" s="33" t="s">
        <v>112</v>
      </c>
      <c r="AU5" s="33" t="s">
        <v>31</v>
      </c>
      <c r="AV5" s="33" t="s">
        <v>105</v>
      </c>
      <c r="AW5" s="33" t="s">
        <v>29</v>
      </c>
      <c r="AX5" s="33"/>
      <c r="AY5" s="36">
        <v>0</v>
      </c>
      <c r="AZ5" s="36">
        <v>2491000</v>
      </c>
      <c r="BA5" s="36">
        <v>0</v>
      </c>
      <c r="BB5" s="36">
        <v>0</v>
      </c>
      <c r="BC5" s="36">
        <v>0</v>
      </c>
      <c r="BD5" s="36">
        <v>0</v>
      </c>
      <c r="BE5" s="36">
        <v>0</v>
      </c>
      <c r="BF5" s="36">
        <v>0</v>
      </c>
      <c r="BG5" s="36">
        <v>0</v>
      </c>
      <c r="BH5" s="36">
        <v>0</v>
      </c>
      <c r="BI5" s="36">
        <v>0</v>
      </c>
      <c r="BJ5" s="33"/>
      <c r="BK5" s="34"/>
      <c r="BL5" s="33"/>
      <c r="BM5" s="36">
        <v>0</v>
      </c>
    </row>
    <row r="6" spans="1:65" x14ac:dyDescent="0.35">
      <c r="A6" s="33">
        <v>805026250</v>
      </c>
      <c r="B6" s="33" t="s">
        <v>97</v>
      </c>
      <c r="C6" s="33" t="s">
        <v>26</v>
      </c>
      <c r="D6" s="33">
        <v>304736</v>
      </c>
      <c r="E6" s="33" t="s">
        <v>113</v>
      </c>
      <c r="F6" s="33" t="s">
        <v>114</v>
      </c>
      <c r="G6" s="33" t="s">
        <v>34</v>
      </c>
      <c r="H6" s="34">
        <v>45619</v>
      </c>
      <c r="I6" s="34">
        <v>45637</v>
      </c>
      <c r="J6" s="35">
        <v>7707300</v>
      </c>
      <c r="K6" s="35">
        <v>7707300</v>
      </c>
      <c r="L6" s="33" t="s">
        <v>27</v>
      </c>
      <c r="M6" s="33" t="s">
        <v>28</v>
      </c>
      <c r="N6" s="33" t="s">
        <v>29</v>
      </c>
      <c r="O6" s="33" t="s">
        <v>30</v>
      </c>
      <c r="P6" s="33" t="s">
        <v>175</v>
      </c>
      <c r="Q6" s="33" t="s">
        <v>100</v>
      </c>
      <c r="R6" s="36">
        <v>0</v>
      </c>
      <c r="S6" s="33"/>
      <c r="T6" s="33"/>
      <c r="U6" s="33"/>
      <c r="V6" s="33"/>
      <c r="W6" s="33" t="s">
        <v>101</v>
      </c>
      <c r="X6" s="34">
        <v>45619</v>
      </c>
      <c r="Y6" s="34">
        <v>45639</v>
      </c>
      <c r="Z6" s="34"/>
      <c r="AA6" s="34">
        <v>45652</v>
      </c>
      <c r="AB6" s="33">
        <v>125</v>
      </c>
      <c r="AC6" s="33" t="s">
        <v>108</v>
      </c>
      <c r="AD6" s="36">
        <v>8148900</v>
      </c>
      <c r="AE6" s="36">
        <v>8148900</v>
      </c>
      <c r="AF6" s="36">
        <v>0</v>
      </c>
      <c r="AG6" s="36">
        <v>0</v>
      </c>
      <c r="AH6" s="36">
        <v>0</v>
      </c>
      <c r="AI6" s="36">
        <v>0</v>
      </c>
      <c r="AJ6" s="36">
        <v>0</v>
      </c>
      <c r="AK6" s="36">
        <v>8148900</v>
      </c>
      <c r="AL6" s="33"/>
      <c r="AM6" s="33" t="s">
        <v>115</v>
      </c>
      <c r="AN6" s="33"/>
      <c r="AO6" s="33"/>
      <c r="AP6" s="36">
        <v>0</v>
      </c>
      <c r="AQ6" s="36">
        <v>0</v>
      </c>
      <c r="AR6" s="36">
        <v>8148900</v>
      </c>
      <c r="AS6" s="33" t="s">
        <v>69</v>
      </c>
      <c r="AT6" s="33" t="s">
        <v>116</v>
      </c>
      <c r="AU6" s="33" t="s">
        <v>31</v>
      </c>
      <c r="AV6" s="33" t="s">
        <v>105</v>
      </c>
      <c r="AW6" s="33" t="s">
        <v>29</v>
      </c>
      <c r="AX6" s="33"/>
      <c r="AY6" s="36">
        <v>0</v>
      </c>
      <c r="AZ6" s="36">
        <v>7707300</v>
      </c>
      <c r="BA6" s="36">
        <v>0</v>
      </c>
      <c r="BB6" s="36">
        <v>0</v>
      </c>
      <c r="BC6" s="36">
        <v>0</v>
      </c>
      <c r="BD6" s="36">
        <v>0</v>
      </c>
      <c r="BE6" s="36">
        <v>0</v>
      </c>
      <c r="BF6" s="36">
        <v>0</v>
      </c>
      <c r="BG6" s="36">
        <v>0</v>
      </c>
      <c r="BH6" s="36">
        <v>0</v>
      </c>
      <c r="BI6" s="36">
        <v>0</v>
      </c>
      <c r="BJ6" s="33"/>
      <c r="BK6" s="34"/>
      <c r="BL6" s="33"/>
      <c r="BM6" s="36">
        <v>0</v>
      </c>
    </row>
    <row r="7" spans="1:65" x14ac:dyDescent="0.35">
      <c r="A7" s="33">
        <v>805026250</v>
      </c>
      <c r="B7" s="33" t="s">
        <v>97</v>
      </c>
      <c r="C7" s="33" t="s">
        <v>26</v>
      </c>
      <c r="D7" s="33">
        <v>305747</v>
      </c>
      <c r="E7" s="33" t="s">
        <v>117</v>
      </c>
      <c r="F7" s="33" t="s">
        <v>118</v>
      </c>
      <c r="G7" s="33" t="s">
        <v>34</v>
      </c>
      <c r="H7" s="34">
        <v>45626</v>
      </c>
      <c r="I7" s="34">
        <v>45638</v>
      </c>
      <c r="J7" s="35">
        <v>8096200</v>
      </c>
      <c r="K7" s="35">
        <v>8096200</v>
      </c>
      <c r="L7" s="33" t="s">
        <v>27</v>
      </c>
      <c r="M7" s="33" t="s">
        <v>28</v>
      </c>
      <c r="N7" s="33" t="s">
        <v>29</v>
      </c>
      <c r="O7" s="33" t="s">
        <v>30</v>
      </c>
      <c r="P7" s="33" t="s">
        <v>175</v>
      </c>
      <c r="Q7" s="33" t="s">
        <v>100</v>
      </c>
      <c r="R7" s="36">
        <v>0</v>
      </c>
      <c r="S7" s="33"/>
      <c r="T7" s="33"/>
      <c r="U7" s="33"/>
      <c r="V7" s="33"/>
      <c r="W7" s="33" t="s">
        <v>101</v>
      </c>
      <c r="X7" s="34">
        <v>45626</v>
      </c>
      <c r="Y7" s="34">
        <v>45638</v>
      </c>
      <c r="Z7" s="34"/>
      <c r="AA7" s="34">
        <v>45653</v>
      </c>
      <c r="AB7" s="33">
        <v>124</v>
      </c>
      <c r="AC7" s="33" t="s">
        <v>108</v>
      </c>
      <c r="AD7" s="36">
        <v>8524000</v>
      </c>
      <c r="AE7" s="36">
        <v>8524000</v>
      </c>
      <c r="AF7" s="36">
        <v>0</v>
      </c>
      <c r="AG7" s="36">
        <v>0</v>
      </c>
      <c r="AH7" s="36">
        <v>0</v>
      </c>
      <c r="AI7" s="36">
        <v>0</v>
      </c>
      <c r="AJ7" s="36">
        <v>0</v>
      </c>
      <c r="AK7" s="36">
        <v>8524000</v>
      </c>
      <c r="AL7" s="33"/>
      <c r="AM7" s="33" t="s">
        <v>119</v>
      </c>
      <c r="AN7" s="33"/>
      <c r="AO7" s="33"/>
      <c r="AP7" s="36">
        <v>0</v>
      </c>
      <c r="AQ7" s="36">
        <v>0</v>
      </c>
      <c r="AR7" s="36">
        <v>8524000</v>
      </c>
      <c r="AS7" s="33" t="s">
        <v>69</v>
      </c>
      <c r="AT7" s="33" t="s">
        <v>119</v>
      </c>
      <c r="AU7" s="33" t="s">
        <v>31</v>
      </c>
      <c r="AV7" s="33" t="s">
        <v>105</v>
      </c>
      <c r="AW7" s="33" t="s">
        <v>29</v>
      </c>
      <c r="AX7" s="33"/>
      <c r="AY7" s="36">
        <v>0</v>
      </c>
      <c r="AZ7" s="36">
        <v>8096200</v>
      </c>
      <c r="BA7" s="36">
        <v>0</v>
      </c>
      <c r="BB7" s="36">
        <v>0</v>
      </c>
      <c r="BC7" s="36">
        <v>0</v>
      </c>
      <c r="BD7" s="36">
        <v>0</v>
      </c>
      <c r="BE7" s="36">
        <v>0</v>
      </c>
      <c r="BF7" s="36">
        <v>0</v>
      </c>
      <c r="BG7" s="36">
        <v>0</v>
      </c>
      <c r="BH7" s="36">
        <v>0</v>
      </c>
      <c r="BI7" s="36">
        <v>0</v>
      </c>
      <c r="BJ7" s="33"/>
      <c r="BK7" s="34"/>
      <c r="BL7" s="33"/>
      <c r="BM7" s="36">
        <v>0</v>
      </c>
    </row>
    <row r="8" spans="1:65" x14ac:dyDescent="0.35">
      <c r="A8" s="33">
        <v>805026250</v>
      </c>
      <c r="B8" s="33" t="s">
        <v>97</v>
      </c>
      <c r="C8" s="33" t="s">
        <v>26</v>
      </c>
      <c r="D8" s="33">
        <v>305748</v>
      </c>
      <c r="E8" s="33" t="s">
        <v>120</v>
      </c>
      <c r="F8" s="33" t="s">
        <v>121</v>
      </c>
      <c r="G8" s="33" t="s">
        <v>34</v>
      </c>
      <c r="H8" s="34">
        <v>45626</v>
      </c>
      <c r="I8" s="34">
        <v>45638</v>
      </c>
      <c r="J8" s="35">
        <v>4137800</v>
      </c>
      <c r="K8" s="35">
        <v>4137800</v>
      </c>
      <c r="L8" s="33" t="s">
        <v>27</v>
      </c>
      <c r="M8" s="33" t="s">
        <v>28</v>
      </c>
      <c r="N8" s="33" t="s">
        <v>29</v>
      </c>
      <c r="O8" s="33" t="s">
        <v>30</v>
      </c>
      <c r="P8" s="33" t="s">
        <v>175</v>
      </c>
      <c r="Q8" s="33" t="s">
        <v>100</v>
      </c>
      <c r="R8" s="36">
        <v>0</v>
      </c>
      <c r="S8" s="33"/>
      <c r="T8" s="33"/>
      <c r="U8" s="33"/>
      <c r="V8" s="33"/>
      <c r="W8" s="33" t="s">
        <v>101</v>
      </c>
      <c r="X8" s="34">
        <v>45626</v>
      </c>
      <c r="Y8" s="34">
        <v>45638</v>
      </c>
      <c r="Z8" s="34"/>
      <c r="AA8" s="34">
        <v>45652</v>
      </c>
      <c r="AB8" s="33">
        <v>125</v>
      </c>
      <c r="AC8" s="33" t="s">
        <v>108</v>
      </c>
      <c r="AD8" s="36">
        <v>4137800</v>
      </c>
      <c r="AE8" s="36">
        <v>4137800</v>
      </c>
      <c r="AF8" s="36">
        <v>0</v>
      </c>
      <c r="AG8" s="36">
        <v>0</v>
      </c>
      <c r="AH8" s="36">
        <v>0</v>
      </c>
      <c r="AI8" s="36">
        <v>0</v>
      </c>
      <c r="AJ8" s="36">
        <v>0</v>
      </c>
      <c r="AK8" s="36">
        <v>4137800</v>
      </c>
      <c r="AL8" s="33"/>
      <c r="AM8" s="33" t="s">
        <v>122</v>
      </c>
      <c r="AN8" s="33"/>
      <c r="AO8" s="33"/>
      <c r="AP8" s="36">
        <v>0</v>
      </c>
      <c r="AQ8" s="36">
        <v>0</v>
      </c>
      <c r="AR8" s="36">
        <v>4137800</v>
      </c>
      <c r="AS8" s="33" t="s">
        <v>69</v>
      </c>
      <c r="AT8" s="33" t="s">
        <v>123</v>
      </c>
      <c r="AU8" s="33" t="s">
        <v>31</v>
      </c>
      <c r="AV8" s="33" t="s">
        <v>105</v>
      </c>
      <c r="AW8" s="33" t="s">
        <v>29</v>
      </c>
      <c r="AX8" s="33"/>
      <c r="AY8" s="36">
        <v>0</v>
      </c>
      <c r="AZ8" s="36">
        <v>4137800</v>
      </c>
      <c r="BA8" s="36">
        <v>0</v>
      </c>
      <c r="BB8" s="36">
        <v>0</v>
      </c>
      <c r="BC8" s="36">
        <v>0</v>
      </c>
      <c r="BD8" s="36">
        <v>0</v>
      </c>
      <c r="BE8" s="36">
        <v>0</v>
      </c>
      <c r="BF8" s="36">
        <v>0</v>
      </c>
      <c r="BG8" s="36">
        <v>0</v>
      </c>
      <c r="BH8" s="36">
        <v>0</v>
      </c>
      <c r="BI8" s="36">
        <v>0</v>
      </c>
      <c r="BJ8" s="33"/>
      <c r="BK8" s="34"/>
      <c r="BL8" s="33"/>
      <c r="BM8" s="36">
        <v>0</v>
      </c>
    </row>
    <row r="9" spans="1:65" x14ac:dyDescent="0.35">
      <c r="A9" s="33">
        <v>805026250</v>
      </c>
      <c r="B9" s="33" t="s">
        <v>97</v>
      </c>
      <c r="C9" s="33" t="s">
        <v>26</v>
      </c>
      <c r="D9" s="33">
        <v>307558</v>
      </c>
      <c r="E9" s="33" t="s">
        <v>124</v>
      </c>
      <c r="F9" s="33" t="s">
        <v>125</v>
      </c>
      <c r="G9" s="33" t="s">
        <v>35</v>
      </c>
      <c r="H9" s="34">
        <v>45657</v>
      </c>
      <c r="I9" s="34">
        <v>45673</v>
      </c>
      <c r="J9" s="35">
        <v>359500</v>
      </c>
      <c r="K9" s="35">
        <v>359500</v>
      </c>
      <c r="L9" s="33" t="s">
        <v>27</v>
      </c>
      <c r="M9" s="33" t="s">
        <v>28</v>
      </c>
      <c r="N9" s="33" t="s">
        <v>29</v>
      </c>
      <c r="O9" s="33" t="s">
        <v>30</v>
      </c>
      <c r="P9" s="33" t="s">
        <v>175</v>
      </c>
      <c r="Q9" s="33" t="s">
        <v>100</v>
      </c>
      <c r="R9" s="36">
        <v>0</v>
      </c>
      <c r="S9" s="33"/>
      <c r="T9" s="33"/>
      <c r="U9" s="33"/>
      <c r="V9" s="33"/>
      <c r="W9" s="33" t="s">
        <v>126</v>
      </c>
      <c r="X9" s="34">
        <v>45657</v>
      </c>
      <c r="Y9" s="34"/>
      <c r="Z9" s="34"/>
      <c r="AA9" s="34"/>
      <c r="AB9" s="33" t="s">
        <v>127</v>
      </c>
      <c r="AC9" s="33" t="s">
        <v>127</v>
      </c>
      <c r="AD9" s="36">
        <v>364000</v>
      </c>
      <c r="AE9" s="36">
        <v>364000</v>
      </c>
      <c r="AF9" s="36">
        <v>0</v>
      </c>
      <c r="AG9" s="36">
        <v>0</v>
      </c>
      <c r="AH9" s="36">
        <v>0</v>
      </c>
      <c r="AI9" s="36">
        <v>0</v>
      </c>
      <c r="AJ9" s="36">
        <v>0</v>
      </c>
      <c r="AK9" s="36">
        <v>0</v>
      </c>
      <c r="AL9" s="33"/>
      <c r="AM9" s="33"/>
      <c r="AN9" s="33"/>
      <c r="AO9" s="33"/>
      <c r="AP9" s="36">
        <v>0</v>
      </c>
      <c r="AQ9" s="36">
        <v>0</v>
      </c>
      <c r="AR9" s="36">
        <v>364000</v>
      </c>
      <c r="AS9" s="33" t="s">
        <v>69</v>
      </c>
      <c r="AT9" s="33" t="s">
        <v>128</v>
      </c>
      <c r="AU9" s="33" t="s">
        <v>31</v>
      </c>
      <c r="AV9" s="33" t="s">
        <v>105</v>
      </c>
      <c r="AW9" s="33" t="s">
        <v>29</v>
      </c>
      <c r="AX9" s="33"/>
      <c r="AY9" s="36">
        <v>0</v>
      </c>
      <c r="AZ9" s="36">
        <v>359500</v>
      </c>
      <c r="BA9" s="36">
        <v>0</v>
      </c>
      <c r="BB9" s="36">
        <v>0</v>
      </c>
      <c r="BC9" s="36">
        <v>0</v>
      </c>
      <c r="BD9" s="36">
        <v>0</v>
      </c>
      <c r="BE9" s="36">
        <v>0</v>
      </c>
      <c r="BF9" s="36">
        <v>0</v>
      </c>
      <c r="BG9" s="36">
        <v>0</v>
      </c>
      <c r="BH9" s="36">
        <v>0</v>
      </c>
      <c r="BI9" s="36">
        <v>0</v>
      </c>
      <c r="BJ9" s="33"/>
      <c r="BK9" s="34"/>
      <c r="BL9" s="33"/>
      <c r="BM9" s="36">
        <v>0</v>
      </c>
    </row>
    <row r="10" spans="1:65" x14ac:dyDescent="0.35">
      <c r="A10" s="33">
        <v>805026250</v>
      </c>
      <c r="B10" s="33" t="s">
        <v>97</v>
      </c>
      <c r="C10" s="33" t="s">
        <v>26</v>
      </c>
      <c r="D10" s="33">
        <v>310346</v>
      </c>
      <c r="E10" s="33" t="s">
        <v>129</v>
      </c>
      <c r="F10" s="33" t="s">
        <v>130</v>
      </c>
      <c r="G10" s="33" t="s">
        <v>36</v>
      </c>
      <c r="H10" s="34">
        <v>45688</v>
      </c>
      <c r="I10" s="34">
        <v>45719</v>
      </c>
      <c r="J10" s="35">
        <v>63572240</v>
      </c>
      <c r="K10" s="35">
        <v>63572240</v>
      </c>
      <c r="L10" s="33" t="s">
        <v>27</v>
      </c>
      <c r="M10" s="33" t="s">
        <v>28</v>
      </c>
      <c r="N10" s="33" t="s">
        <v>29</v>
      </c>
      <c r="O10" s="33" t="s">
        <v>30</v>
      </c>
      <c r="P10" s="33" t="s">
        <v>131</v>
      </c>
      <c r="Q10" s="33" t="s">
        <v>131</v>
      </c>
      <c r="R10" s="36">
        <v>0</v>
      </c>
      <c r="S10" s="33"/>
      <c r="T10" s="33"/>
      <c r="U10" s="33"/>
      <c r="V10" s="33"/>
      <c r="W10" s="33" t="s">
        <v>132</v>
      </c>
      <c r="X10" s="34">
        <v>45688</v>
      </c>
      <c r="Y10" s="34">
        <v>45719</v>
      </c>
      <c r="Z10" s="34"/>
      <c r="AA10" s="34"/>
      <c r="AB10" s="33">
        <v>58</v>
      </c>
      <c r="AC10" s="33" t="s">
        <v>133</v>
      </c>
      <c r="AD10" s="36">
        <v>64993490</v>
      </c>
      <c r="AE10" s="36">
        <v>64993490</v>
      </c>
      <c r="AF10" s="36">
        <v>0</v>
      </c>
      <c r="AG10" s="36">
        <v>0</v>
      </c>
      <c r="AH10" s="36">
        <v>0</v>
      </c>
      <c r="AI10" s="36">
        <v>0</v>
      </c>
      <c r="AJ10" s="36">
        <v>0</v>
      </c>
      <c r="AK10" s="36">
        <v>0</v>
      </c>
      <c r="AL10" s="33"/>
      <c r="AM10" s="33"/>
      <c r="AN10" s="33"/>
      <c r="AO10" s="33"/>
      <c r="AP10" s="36">
        <v>0</v>
      </c>
      <c r="AQ10" s="36">
        <v>0</v>
      </c>
      <c r="AR10" s="36">
        <v>0</v>
      </c>
      <c r="AS10" s="33"/>
      <c r="AT10" s="33"/>
      <c r="AU10" s="33"/>
      <c r="AV10" s="33" t="s">
        <v>105</v>
      </c>
      <c r="AW10" s="33"/>
      <c r="AX10" s="33"/>
      <c r="AY10" s="36">
        <v>0</v>
      </c>
      <c r="AZ10" s="36">
        <v>0</v>
      </c>
      <c r="BA10" s="36">
        <v>0</v>
      </c>
      <c r="BB10" s="36">
        <v>0</v>
      </c>
      <c r="BC10" s="36">
        <v>0</v>
      </c>
      <c r="BD10" s="36">
        <v>0</v>
      </c>
      <c r="BE10" s="36">
        <v>0</v>
      </c>
      <c r="BF10" s="36">
        <v>63572240</v>
      </c>
      <c r="BG10" s="36">
        <v>0</v>
      </c>
      <c r="BH10" s="36">
        <v>0</v>
      </c>
      <c r="BI10" s="36">
        <v>0</v>
      </c>
      <c r="BJ10" s="33"/>
      <c r="BK10" s="34"/>
      <c r="BL10" s="33"/>
      <c r="BM10" s="36">
        <v>0</v>
      </c>
    </row>
    <row r="11" spans="1:65" x14ac:dyDescent="0.35">
      <c r="A11" s="33">
        <v>805026250</v>
      </c>
      <c r="B11" s="33" t="s">
        <v>97</v>
      </c>
      <c r="C11" s="33" t="s">
        <v>26</v>
      </c>
      <c r="D11" s="33">
        <v>310540</v>
      </c>
      <c r="E11" s="33" t="s">
        <v>134</v>
      </c>
      <c r="F11" s="33" t="s">
        <v>135</v>
      </c>
      <c r="G11" s="33" t="s">
        <v>37</v>
      </c>
      <c r="H11" s="34">
        <v>45701</v>
      </c>
      <c r="I11" s="34">
        <v>45707</v>
      </c>
      <c r="J11" s="35">
        <v>433989655</v>
      </c>
      <c r="K11" s="35">
        <v>433989655</v>
      </c>
      <c r="L11" s="33" t="s">
        <v>27</v>
      </c>
      <c r="M11" s="33" t="s">
        <v>28</v>
      </c>
      <c r="N11" s="33" t="s">
        <v>29</v>
      </c>
      <c r="O11" s="33" t="s">
        <v>30</v>
      </c>
      <c r="P11" s="33" t="s">
        <v>131</v>
      </c>
      <c r="Q11" s="33" t="s">
        <v>131</v>
      </c>
      <c r="R11" s="36">
        <v>0</v>
      </c>
      <c r="S11" s="33"/>
      <c r="T11" s="33"/>
      <c r="U11" s="33"/>
      <c r="V11" s="33"/>
      <c r="W11" s="33" t="s">
        <v>132</v>
      </c>
      <c r="X11" s="34">
        <v>45701</v>
      </c>
      <c r="Y11" s="34">
        <v>45719</v>
      </c>
      <c r="Z11" s="34"/>
      <c r="AA11" s="34"/>
      <c r="AB11" s="33">
        <v>58</v>
      </c>
      <c r="AC11" s="33" t="s">
        <v>133</v>
      </c>
      <c r="AD11" s="36">
        <v>480006510</v>
      </c>
      <c r="AE11" s="36">
        <v>480006510</v>
      </c>
      <c r="AF11" s="36">
        <v>0</v>
      </c>
      <c r="AG11" s="36">
        <v>0</v>
      </c>
      <c r="AH11" s="36">
        <v>0</v>
      </c>
      <c r="AI11" s="36">
        <v>0</v>
      </c>
      <c r="AJ11" s="36">
        <v>0</v>
      </c>
      <c r="AK11" s="36">
        <v>0</v>
      </c>
      <c r="AL11" s="33"/>
      <c r="AM11" s="33"/>
      <c r="AN11" s="33"/>
      <c r="AO11" s="33"/>
      <c r="AP11" s="36">
        <v>0</v>
      </c>
      <c r="AQ11" s="36">
        <v>0</v>
      </c>
      <c r="AR11" s="36">
        <v>0</v>
      </c>
      <c r="AS11" s="33"/>
      <c r="AT11" s="33"/>
      <c r="AU11" s="33"/>
      <c r="AV11" s="33" t="s">
        <v>105</v>
      </c>
      <c r="AW11" s="33"/>
      <c r="AX11" s="33"/>
      <c r="AY11" s="36">
        <v>0</v>
      </c>
      <c r="AZ11" s="36">
        <v>0</v>
      </c>
      <c r="BA11" s="36">
        <v>0</v>
      </c>
      <c r="BB11" s="36">
        <v>0</v>
      </c>
      <c r="BC11" s="36">
        <v>0</v>
      </c>
      <c r="BD11" s="36">
        <v>0</v>
      </c>
      <c r="BE11" s="36">
        <v>0</v>
      </c>
      <c r="BF11" s="36">
        <v>433989655</v>
      </c>
      <c r="BG11" s="36">
        <v>0</v>
      </c>
      <c r="BH11" s="36">
        <v>0</v>
      </c>
      <c r="BI11" s="36">
        <v>0</v>
      </c>
      <c r="BJ11" s="33"/>
      <c r="BK11" s="34"/>
      <c r="BL11" s="33"/>
      <c r="BM11" s="36">
        <v>0</v>
      </c>
    </row>
    <row r="12" spans="1:65" x14ac:dyDescent="0.35">
      <c r="A12" s="33">
        <v>805026250</v>
      </c>
      <c r="B12" s="33" t="s">
        <v>97</v>
      </c>
      <c r="C12" s="33" t="s">
        <v>26</v>
      </c>
      <c r="D12" s="33">
        <v>303972</v>
      </c>
      <c r="E12" s="33" t="s">
        <v>136</v>
      </c>
      <c r="F12" s="33" t="s">
        <v>137</v>
      </c>
      <c r="G12" s="33" t="s">
        <v>34</v>
      </c>
      <c r="H12" s="34">
        <v>45610</v>
      </c>
      <c r="I12" s="34">
        <v>45637</v>
      </c>
      <c r="J12" s="35">
        <v>21681700</v>
      </c>
      <c r="K12" s="35">
        <v>21681700</v>
      </c>
      <c r="L12" s="33" t="s">
        <v>27</v>
      </c>
      <c r="M12" s="33" t="s">
        <v>28</v>
      </c>
      <c r="N12" s="33" t="s">
        <v>29</v>
      </c>
      <c r="O12" s="33" t="s">
        <v>30</v>
      </c>
      <c r="P12" s="33" t="s">
        <v>175</v>
      </c>
      <c r="Q12" s="33" t="s">
        <v>131</v>
      </c>
      <c r="R12" s="36">
        <v>0</v>
      </c>
      <c r="S12" s="33"/>
      <c r="T12" s="33"/>
      <c r="U12" s="33"/>
      <c r="V12" s="33"/>
      <c r="W12" s="33" t="s">
        <v>138</v>
      </c>
      <c r="X12" s="34">
        <v>45612</v>
      </c>
      <c r="Y12" s="34">
        <v>45779</v>
      </c>
      <c r="Z12" s="34"/>
      <c r="AA12" s="34"/>
      <c r="AB12" s="33">
        <v>-2</v>
      </c>
      <c r="AC12" s="33" t="s">
        <v>102</v>
      </c>
      <c r="AD12" s="36">
        <v>22365600</v>
      </c>
      <c r="AE12" s="36">
        <v>22365600</v>
      </c>
      <c r="AF12" s="36">
        <v>0</v>
      </c>
      <c r="AG12" s="36">
        <v>0</v>
      </c>
      <c r="AH12" s="36">
        <v>0</v>
      </c>
      <c r="AI12" s="36">
        <v>0</v>
      </c>
      <c r="AJ12" s="36">
        <v>0</v>
      </c>
      <c r="AK12" s="36">
        <v>0</v>
      </c>
      <c r="AL12" s="33"/>
      <c r="AM12" s="33"/>
      <c r="AN12" s="33" t="s">
        <v>139</v>
      </c>
      <c r="AO12" s="33"/>
      <c r="AP12" s="36">
        <v>0</v>
      </c>
      <c r="AQ12" s="36">
        <v>0</v>
      </c>
      <c r="AR12" s="36">
        <v>22365600</v>
      </c>
      <c r="AS12" s="33" t="s">
        <v>69</v>
      </c>
      <c r="AT12" s="33" t="s">
        <v>140</v>
      </c>
      <c r="AU12" s="33" t="s">
        <v>31</v>
      </c>
      <c r="AV12" s="33" t="s">
        <v>105</v>
      </c>
      <c r="AW12" s="33" t="s">
        <v>29</v>
      </c>
      <c r="AX12" s="33"/>
      <c r="AY12" s="36">
        <v>0</v>
      </c>
      <c r="AZ12" s="36">
        <v>0</v>
      </c>
      <c r="BA12" s="36">
        <v>0</v>
      </c>
      <c r="BB12" s="36">
        <v>0</v>
      </c>
      <c r="BC12" s="36">
        <v>0</v>
      </c>
      <c r="BD12" s="36">
        <v>0</v>
      </c>
      <c r="BE12" s="36">
        <v>0</v>
      </c>
      <c r="BF12" s="36">
        <v>21681700</v>
      </c>
      <c r="BG12" s="36">
        <v>0</v>
      </c>
      <c r="BH12" s="36">
        <v>0</v>
      </c>
      <c r="BI12" s="36">
        <v>0</v>
      </c>
      <c r="BJ12" s="33"/>
      <c r="BK12" s="34"/>
      <c r="BL12" s="33"/>
      <c r="BM12" s="36">
        <v>0</v>
      </c>
    </row>
    <row r="13" spans="1:65" x14ac:dyDescent="0.35">
      <c r="A13" s="33">
        <v>805026250</v>
      </c>
      <c r="B13" s="33" t="s">
        <v>97</v>
      </c>
      <c r="C13" s="33" t="s">
        <v>26</v>
      </c>
      <c r="D13" s="33">
        <v>304557</v>
      </c>
      <c r="E13" s="33" t="s">
        <v>141</v>
      </c>
      <c r="F13" s="33" t="s">
        <v>142</v>
      </c>
      <c r="G13" s="33" t="s">
        <v>34</v>
      </c>
      <c r="H13" s="34">
        <v>45618</v>
      </c>
      <c r="I13" s="34">
        <v>45637</v>
      </c>
      <c r="J13" s="35">
        <v>54838930</v>
      </c>
      <c r="K13" s="35">
        <v>54838930</v>
      </c>
      <c r="L13" s="33" t="s">
        <v>27</v>
      </c>
      <c r="M13" s="33" t="s">
        <v>28</v>
      </c>
      <c r="N13" s="33" t="s">
        <v>29</v>
      </c>
      <c r="O13" s="33" t="s">
        <v>30</v>
      </c>
      <c r="P13" s="33" t="s">
        <v>175</v>
      </c>
      <c r="Q13" s="33" t="s">
        <v>131</v>
      </c>
      <c r="R13" s="36">
        <v>0</v>
      </c>
      <c r="S13" s="33"/>
      <c r="T13" s="33"/>
      <c r="U13" s="33"/>
      <c r="V13" s="33"/>
      <c r="W13" s="33" t="s">
        <v>138</v>
      </c>
      <c r="X13" s="34">
        <v>45618</v>
      </c>
      <c r="Y13" s="34">
        <v>45779</v>
      </c>
      <c r="Z13" s="34"/>
      <c r="AA13" s="34"/>
      <c r="AB13" s="33">
        <v>-2</v>
      </c>
      <c r="AC13" s="33" t="s">
        <v>102</v>
      </c>
      <c r="AD13" s="36">
        <v>57929500</v>
      </c>
      <c r="AE13" s="36">
        <v>57929500</v>
      </c>
      <c r="AF13" s="36">
        <v>0</v>
      </c>
      <c r="AG13" s="36">
        <v>0</v>
      </c>
      <c r="AH13" s="36">
        <v>0</v>
      </c>
      <c r="AI13" s="36">
        <v>0</v>
      </c>
      <c r="AJ13" s="36">
        <v>0</v>
      </c>
      <c r="AK13" s="36">
        <v>0</v>
      </c>
      <c r="AL13" s="33"/>
      <c r="AM13" s="33"/>
      <c r="AN13" s="33" t="s">
        <v>143</v>
      </c>
      <c r="AO13" s="33"/>
      <c r="AP13" s="36">
        <v>0</v>
      </c>
      <c r="AQ13" s="36">
        <v>0</v>
      </c>
      <c r="AR13" s="36">
        <v>57929500</v>
      </c>
      <c r="AS13" s="33" t="s">
        <v>69</v>
      </c>
      <c r="AT13" s="33" t="s">
        <v>144</v>
      </c>
      <c r="AU13" s="33" t="s">
        <v>31</v>
      </c>
      <c r="AV13" s="33" t="s">
        <v>105</v>
      </c>
      <c r="AW13" s="33" t="s">
        <v>29</v>
      </c>
      <c r="AX13" s="33"/>
      <c r="AY13" s="36">
        <v>0</v>
      </c>
      <c r="AZ13" s="36">
        <v>0</v>
      </c>
      <c r="BA13" s="36">
        <v>0</v>
      </c>
      <c r="BB13" s="36">
        <v>0</v>
      </c>
      <c r="BC13" s="36">
        <v>0</v>
      </c>
      <c r="BD13" s="36">
        <v>0</v>
      </c>
      <c r="BE13" s="36">
        <v>0</v>
      </c>
      <c r="BF13" s="36">
        <v>54838930</v>
      </c>
      <c r="BG13" s="36">
        <v>0</v>
      </c>
      <c r="BH13" s="36">
        <v>0</v>
      </c>
      <c r="BI13" s="36">
        <v>0</v>
      </c>
      <c r="BJ13" s="33"/>
      <c r="BK13" s="34"/>
      <c r="BL13" s="33"/>
      <c r="BM13" s="36">
        <v>0</v>
      </c>
    </row>
    <row r="14" spans="1:65" x14ac:dyDescent="0.35">
      <c r="A14" s="33">
        <v>805026250</v>
      </c>
      <c r="B14" s="33" t="s">
        <v>97</v>
      </c>
      <c r="C14" s="33" t="s">
        <v>26</v>
      </c>
      <c r="D14" s="33">
        <v>310523</v>
      </c>
      <c r="E14" s="33" t="s">
        <v>145</v>
      </c>
      <c r="F14" s="33" t="s">
        <v>146</v>
      </c>
      <c r="G14" s="33" t="s">
        <v>37</v>
      </c>
      <c r="H14" s="34">
        <v>45689</v>
      </c>
      <c r="I14" s="34">
        <v>45707</v>
      </c>
      <c r="J14" s="35">
        <v>40000</v>
      </c>
      <c r="K14" s="35">
        <v>40000</v>
      </c>
      <c r="L14" s="33" t="s">
        <v>27</v>
      </c>
      <c r="M14" s="33" t="s">
        <v>28</v>
      </c>
      <c r="N14" s="33" t="s">
        <v>29</v>
      </c>
      <c r="O14" s="33" t="s">
        <v>30</v>
      </c>
      <c r="P14" s="33" t="s">
        <v>176</v>
      </c>
      <c r="Q14" s="33" t="s">
        <v>147</v>
      </c>
      <c r="R14" s="36">
        <v>0</v>
      </c>
      <c r="S14" s="33"/>
      <c r="T14" s="33"/>
      <c r="U14" s="33"/>
      <c r="V14" s="33"/>
      <c r="W14" s="33"/>
      <c r="X14" s="34"/>
      <c r="Y14" s="34"/>
      <c r="Z14" s="34"/>
      <c r="AA14" s="34"/>
      <c r="AB14" s="33" t="s">
        <v>127</v>
      </c>
      <c r="AC14" s="33" t="s">
        <v>127</v>
      </c>
      <c r="AD14" s="36">
        <v>0</v>
      </c>
      <c r="AE14" s="36">
        <v>0</v>
      </c>
      <c r="AF14" s="36">
        <v>0</v>
      </c>
      <c r="AG14" s="36">
        <v>0</v>
      </c>
      <c r="AH14" s="36">
        <v>0</v>
      </c>
      <c r="AI14" s="36">
        <v>0</v>
      </c>
      <c r="AJ14" s="36">
        <v>0</v>
      </c>
      <c r="AK14" s="36">
        <v>0</v>
      </c>
      <c r="AL14" s="33"/>
      <c r="AM14" s="33"/>
      <c r="AN14" s="33"/>
      <c r="AO14" s="33"/>
      <c r="AP14" s="36">
        <v>0</v>
      </c>
      <c r="AQ14" s="36">
        <v>0</v>
      </c>
      <c r="AR14" s="36">
        <v>0</v>
      </c>
      <c r="AS14" s="33"/>
      <c r="AT14" s="33"/>
      <c r="AU14" s="33"/>
      <c r="AV14" s="33"/>
      <c r="AW14" s="33"/>
      <c r="AX14" s="33"/>
      <c r="AY14" s="36">
        <v>0</v>
      </c>
      <c r="AZ14" s="36">
        <v>0</v>
      </c>
      <c r="BA14" s="36">
        <v>40000</v>
      </c>
      <c r="BB14" s="36">
        <v>0</v>
      </c>
      <c r="BC14" s="36">
        <v>0</v>
      </c>
      <c r="BD14" s="36">
        <v>0</v>
      </c>
      <c r="BE14" s="36">
        <v>0</v>
      </c>
      <c r="BF14" s="36">
        <v>0</v>
      </c>
      <c r="BG14" s="36">
        <v>0</v>
      </c>
      <c r="BH14" s="36">
        <v>0</v>
      </c>
      <c r="BI14" s="36">
        <v>0</v>
      </c>
      <c r="BJ14" s="33"/>
      <c r="BK14" s="34"/>
      <c r="BL14" s="33"/>
      <c r="BM14" s="36">
        <v>0</v>
      </c>
    </row>
    <row r="15" spans="1:65" x14ac:dyDescent="0.35">
      <c r="A15" s="33">
        <v>805026250</v>
      </c>
      <c r="B15" s="33" t="s">
        <v>97</v>
      </c>
      <c r="C15" s="33" t="s">
        <v>26</v>
      </c>
      <c r="D15" s="33">
        <v>314182</v>
      </c>
      <c r="E15" s="33" t="s">
        <v>148</v>
      </c>
      <c r="F15" s="33" t="s">
        <v>149</v>
      </c>
      <c r="G15" s="33" t="s">
        <v>36</v>
      </c>
      <c r="H15" s="34">
        <v>45723</v>
      </c>
      <c r="I15" s="34">
        <v>45729</v>
      </c>
      <c r="J15" s="35">
        <v>223482785</v>
      </c>
      <c r="K15" s="35">
        <v>1078737</v>
      </c>
      <c r="L15" s="33" t="s">
        <v>31</v>
      </c>
      <c r="M15" s="33" t="s">
        <v>28</v>
      </c>
      <c r="N15" s="33" t="s">
        <v>29</v>
      </c>
      <c r="O15" s="33" t="s">
        <v>32</v>
      </c>
      <c r="P15" s="33" t="s">
        <v>177</v>
      </c>
      <c r="Q15" s="33" t="s">
        <v>150</v>
      </c>
      <c r="R15" s="36">
        <v>0</v>
      </c>
      <c r="S15" s="33"/>
      <c r="T15" s="33"/>
      <c r="U15" s="33"/>
      <c r="V15" s="33"/>
      <c r="W15" s="33" t="s">
        <v>151</v>
      </c>
      <c r="X15" s="34">
        <v>45723</v>
      </c>
      <c r="Y15" s="34">
        <v>45726</v>
      </c>
      <c r="Z15" s="34"/>
      <c r="AA15" s="34"/>
      <c r="AB15" s="33">
        <v>51</v>
      </c>
      <c r="AC15" s="33" t="s">
        <v>133</v>
      </c>
      <c r="AD15" s="36">
        <v>240754670</v>
      </c>
      <c r="AE15" s="36">
        <v>240754670</v>
      </c>
      <c r="AF15" s="36">
        <v>0</v>
      </c>
      <c r="AG15" s="36">
        <v>17271885</v>
      </c>
      <c r="AH15" s="36">
        <v>0</v>
      </c>
      <c r="AI15" s="36">
        <v>0</v>
      </c>
      <c r="AJ15" s="36">
        <v>0</v>
      </c>
      <c r="AK15" s="36">
        <v>0</v>
      </c>
      <c r="AL15" s="33"/>
      <c r="AM15" s="33"/>
      <c r="AN15" s="33"/>
      <c r="AO15" s="33" t="s">
        <v>152</v>
      </c>
      <c r="AP15" s="36">
        <v>0</v>
      </c>
      <c r="AQ15" s="36">
        <v>0</v>
      </c>
      <c r="AR15" s="36">
        <v>0</v>
      </c>
      <c r="AS15" s="33"/>
      <c r="AT15" s="33"/>
      <c r="AU15" s="33"/>
      <c r="AV15" s="33" t="s">
        <v>105</v>
      </c>
      <c r="AW15" s="33"/>
      <c r="AX15" s="33"/>
      <c r="AY15" s="36">
        <v>0</v>
      </c>
      <c r="AZ15" s="36">
        <v>0</v>
      </c>
      <c r="BA15" s="36">
        <v>0</v>
      </c>
      <c r="BB15" s="36">
        <v>0</v>
      </c>
      <c r="BC15" s="36">
        <v>0</v>
      </c>
      <c r="BD15" s="36">
        <v>0</v>
      </c>
      <c r="BE15" s="36">
        <v>1078737</v>
      </c>
      <c r="BF15" s="36">
        <v>0</v>
      </c>
      <c r="BG15" s="36">
        <v>0</v>
      </c>
      <c r="BH15" s="36">
        <v>0</v>
      </c>
      <c r="BI15" s="36">
        <v>0</v>
      </c>
      <c r="BJ15" s="33"/>
      <c r="BK15" s="34"/>
      <c r="BL15" s="33"/>
      <c r="BM15" s="36">
        <v>0</v>
      </c>
    </row>
    <row r="16" spans="1:65" x14ac:dyDescent="0.35">
      <c r="A16" s="33">
        <v>805026250</v>
      </c>
      <c r="B16" s="33" t="s">
        <v>97</v>
      </c>
      <c r="C16" s="33" t="s">
        <v>26</v>
      </c>
      <c r="D16" s="33">
        <v>300955</v>
      </c>
      <c r="E16" s="33" t="s">
        <v>153</v>
      </c>
      <c r="F16" s="33" t="s">
        <v>154</v>
      </c>
      <c r="G16" s="33" t="s">
        <v>33</v>
      </c>
      <c r="H16" s="34">
        <v>45576</v>
      </c>
      <c r="I16" s="34">
        <v>45583</v>
      </c>
      <c r="J16" s="35">
        <v>30846300</v>
      </c>
      <c r="K16" s="35">
        <v>30846300</v>
      </c>
      <c r="L16" s="33" t="s">
        <v>27</v>
      </c>
      <c r="M16" s="33" t="s">
        <v>28</v>
      </c>
      <c r="N16" s="33" t="s">
        <v>29</v>
      </c>
      <c r="O16" s="33" t="s">
        <v>30</v>
      </c>
      <c r="P16" s="33" t="s">
        <v>177</v>
      </c>
      <c r="Q16" s="33" t="s">
        <v>150</v>
      </c>
      <c r="R16" s="36">
        <v>30209374</v>
      </c>
      <c r="S16" s="33">
        <v>1222572876</v>
      </c>
      <c r="T16" s="33"/>
      <c r="U16" s="33"/>
      <c r="V16" s="33"/>
      <c r="W16" s="33" t="s">
        <v>155</v>
      </c>
      <c r="X16" s="34">
        <v>45576</v>
      </c>
      <c r="Y16" s="34">
        <v>45636</v>
      </c>
      <c r="Z16" s="34">
        <v>45653</v>
      </c>
      <c r="AA16" s="34"/>
      <c r="AB16" s="33">
        <v>124</v>
      </c>
      <c r="AC16" s="33" t="s">
        <v>108</v>
      </c>
      <c r="AD16" s="36">
        <v>31846300</v>
      </c>
      <c r="AE16" s="36">
        <v>31846300</v>
      </c>
      <c r="AF16" s="36">
        <v>1000000</v>
      </c>
      <c r="AG16" s="36">
        <v>1000000</v>
      </c>
      <c r="AH16" s="36">
        <v>0</v>
      </c>
      <c r="AI16" s="36">
        <v>0</v>
      </c>
      <c r="AJ16" s="36">
        <v>0</v>
      </c>
      <c r="AK16" s="36">
        <v>0</v>
      </c>
      <c r="AL16" s="33"/>
      <c r="AM16" s="33"/>
      <c r="AN16" s="33"/>
      <c r="AO16" s="33" t="s">
        <v>156</v>
      </c>
      <c r="AP16" s="36">
        <v>636926</v>
      </c>
      <c r="AQ16" s="36">
        <v>30846300</v>
      </c>
      <c r="AR16" s="36">
        <v>0</v>
      </c>
      <c r="AS16" s="33"/>
      <c r="AT16" s="33"/>
      <c r="AU16" s="33"/>
      <c r="AV16" s="33" t="s">
        <v>105</v>
      </c>
      <c r="AW16" s="33"/>
      <c r="AX16" s="33" t="s">
        <v>30</v>
      </c>
      <c r="AY16" s="36">
        <v>0</v>
      </c>
      <c r="AZ16" s="36">
        <v>0</v>
      </c>
      <c r="BA16" s="36">
        <v>0</v>
      </c>
      <c r="BB16" s="36">
        <v>0</v>
      </c>
      <c r="BC16" s="36">
        <v>0</v>
      </c>
      <c r="BD16" s="36">
        <v>0</v>
      </c>
      <c r="BE16" s="36">
        <v>30846300</v>
      </c>
      <c r="BF16" s="36">
        <v>0</v>
      </c>
      <c r="BG16" s="36">
        <v>0</v>
      </c>
      <c r="BH16" s="36">
        <v>0</v>
      </c>
      <c r="BI16" s="36">
        <v>0</v>
      </c>
      <c r="BJ16" s="33"/>
      <c r="BK16" s="34"/>
      <c r="BL16" s="33"/>
      <c r="BM16" s="36">
        <v>0</v>
      </c>
    </row>
    <row r="17" spans="1:65" x14ac:dyDescent="0.35">
      <c r="A17" s="33">
        <v>805026250</v>
      </c>
      <c r="B17" s="33" t="s">
        <v>97</v>
      </c>
      <c r="C17" s="33" t="s">
        <v>26</v>
      </c>
      <c r="D17" s="33">
        <v>308877</v>
      </c>
      <c r="E17" s="33" t="s">
        <v>157</v>
      </c>
      <c r="F17" s="33" t="s">
        <v>158</v>
      </c>
      <c r="G17" s="33" t="s">
        <v>35</v>
      </c>
      <c r="H17" s="34">
        <v>45681</v>
      </c>
      <c r="I17" s="34">
        <v>45684</v>
      </c>
      <c r="J17" s="35">
        <v>2835710</v>
      </c>
      <c r="K17" s="35">
        <v>1059832</v>
      </c>
      <c r="L17" s="33" t="s">
        <v>27</v>
      </c>
      <c r="M17" s="33" t="s">
        <v>28</v>
      </c>
      <c r="N17" s="33" t="s">
        <v>29</v>
      </c>
      <c r="O17" s="33" t="s">
        <v>30</v>
      </c>
      <c r="P17" s="33" t="s">
        <v>178</v>
      </c>
      <c r="Q17" s="33" t="s">
        <v>159</v>
      </c>
      <c r="R17" s="36">
        <v>334431.59999999998</v>
      </c>
      <c r="S17" s="33">
        <v>4800067869</v>
      </c>
      <c r="T17" s="33"/>
      <c r="U17" s="33"/>
      <c r="V17" s="33"/>
      <c r="W17" s="33" t="s">
        <v>160</v>
      </c>
      <c r="X17" s="34">
        <v>45681</v>
      </c>
      <c r="Y17" s="34">
        <v>45691</v>
      </c>
      <c r="Z17" s="34">
        <v>45716</v>
      </c>
      <c r="AA17" s="34"/>
      <c r="AB17" s="33">
        <v>61</v>
      </c>
      <c r="AC17" s="33" t="s">
        <v>161</v>
      </c>
      <c r="AD17" s="36">
        <v>2835710</v>
      </c>
      <c r="AE17" s="36">
        <v>2835710</v>
      </c>
      <c r="AF17" s="36">
        <v>0</v>
      </c>
      <c r="AG17" s="36">
        <v>0</v>
      </c>
      <c r="AH17" s="36">
        <v>0</v>
      </c>
      <c r="AI17" s="36">
        <v>725400</v>
      </c>
      <c r="AJ17" s="36">
        <v>0</v>
      </c>
      <c r="AK17" s="36">
        <v>0</v>
      </c>
      <c r="AL17" s="33"/>
      <c r="AM17" s="33"/>
      <c r="AN17" s="33" t="s">
        <v>162</v>
      </c>
      <c r="AO17" s="33" t="s">
        <v>156</v>
      </c>
      <c r="AP17" s="36">
        <v>42206</v>
      </c>
      <c r="AQ17" s="36">
        <v>2110310</v>
      </c>
      <c r="AR17" s="36">
        <v>725400</v>
      </c>
      <c r="AS17" s="33" t="s">
        <v>163</v>
      </c>
      <c r="AT17" s="33" t="s">
        <v>162</v>
      </c>
      <c r="AU17" s="33" t="s">
        <v>164</v>
      </c>
      <c r="AV17" s="33" t="s">
        <v>105</v>
      </c>
      <c r="AW17" s="33" t="s">
        <v>29</v>
      </c>
      <c r="AX17" s="33" t="s">
        <v>30</v>
      </c>
      <c r="AY17" s="36">
        <v>0</v>
      </c>
      <c r="AZ17" s="36">
        <v>0</v>
      </c>
      <c r="BA17" s="36">
        <v>0</v>
      </c>
      <c r="BB17" s="36">
        <v>0</v>
      </c>
      <c r="BC17" s="36">
        <v>0</v>
      </c>
      <c r="BD17" s="36">
        <v>725400</v>
      </c>
      <c r="BE17" s="36">
        <v>334432</v>
      </c>
      <c r="BF17" s="36">
        <v>0</v>
      </c>
      <c r="BG17" s="36">
        <v>0</v>
      </c>
      <c r="BH17" s="36">
        <v>0</v>
      </c>
      <c r="BI17" s="36">
        <v>0</v>
      </c>
      <c r="BJ17" s="33"/>
      <c r="BK17" s="34"/>
      <c r="BL17" s="33"/>
      <c r="BM17" s="36">
        <v>0</v>
      </c>
    </row>
    <row r="18" spans="1:65" x14ac:dyDescent="0.35">
      <c r="A18" s="33">
        <v>805026250</v>
      </c>
      <c r="B18" s="33" t="s">
        <v>97</v>
      </c>
      <c r="C18" s="33" t="s">
        <v>26</v>
      </c>
      <c r="D18" s="33">
        <v>306073</v>
      </c>
      <c r="E18" s="33" t="s">
        <v>165</v>
      </c>
      <c r="F18" s="33" t="s">
        <v>166</v>
      </c>
      <c r="G18" s="33" t="s">
        <v>34</v>
      </c>
      <c r="H18" s="34">
        <v>45636</v>
      </c>
      <c r="I18" s="34">
        <v>45636</v>
      </c>
      <c r="J18" s="35">
        <v>1913200</v>
      </c>
      <c r="K18" s="35">
        <v>1913200</v>
      </c>
      <c r="L18" s="33" t="s">
        <v>27</v>
      </c>
      <c r="M18" s="33" t="s">
        <v>28</v>
      </c>
      <c r="N18" s="33" t="s">
        <v>29</v>
      </c>
      <c r="O18" s="33" t="s">
        <v>30</v>
      </c>
      <c r="P18" s="33" t="s">
        <v>178</v>
      </c>
      <c r="Q18" s="33" t="s">
        <v>159</v>
      </c>
      <c r="R18" s="36">
        <v>1827340</v>
      </c>
      <c r="S18" s="33">
        <v>1222572668</v>
      </c>
      <c r="T18" s="33"/>
      <c r="U18" s="33"/>
      <c r="V18" s="33"/>
      <c r="W18" s="33" t="s">
        <v>160</v>
      </c>
      <c r="X18" s="34">
        <v>45636</v>
      </c>
      <c r="Y18" s="34">
        <v>45636</v>
      </c>
      <c r="Z18" s="34">
        <v>45639</v>
      </c>
      <c r="AA18" s="34"/>
      <c r="AB18" s="33">
        <v>138</v>
      </c>
      <c r="AC18" s="33" t="s">
        <v>108</v>
      </c>
      <c r="AD18" s="36">
        <v>2108000</v>
      </c>
      <c r="AE18" s="36">
        <v>2108000</v>
      </c>
      <c r="AF18" s="36">
        <v>199300</v>
      </c>
      <c r="AG18" s="36">
        <v>194800</v>
      </c>
      <c r="AH18" s="36">
        <v>0</v>
      </c>
      <c r="AI18" s="36">
        <v>40000</v>
      </c>
      <c r="AJ18" s="36">
        <v>0</v>
      </c>
      <c r="AK18" s="36">
        <v>0</v>
      </c>
      <c r="AL18" s="33"/>
      <c r="AM18" s="33"/>
      <c r="AN18" s="33" t="s">
        <v>167</v>
      </c>
      <c r="AO18" s="33" t="s">
        <v>156</v>
      </c>
      <c r="AP18" s="36">
        <v>41360</v>
      </c>
      <c r="AQ18" s="36">
        <v>1868700</v>
      </c>
      <c r="AR18" s="36">
        <v>40000</v>
      </c>
      <c r="AS18" s="33" t="s">
        <v>163</v>
      </c>
      <c r="AT18" s="33" t="s">
        <v>167</v>
      </c>
      <c r="AU18" s="33" t="s">
        <v>168</v>
      </c>
      <c r="AV18" s="33"/>
      <c r="AW18" s="33" t="s">
        <v>29</v>
      </c>
      <c r="AX18" s="33" t="s">
        <v>30</v>
      </c>
      <c r="AY18" s="36">
        <v>0</v>
      </c>
      <c r="AZ18" s="36">
        <v>0</v>
      </c>
      <c r="BA18" s="36">
        <v>0</v>
      </c>
      <c r="BB18" s="36">
        <v>0</v>
      </c>
      <c r="BC18" s="36">
        <v>0</v>
      </c>
      <c r="BD18" s="36">
        <v>40000</v>
      </c>
      <c r="BE18" s="36">
        <v>1873200</v>
      </c>
      <c r="BF18" s="36">
        <v>0</v>
      </c>
      <c r="BG18" s="36">
        <v>0</v>
      </c>
      <c r="BH18" s="36">
        <v>0</v>
      </c>
      <c r="BI18" s="36">
        <v>0</v>
      </c>
      <c r="BJ18" s="33"/>
      <c r="BK18" s="34"/>
      <c r="BL18" s="33"/>
      <c r="BM18" s="36">
        <v>0</v>
      </c>
    </row>
    <row r="19" spans="1:65" x14ac:dyDescent="0.35">
      <c r="A19" s="33">
        <v>805026250</v>
      </c>
      <c r="B19" s="33" t="s">
        <v>97</v>
      </c>
      <c r="C19" s="33" t="s">
        <v>26</v>
      </c>
      <c r="D19" s="33">
        <v>306144</v>
      </c>
      <c r="E19" s="33" t="s">
        <v>169</v>
      </c>
      <c r="F19" s="33" t="s">
        <v>170</v>
      </c>
      <c r="G19" s="33" t="s">
        <v>34</v>
      </c>
      <c r="H19" s="34">
        <v>45638</v>
      </c>
      <c r="I19" s="34">
        <v>45647</v>
      </c>
      <c r="J19" s="35">
        <v>40439003</v>
      </c>
      <c r="K19" s="35">
        <v>6037755</v>
      </c>
      <c r="L19" s="33" t="s">
        <v>27</v>
      </c>
      <c r="M19" s="33" t="s">
        <v>28</v>
      </c>
      <c r="N19" s="33" t="s">
        <v>29</v>
      </c>
      <c r="O19" s="33" t="s">
        <v>30</v>
      </c>
      <c r="P19" s="33" t="s">
        <v>179</v>
      </c>
      <c r="Q19" s="33" t="s">
        <v>179</v>
      </c>
      <c r="R19" s="36">
        <v>0</v>
      </c>
      <c r="S19" s="33"/>
      <c r="T19" s="33"/>
      <c r="U19" s="33"/>
      <c r="V19" s="33"/>
      <c r="W19" s="33" t="s">
        <v>155</v>
      </c>
      <c r="X19" s="34">
        <v>45645</v>
      </c>
      <c r="Y19" s="34">
        <v>45691</v>
      </c>
      <c r="Z19" s="34">
        <v>45741</v>
      </c>
      <c r="AA19" s="34"/>
      <c r="AB19" s="33">
        <v>36</v>
      </c>
      <c r="AC19" s="33" t="s">
        <v>133</v>
      </c>
      <c r="AD19" s="36">
        <v>41694653</v>
      </c>
      <c r="AE19" s="36">
        <v>7442250</v>
      </c>
      <c r="AF19" s="36">
        <v>0</v>
      </c>
      <c r="AG19" s="36">
        <v>0</v>
      </c>
      <c r="AH19" s="36">
        <v>0</v>
      </c>
      <c r="AI19" s="36">
        <v>0</v>
      </c>
      <c r="AJ19" s="36">
        <v>0</v>
      </c>
      <c r="AK19" s="36">
        <v>0</v>
      </c>
      <c r="AL19" s="33"/>
      <c r="AM19" s="33"/>
      <c r="AN19" s="33" t="s">
        <v>171</v>
      </c>
      <c r="AO19" s="33" t="s">
        <v>172</v>
      </c>
      <c r="AP19" s="36">
        <v>148845</v>
      </c>
      <c r="AQ19" s="36">
        <v>7442250</v>
      </c>
      <c r="AR19" s="36">
        <v>0</v>
      </c>
      <c r="AS19" s="33"/>
      <c r="AT19" s="33"/>
      <c r="AU19" s="33"/>
      <c r="AV19" s="33" t="s">
        <v>105</v>
      </c>
      <c r="AW19" s="33"/>
      <c r="AX19" s="33" t="s">
        <v>30</v>
      </c>
      <c r="AY19" s="36">
        <v>6037755</v>
      </c>
      <c r="AZ19" s="36">
        <v>0</v>
      </c>
      <c r="BA19" s="36">
        <v>0</v>
      </c>
      <c r="BB19" s="36">
        <v>0</v>
      </c>
      <c r="BC19" s="36">
        <v>0</v>
      </c>
      <c r="BD19" s="36">
        <v>0</v>
      </c>
      <c r="BE19" s="36">
        <v>0</v>
      </c>
      <c r="BF19" s="36">
        <v>0</v>
      </c>
      <c r="BG19" s="36">
        <v>0</v>
      </c>
      <c r="BH19" s="36">
        <v>33567355</v>
      </c>
      <c r="BI19" s="36">
        <v>0</v>
      </c>
      <c r="BJ19" s="33">
        <v>2201599933</v>
      </c>
      <c r="BK19" s="34">
        <v>45741</v>
      </c>
      <c r="BL19" s="33" t="s">
        <v>180</v>
      </c>
      <c r="BM19" s="36">
        <v>33567355</v>
      </c>
    </row>
    <row r="20" spans="1:65" x14ac:dyDescent="0.35">
      <c r="A20" s="33">
        <v>805026250</v>
      </c>
      <c r="B20" s="33" t="s">
        <v>97</v>
      </c>
      <c r="C20" s="33" t="s">
        <v>26</v>
      </c>
      <c r="D20" s="33">
        <v>306844</v>
      </c>
      <c r="E20" s="33" t="s">
        <v>173</v>
      </c>
      <c r="F20" s="33" t="s">
        <v>174</v>
      </c>
      <c r="G20" s="33" t="s">
        <v>34</v>
      </c>
      <c r="H20" s="34">
        <v>45647</v>
      </c>
      <c r="I20" s="34">
        <v>45650</v>
      </c>
      <c r="J20" s="35">
        <v>152207397</v>
      </c>
      <c r="K20" s="35">
        <v>66590</v>
      </c>
      <c r="L20" s="33" t="s">
        <v>27</v>
      </c>
      <c r="M20" s="33" t="s">
        <v>28</v>
      </c>
      <c r="N20" s="33" t="s">
        <v>29</v>
      </c>
      <c r="O20" s="33" t="s">
        <v>30</v>
      </c>
      <c r="P20" s="33" t="s">
        <v>179</v>
      </c>
      <c r="Q20" s="33" t="s">
        <v>179</v>
      </c>
      <c r="R20" s="36">
        <v>0</v>
      </c>
      <c r="S20" s="33"/>
      <c r="T20" s="33"/>
      <c r="U20" s="33"/>
      <c r="V20" s="33"/>
      <c r="W20" s="33" t="s">
        <v>155</v>
      </c>
      <c r="X20" s="34">
        <v>45650</v>
      </c>
      <c r="Y20" s="34">
        <v>45659</v>
      </c>
      <c r="Z20" s="34">
        <v>45714</v>
      </c>
      <c r="AA20" s="34"/>
      <c r="AB20" s="33">
        <v>63</v>
      </c>
      <c r="AC20" s="33" t="s">
        <v>161</v>
      </c>
      <c r="AD20" s="36">
        <v>158305347</v>
      </c>
      <c r="AE20" s="36">
        <v>158305347</v>
      </c>
      <c r="AF20" s="36">
        <v>6165540</v>
      </c>
      <c r="AG20" s="36">
        <v>6165540</v>
      </c>
      <c r="AH20" s="36">
        <v>0</v>
      </c>
      <c r="AI20" s="36">
        <v>0</v>
      </c>
      <c r="AJ20" s="36">
        <v>0</v>
      </c>
      <c r="AK20" s="36">
        <v>0</v>
      </c>
      <c r="AL20" s="33"/>
      <c r="AM20" s="33"/>
      <c r="AN20" s="33"/>
      <c r="AO20" s="33" t="s">
        <v>156</v>
      </c>
      <c r="AP20" s="36">
        <v>3166107</v>
      </c>
      <c r="AQ20" s="36">
        <v>152139807</v>
      </c>
      <c r="AR20" s="36">
        <v>0</v>
      </c>
      <c r="AS20" s="33"/>
      <c r="AT20" s="33"/>
      <c r="AU20" s="33"/>
      <c r="AV20" s="33" t="s">
        <v>105</v>
      </c>
      <c r="AW20" s="33"/>
      <c r="AX20" s="33" t="s">
        <v>30</v>
      </c>
      <c r="AY20" s="36">
        <v>66590</v>
      </c>
      <c r="AZ20" s="36">
        <v>0</v>
      </c>
      <c r="BA20" s="36">
        <v>0</v>
      </c>
      <c r="BB20" s="36">
        <v>0</v>
      </c>
      <c r="BC20" s="36">
        <v>0</v>
      </c>
      <c r="BD20" s="36">
        <v>0</v>
      </c>
      <c r="BE20" s="36">
        <v>0</v>
      </c>
      <c r="BF20" s="36">
        <v>0</v>
      </c>
      <c r="BG20" s="36">
        <v>0</v>
      </c>
      <c r="BH20" s="36">
        <v>148973700</v>
      </c>
      <c r="BI20" s="36">
        <v>0</v>
      </c>
      <c r="BJ20" s="33">
        <v>4800067869</v>
      </c>
      <c r="BK20" s="34">
        <v>45733</v>
      </c>
      <c r="BL20" s="33" t="s">
        <v>181</v>
      </c>
      <c r="BM20" s="36">
        <v>270999999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7" sqref="C7"/>
    </sheetView>
  </sheetViews>
  <sheetFormatPr baseColWidth="10" defaultColWidth="10.90625" defaultRowHeight="12.5" x14ac:dyDescent="0.25"/>
  <cols>
    <col min="1" max="1" width="1" style="45" customWidth="1"/>
    <col min="2" max="2" width="10.90625" style="45"/>
    <col min="3" max="3" width="17.54296875" style="45" customWidth="1"/>
    <col min="4" max="4" width="11.54296875" style="45" customWidth="1"/>
    <col min="5" max="8" width="10.90625" style="45"/>
    <col min="9" max="9" width="22.54296875" style="45" customWidth="1"/>
    <col min="10" max="10" width="14" style="45" customWidth="1"/>
    <col min="11" max="11" width="1.81640625" style="45" customWidth="1"/>
    <col min="12" max="16384" width="10.90625" style="45"/>
  </cols>
  <sheetData>
    <row r="1" spans="2:10" ht="6" customHeight="1" thickBot="1" x14ac:dyDescent="0.3"/>
    <row r="2" spans="2:10" ht="19.5" customHeight="1" x14ac:dyDescent="0.25">
      <c r="B2" s="46"/>
      <c r="C2" s="47"/>
      <c r="D2" s="48" t="s">
        <v>182</v>
      </c>
      <c r="E2" s="49"/>
      <c r="F2" s="49"/>
      <c r="G2" s="49"/>
      <c r="H2" s="49"/>
      <c r="I2" s="50"/>
      <c r="J2" s="51" t="s">
        <v>183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D4" s="58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62" t="s">
        <v>184</v>
      </c>
      <c r="E5" s="63"/>
      <c r="F5" s="63"/>
      <c r="G5" s="63"/>
      <c r="H5" s="63"/>
      <c r="I5" s="64"/>
      <c r="J5" s="64" t="s">
        <v>185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C9" s="45" t="s">
        <v>220</v>
      </c>
      <c r="J9" s="72"/>
    </row>
    <row r="10" spans="2:10" ht="13" x14ac:dyDescent="0.3">
      <c r="B10" s="71"/>
      <c r="C10" s="73"/>
      <c r="E10" s="74"/>
      <c r="H10" s="75"/>
      <c r="J10" s="72"/>
    </row>
    <row r="11" spans="2:10" x14ac:dyDescent="0.25">
      <c r="B11" s="71"/>
      <c r="J11" s="72"/>
    </row>
    <row r="12" spans="2:10" ht="13" x14ac:dyDescent="0.3">
      <c r="B12" s="71"/>
      <c r="C12" s="73" t="s">
        <v>221</v>
      </c>
      <c r="J12" s="72"/>
    </row>
    <row r="13" spans="2:10" ht="13" x14ac:dyDescent="0.3">
      <c r="B13" s="71"/>
      <c r="C13" s="73" t="s">
        <v>222</v>
      </c>
      <c r="J13" s="72"/>
    </row>
    <row r="14" spans="2:10" x14ac:dyDescent="0.25">
      <c r="B14" s="71"/>
      <c r="J14" s="72"/>
    </row>
    <row r="15" spans="2:10" x14ac:dyDescent="0.25">
      <c r="B15" s="71"/>
      <c r="C15" s="45" t="s">
        <v>223</v>
      </c>
      <c r="J15" s="72"/>
    </row>
    <row r="16" spans="2:10" x14ac:dyDescent="0.25">
      <c r="B16" s="71"/>
      <c r="C16" s="76"/>
      <c r="J16" s="72"/>
    </row>
    <row r="17" spans="2:10" ht="13" x14ac:dyDescent="0.25">
      <c r="B17" s="71"/>
      <c r="C17" s="45" t="s">
        <v>186</v>
      </c>
      <c r="D17" s="74"/>
      <c r="H17" s="77" t="s">
        <v>187</v>
      </c>
      <c r="I17" s="78" t="s">
        <v>188</v>
      </c>
      <c r="J17" s="72"/>
    </row>
    <row r="18" spans="2:10" ht="13" x14ac:dyDescent="0.3">
      <c r="B18" s="71"/>
      <c r="C18" s="73" t="s">
        <v>189</v>
      </c>
      <c r="D18" s="73"/>
      <c r="E18" s="73"/>
      <c r="F18" s="73"/>
      <c r="H18" s="79">
        <v>18</v>
      </c>
      <c r="I18" s="80">
        <v>648391939</v>
      </c>
      <c r="J18" s="72"/>
    </row>
    <row r="19" spans="2:10" x14ac:dyDescent="0.25">
      <c r="B19" s="71"/>
      <c r="C19" s="45" t="s">
        <v>190</v>
      </c>
      <c r="H19" s="81">
        <v>2</v>
      </c>
      <c r="I19" s="82">
        <v>6104345</v>
      </c>
      <c r="J19" s="72"/>
    </row>
    <row r="20" spans="2:10" x14ac:dyDescent="0.25">
      <c r="B20" s="71"/>
      <c r="C20" s="45" t="s">
        <v>191</v>
      </c>
      <c r="H20" s="81">
        <v>7</v>
      </c>
      <c r="I20" s="82">
        <v>33267000</v>
      </c>
      <c r="J20" s="72"/>
    </row>
    <row r="21" spans="2:10" x14ac:dyDescent="0.25">
      <c r="B21" s="71"/>
      <c r="C21" s="45" t="s">
        <v>192</v>
      </c>
      <c r="H21" s="81">
        <v>1</v>
      </c>
      <c r="I21" s="82">
        <v>40000</v>
      </c>
      <c r="J21" s="72"/>
    </row>
    <row r="22" spans="2:10" x14ac:dyDescent="0.25">
      <c r="B22" s="71"/>
      <c r="C22" s="45" t="s">
        <v>193</v>
      </c>
      <c r="H22" s="81">
        <v>0</v>
      </c>
      <c r="I22" s="82">
        <v>0</v>
      </c>
      <c r="J22" s="72"/>
    </row>
    <row r="23" spans="2:10" x14ac:dyDescent="0.25">
      <c r="B23" s="71"/>
      <c r="C23" s="45" t="s">
        <v>194</v>
      </c>
      <c r="H23" s="81">
        <v>0</v>
      </c>
      <c r="I23" s="82">
        <v>0</v>
      </c>
      <c r="J23" s="72"/>
    </row>
    <row r="24" spans="2:10" ht="13" thickBot="1" x14ac:dyDescent="0.3">
      <c r="B24" s="71"/>
      <c r="C24" s="45" t="s">
        <v>195</v>
      </c>
      <c r="H24" s="83">
        <v>2</v>
      </c>
      <c r="I24" s="84">
        <v>765400</v>
      </c>
      <c r="J24" s="72"/>
    </row>
    <row r="25" spans="2:10" ht="13" x14ac:dyDescent="0.3">
      <c r="B25" s="71"/>
      <c r="C25" s="73" t="s">
        <v>196</v>
      </c>
      <c r="D25" s="73"/>
      <c r="E25" s="73"/>
      <c r="F25" s="73"/>
      <c r="H25" s="79">
        <f>H19+H20+H21+H22+H24+H23</f>
        <v>12</v>
      </c>
      <c r="I25" s="80">
        <f>I19+I20+I21+I22+I24+I23</f>
        <v>40176745</v>
      </c>
      <c r="J25" s="72"/>
    </row>
    <row r="26" spans="2:10" x14ac:dyDescent="0.25">
      <c r="B26" s="71"/>
      <c r="C26" s="45" t="s">
        <v>197</v>
      </c>
      <c r="H26" s="81">
        <v>2</v>
      </c>
      <c r="I26" s="82">
        <v>34132669</v>
      </c>
      <c r="J26" s="72"/>
    </row>
    <row r="27" spans="2:10" ht="13" thickBot="1" x14ac:dyDescent="0.3">
      <c r="B27" s="71"/>
      <c r="C27" s="45" t="s">
        <v>89</v>
      </c>
      <c r="H27" s="83">
        <v>4</v>
      </c>
      <c r="I27" s="84">
        <v>574082525</v>
      </c>
      <c r="J27" s="72"/>
    </row>
    <row r="28" spans="2:10" ht="13" x14ac:dyDescent="0.3">
      <c r="B28" s="71"/>
      <c r="C28" s="73" t="s">
        <v>198</v>
      </c>
      <c r="D28" s="73"/>
      <c r="E28" s="73"/>
      <c r="F28" s="73"/>
      <c r="H28" s="79">
        <f>H26+H27</f>
        <v>6</v>
      </c>
      <c r="I28" s="80">
        <f>I26+I27</f>
        <v>608215194</v>
      </c>
      <c r="J28" s="72"/>
    </row>
    <row r="29" spans="2:10" ht="13.5" thickBot="1" x14ac:dyDescent="0.35">
      <c r="B29" s="71"/>
      <c r="C29" s="45" t="s">
        <v>199</v>
      </c>
      <c r="D29" s="73"/>
      <c r="E29" s="73"/>
      <c r="F29" s="73"/>
      <c r="H29" s="83">
        <v>0</v>
      </c>
      <c r="I29" s="84">
        <v>0</v>
      </c>
      <c r="J29" s="72"/>
    </row>
    <row r="30" spans="2:10" ht="13" x14ac:dyDescent="0.3">
      <c r="B30" s="71"/>
      <c r="C30" s="73" t="s">
        <v>200</v>
      </c>
      <c r="D30" s="73"/>
      <c r="E30" s="73"/>
      <c r="F30" s="73"/>
      <c r="H30" s="81">
        <f>H29</f>
        <v>0</v>
      </c>
      <c r="I30" s="82">
        <f>I29</f>
        <v>0</v>
      </c>
      <c r="J30" s="72"/>
    </row>
    <row r="31" spans="2:10" ht="13" x14ac:dyDescent="0.3">
      <c r="B31" s="71"/>
      <c r="C31" s="73"/>
      <c r="D31" s="73"/>
      <c r="E31" s="73"/>
      <c r="F31" s="73"/>
      <c r="H31" s="85"/>
      <c r="I31" s="80"/>
      <c r="J31" s="72"/>
    </row>
    <row r="32" spans="2:10" ht="13.5" thickBot="1" x14ac:dyDescent="0.35">
      <c r="B32" s="71"/>
      <c r="C32" s="73" t="s">
        <v>201</v>
      </c>
      <c r="D32" s="73"/>
      <c r="H32" s="86">
        <f>H25+H28+H30</f>
        <v>18</v>
      </c>
      <c r="I32" s="87">
        <f>I25+I28+I30</f>
        <v>648391939</v>
      </c>
      <c r="J32" s="72"/>
    </row>
    <row r="33" spans="2:10" ht="13.5" thickTop="1" x14ac:dyDescent="0.3">
      <c r="B33" s="71"/>
      <c r="C33" s="73"/>
      <c r="D33" s="73"/>
      <c r="H33" s="88">
        <f>+H18-H32</f>
        <v>0</v>
      </c>
      <c r="I33" s="82">
        <f>+I18-I32</f>
        <v>0</v>
      </c>
      <c r="J33" s="72"/>
    </row>
    <row r="34" spans="2:10" x14ac:dyDescent="0.25">
      <c r="B34" s="71"/>
      <c r="G34" s="88"/>
      <c r="H34" s="88"/>
      <c r="I34" s="88"/>
      <c r="J34" s="72"/>
    </row>
    <row r="35" spans="2:10" x14ac:dyDescent="0.25">
      <c r="B35" s="71"/>
      <c r="G35" s="88"/>
      <c r="H35" s="88"/>
      <c r="I35" s="88"/>
      <c r="J35" s="72"/>
    </row>
    <row r="36" spans="2:10" ht="13" x14ac:dyDescent="0.3">
      <c r="B36" s="71"/>
      <c r="C36" s="73"/>
      <c r="G36" s="88"/>
      <c r="H36" s="88"/>
      <c r="I36" s="88"/>
      <c r="J36" s="72"/>
    </row>
    <row r="37" spans="2:10" ht="13.5" thickBot="1" x14ac:dyDescent="0.35">
      <c r="B37" s="71"/>
      <c r="C37" s="89" t="s">
        <v>202</v>
      </c>
      <c r="D37" s="90"/>
      <c r="H37" s="89" t="s">
        <v>203</v>
      </c>
      <c r="I37" s="90"/>
      <c r="J37" s="72"/>
    </row>
    <row r="38" spans="2:10" ht="13" x14ac:dyDescent="0.3">
      <c r="B38" s="71"/>
      <c r="C38" s="73" t="s">
        <v>204</v>
      </c>
      <c r="D38" s="88"/>
      <c r="H38" s="91" t="s">
        <v>205</v>
      </c>
      <c r="I38" s="88"/>
      <c r="J38" s="72"/>
    </row>
    <row r="39" spans="2:10" ht="13" x14ac:dyDescent="0.3">
      <c r="B39" s="71"/>
      <c r="C39" s="73" t="s">
        <v>206</v>
      </c>
      <c r="H39" s="73" t="s">
        <v>207</v>
      </c>
      <c r="I39" s="88"/>
      <c r="J39" s="72"/>
    </row>
    <row r="40" spans="2:10" x14ac:dyDescent="0.25">
      <c r="B40" s="71"/>
      <c r="G40" s="88"/>
      <c r="H40" s="88"/>
      <c r="I40" s="88"/>
      <c r="J40" s="72"/>
    </row>
    <row r="41" spans="2:10" ht="12.75" customHeight="1" x14ac:dyDescent="0.25">
      <c r="B41" s="71"/>
      <c r="C41" s="92" t="s">
        <v>208</v>
      </c>
      <c r="D41" s="92"/>
      <c r="E41" s="92"/>
      <c r="F41" s="92"/>
      <c r="G41" s="92"/>
      <c r="H41" s="92"/>
      <c r="I41" s="92"/>
      <c r="J41" s="72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C42" sqref="C42:I42"/>
    </sheetView>
  </sheetViews>
  <sheetFormatPr baseColWidth="10" defaultColWidth="11.453125" defaultRowHeight="12.5" x14ac:dyDescent="0.25"/>
  <cols>
    <col min="1" max="1" width="4.453125" style="45" customWidth="1"/>
    <col min="2" max="2" width="11.453125" style="45"/>
    <col min="3" max="3" width="12.81640625" style="45" customWidth="1"/>
    <col min="4" max="4" width="22" style="45" customWidth="1"/>
    <col min="5" max="8" width="11.453125" style="45"/>
    <col min="9" max="9" width="24.81640625" style="45" customWidth="1"/>
    <col min="10" max="10" width="12.54296875" style="45" customWidth="1"/>
    <col min="11" max="11" width="1.81640625" style="45" customWidth="1"/>
    <col min="12" max="16384" width="11.453125" style="45"/>
  </cols>
  <sheetData>
    <row r="1" spans="2:10" ht="18" customHeight="1" thickBot="1" x14ac:dyDescent="0.3"/>
    <row r="2" spans="2:10" ht="19.5" customHeight="1" x14ac:dyDescent="0.25">
      <c r="B2" s="46"/>
      <c r="C2" s="47"/>
      <c r="D2" s="48" t="s">
        <v>209</v>
      </c>
      <c r="E2" s="49"/>
      <c r="F2" s="49"/>
      <c r="G2" s="49"/>
      <c r="H2" s="49"/>
      <c r="I2" s="50"/>
      <c r="J2" s="51" t="s">
        <v>183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96" t="s">
        <v>210</v>
      </c>
      <c r="E5" s="97"/>
      <c r="F5" s="97"/>
      <c r="G5" s="97"/>
      <c r="H5" s="97"/>
      <c r="I5" s="98"/>
      <c r="J5" s="64" t="s">
        <v>211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C9" s="45" t="str">
        <f>+'FOR-CSA-018'!C9</f>
        <v>Santiago de Cali, mayo 13 2025</v>
      </c>
      <c r="D9" s="75"/>
      <c r="E9" s="74"/>
      <c r="J9" s="72"/>
    </row>
    <row r="10" spans="2:10" ht="13" x14ac:dyDescent="0.3">
      <c r="B10" s="71"/>
      <c r="C10" s="73"/>
      <c r="J10" s="72"/>
    </row>
    <row r="11" spans="2:10" ht="13" x14ac:dyDescent="0.3">
      <c r="B11" s="71"/>
      <c r="C11" s="73" t="str">
        <f>+'FOR-CSA-018'!C12</f>
        <v>Señores : CLINICA SIGMA</v>
      </c>
      <c r="J11" s="72"/>
    </row>
    <row r="12" spans="2:10" ht="13" x14ac:dyDescent="0.3">
      <c r="B12" s="71"/>
      <c r="C12" s="73" t="str">
        <f>+'FOR-CSA-018'!C13</f>
        <v>NIT: 805026250</v>
      </c>
      <c r="J12" s="72"/>
    </row>
    <row r="13" spans="2:10" x14ac:dyDescent="0.25">
      <c r="B13" s="71"/>
      <c r="J13" s="72"/>
    </row>
    <row r="14" spans="2:10" x14ac:dyDescent="0.25">
      <c r="B14" s="71"/>
      <c r="C14" s="45" t="s">
        <v>212</v>
      </c>
      <c r="J14" s="72"/>
    </row>
    <row r="15" spans="2:10" x14ac:dyDescent="0.25">
      <c r="B15" s="71"/>
      <c r="C15" s="76"/>
      <c r="J15" s="72"/>
    </row>
    <row r="16" spans="2:10" ht="13" x14ac:dyDescent="0.3">
      <c r="B16" s="71"/>
      <c r="C16" s="99"/>
      <c r="D16" s="74"/>
      <c r="H16" s="100" t="s">
        <v>187</v>
      </c>
      <c r="I16" s="100" t="s">
        <v>188</v>
      </c>
      <c r="J16" s="72"/>
    </row>
    <row r="17" spans="2:10" ht="13" x14ac:dyDescent="0.3">
      <c r="B17" s="71"/>
      <c r="C17" s="73" t="str">
        <f>+'FOR-CSA-018'!C17</f>
        <v>Con Corte al dia: 30/04/2025</v>
      </c>
      <c r="D17" s="73"/>
      <c r="E17" s="73"/>
      <c r="F17" s="73"/>
      <c r="H17" s="101">
        <f>+SUM(H18:H23)</f>
        <v>12</v>
      </c>
      <c r="I17" s="102">
        <f>+SUM(I18:I23)</f>
        <v>40176745</v>
      </c>
      <c r="J17" s="72"/>
    </row>
    <row r="18" spans="2:10" x14ac:dyDescent="0.25">
      <c r="B18" s="71"/>
      <c r="C18" s="45" t="s">
        <v>190</v>
      </c>
      <c r="H18" s="103">
        <f>+'FOR-CSA-018'!H19</f>
        <v>2</v>
      </c>
      <c r="I18" s="104">
        <f>+'FOR-CSA-018'!I19</f>
        <v>6104345</v>
      </c>
      <c r="J18" s="72"/>
    </row>
    <row r="19" spans="2:10" x14ac:dyDescent="0.25">
      <c r="B19" s="71"/>
      <c r="C19" s="45" t="s">
        <v>191</v>
      </c>
      <c r="H19" s="103">
        <f>+'FOR-CSA-018'!H20</f>
        <v>7</v>
      </c>
      <c r="I19" s="104">
        <f>+'FOR-CSA-018'!I20</f>
        <v>33267000</v>
      </c>
      <c r="J19" s="72"/>
    </row>
    <row r="20" spans="2:10" x14ac:dyDescent="0.25">
      <c r="B20" s="71"/>
      <c r="C20" s="45" t="s">
        <v>192</v>
      </c>
      <c r="H20" s="103">
        <f>+'FOR-CSA-018'!H21</f>
        <v>1</v>
      </c>
      <c r="I20" s="104">
        <f>+'FOR-CSA-018'!I21</f>
        <v>40000</v>
      </c>
      <c r="J20" s="72"/>
    </row>
    <row r="21" spans="2:10" x14ac:dyDescent="0.25">
      <c r="B21" s="71"/>
      <c r="C21" s="45" t="s">
        <v>193</v>
      </c>
      <c r="H21" s="103">
        <f>+'FOR-CSA-018'!H22</f>
        <v>0</v>
      </c>
      <c r="I21" s="104">
        <f>+'FOR-CSA-018'!I22</f>
        <v>0</v>
      </c>
      <c r="J21" s="72"/>
    </row>
    <row r="22" spans="2:10" x14ac:dyDescent="0.25">
      <c r="B22" s="71"/>
      <c r="C22" s="45" t="s">
        <v>194</v>
      </c>
      <c r="H22" s="103">
        <f>+'FOR-CSA-018'!H23</f>
        <v>0</v>
      </c>
      <c r="I22" s="104">
        <f>+'FOR-CSA-018'!I23</f>
        <v>0</v>
      </c>
      <c r="J22" s="72"/>
    </row>
    <row r="23" spans="2:10" x14ac:dyDescent="0.25">
      <c r="B23" s="71"/>
      <c r="C23" s="45" t="s">
        <v>213</v>
      </c>
      <c r="H23" s="103">
        <f>+'FOR-CSA-018'!H24</f>
        <v>2</v>
      </c>
      <c r="I23" s="104">
        <f>+'FOR-CSA-018'!I24</f>
        <v>765400</v>
      </c>
      <c r="J23" s="72"/>
    </row>
    <row r="24" spans="2:10" ht="13" x14ac:dyDescent="0.3">
      <c r="B24" s="71"/>
      <c r="C24" s="73" t="s">
        <v>214</v>
      </c>
      <c r="D24" s="73"/>
      <c r="E24" s="73"/>
      <c r="F24" s="73"/>
      <c r="H24" s="101">
        <f>SUM(H18:H23)</f>
        <v>12</v>
      </c>
      <c r="I24" s="102">
        <f>+SUBTOTAL(9,I18:I23)</f>
        <v>40176745</v>
      </c>
      <c r="J24" s="72"/>
    </row>
    <row r="25" spans="2:10" ht="13.5" thickBot="1" x14ac:dyDescent="0.35">
      <c r="B25" s="71"/>
      <c r="C25" s="73"/>
      <c r="D25" s="73"/>
      <c r="H25" s="105"/>
      <c r="I25" s="106"/>
      <c r="J25" s="72"/>
    </row>
    <row r="26" spans="2:10" ht="13.5" thickTop="1" x14ac:dyDescent="0.3">
      <c r="B26" s="71"/>
      <c r="C26" s="73"/>
      <c r="D26" s="73"/>
      <c r="H26" s="88"/>
      <c r="I26" s="82"/>
      <c r="J26" s="72"/>
    </row>
    <row r="27" spans="2:10" ht="13" x14ac:dyDescent="0.3">
      <c r="B27" s="71"/>
      <c r="C27" s="73"/>
      <c r="D27" s="73"/>
      <c r="H27" s="88"/>
      <c r="I27" s="82"/>
      <c r="J27" s="72"/>
    </row>
    <row r="28" spans="2:10" ht="13" x14ac:dyDescent="0.3">
      <c r="B28" s="71"/>
      <c r="C28" s="73"/>
      <c r="D28" s="73"/>
      <c r="H28" s="88"/>
      <c r="I28" s="82"/>
      <c r="J28" s="72"/>
    </row>
    <row r="29" spans="2:10" x14ac:dyDescent="0.25">
      <c r="B29" s="71"/>
      <c r="G29" s="88"/>
      <c r="H29" s="88"/>
      <c r="I29" s="88"/>
      <c r="J29" s="72"/>
    </row>
    <row r="30" spans="2:10" ht="13.5" thickBot="1" x14ac:dyDescent="0.35">
      <c r="B30" s="71"/>
      <c r="C30" s="89" t="str">
        <f>+'FOR-CSA-018'!C37</f>
        <v>Nombre</v>
      </c>
      <c r="D30" s="89"/>
      <c r="G30" s="89" t="str">
        <f>+'FOR-CSA-018'!H37</f>
        <v>Juan Camilo Paez R.</v>
      </c>
      <c r="H30" s="90"/>
      <c r="I30" s="88"/>
      <c r="J30" s="72"/>
    </row>
    <row r="31" spans="2:10" ht="13" x14ac:dyDescent="0.3">
      <c r="B31" s="71"/>
      <c r="C31" s="91" t="str">
        <f>+'FOR-CSA-018'!C38</f>
        <v>Cargo</v>
      </c>
      <c r="D31" s="91"/>
      <c r="G31" s="91" t="str">
        <f>+'FOR-CSA-018'!H38</f>
        <v>Cartera - Cuentas Salud</v>
      </c>
      <c r="H31" s="88"/>
      <c r="I31" s="88"/>
      <c r="J31" s="72"/>
    </row>
    <row r="32" spans="2:10" ht="13" x14ac:dyDescent="0.3">
      <c r="B32" s="71"/>
      <c r="C32" s="91" t="str">
        <f>+'FOR-CSA-018'!C39</f>
        <v>Entidad</v>
      </c>
      <c r="D32" s="91"/>
      <c r="G32" s="91" t="str">
        <f>+'FOR-CSA-018'!H39</f>
        <v>EPS Comfenalco Valle.</v>
      </c>
      <c r="H32" s="88"/>
      <c r="I32" s="88"/>
      <c r="J32" s="72"/>
    </row>
    <row r="33" spans="2:10" ht="13" x14ac:dyDescent="0.3">
      <c r="B33" s="71"/>
      <c r="C33" s="91"/>
      <c r="D33" s="91"/>
      <c r="G33" s="91"/>
      <c r="H33" s="88"/>
      <c r="I33" s="88"/>
      <c r="J33" s="72"/>
    </row>
    <row r="34" spans="2:10" ht="13" x14ac:dyDescent="0.3">
      <c r="B34" s="71"/>
      <c r="C34" s="91"/>
      <c r="D34" s="91"/>
      <c r="G34" s="91"/>
      <c r="H34" s="88"/>
      <c r="I34" s="88"/>
      <c r="J34" s="72"/>
    </row>
    <row r="35" spans="2:10" ht="14" x14ac:dyDescent="0.25">
      <c r="B35" s="71"/>
      <c r="C35" s="107" t="s">
        <v>215</v>
      </c>
      <c r="D35" s="107"/>
      <c r="E35" s="107"/>
      <c r="F35" s="107"/>
      <c r="G35" s="107"/>
      <c r="H35" s="107"/>
      <c r="I35" s="107"/>
      <c r="J35" s="72"/>
    </row>
    <row r="36" spans="2:10" ht="13" x14ac:dyDescent="0.3">
      <c r="B36" s="71"/>
      <c r="C36" s="91"/>
      <c r="D36" s="91"/>
      <c r="G36" s="91"/>
      <c r="H36" s="88"/>
      <c r="I36" s="88"/>
      <c r="J36" s="72"/>
    </row>
    <row r="37" spans="2:10" ht="18.75" customHeight="1" thickBot="1" x14ac:dyDescent="0.3">
      <c r="B37" s="93"/>
      <c r="C37" s="94"/>
      <c r="D37" s="94"/>
      <c r="E37" s="94"/>
      <c r="F37" s="94"/>
      <c r="G37" s="90"/>
      <c r="H37" s="90"/>
      <c r="I37" s="90"/>
      <c r="J37" s="9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 Cartera</dc:creator>
  <cp:lastModifiedBy>Juan Camilo Paez Ramirez</cp:lastModifiedBy>
  <dcterms:created xsi:type="dcterms:W3CDTF">2025-04-29T19:20:28Z</dcterms:created>
  <dcterms:modified xsi:type="dcterms:W3CDTF">2025-05-13T16:53:55Z</dcterms:modified>
</cp:coreProperties>
</file>