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01001440_ESE RED SALUD ARMENIA\"/>
    </mc:Choice>
  </mc:AlternateContent>
  <xr:revisionPtr revIDLastSave="0" documentId="13_ncr:1_{6DC2E4CF-175D-4FA7-BC07-7825A6607DC8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H25" i="3"/>
  <c r="C12" i="4"/>
  <c r="C11" i="4"/>
  <c r="C9" i="4"/>
  <c r="AO1" i="2"/>
  <c r="AN1" i="2"/>
  <c r="AM1" i="2"/>
  <c r="AL1" i="2"/>
  <c r="AK1" i="2"/>
  <c r="AJ1" i="2"/>
  <c r="AI1" i="2"/>
  <c r="AH1" i="2"/>
  <c r="AG1" i="2"/>
  <c r="AF1" i="2"/>
  <c r="Y1" i="2"/>
  <c r="Q1" i="2"/>
  <c r="K1" i="2"/>
  <c r="J1" i="2"/>
  <c r="I32" i="3" l="1"/>
  <c r="I33" i="3" s="1"/>
  <c r="H17" i="4"/>
  <c r="H32" i="3"/>
  <c r="H33" i="3" s="1"/>
  <c r="I17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<sst xmlns="http://schemas.openxmlformats.org/spreadsheetml/2006/main" count="156" uniqueCount="112">
  <si>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</si>
  <si>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</si>
  <si>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</si>
  <si>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</si>
  <si>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</si>
  <si>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</si>
  <si>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</si>
  <si>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</si>
  <si>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</si>
  <si>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</si>
  <si>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</si>
  <si>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</si>
  <si>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</si>
  <si>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</si>
  <si>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</si>
  <si>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</si>
  <si>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</si>
  <si>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FE</t>
  </si>
  <si>
    <t>RED SALUD ARMENIA ESE</t>
  </si>
  <si>
    <t>EVENTO</t>
  </si>
  <si>
    <t>ARMENIA</t>
  </si>
  <si>
    <t xml:space="preserve">URGENCIAS </t>
  </si>
  <si>
    <t>N/A</t>
  </si>
  <si>
    <t>FACT</t>
  </si>
  <si>
    <t>LLAVE</t>
  </si>
  <si>
    <t>ESTADO EPS 20-05-2025</t>
  </si>
  <si>
    <t>POR PAGAR SAP</t>
  </si>
  <si>
    <t>DOC CONTA</t>
  </si>
  <si>
    <t>ESTADO BOX</t>
  </si>
  <si>
    <t>FECHA FACT</t>
  </si>
  <si>
    <t>FECHA RAD</t>
  </si>
  <si>
    <t>FECHA DEV</t>
  </si>
  <si>
    <t>DIAS</t>
  </si>
  <si>
    <t>EDAD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</si>
  <si>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</si>
  <si>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</si>
  <si>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</si>
  <si>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</si>
  <si>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</si>
  <si>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</si>
  <si>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</si>
  <si>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</si>
  <si>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</si>
  <si>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</si>
  <si>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</si>
  <si>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</si>
  <si>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</si>
  <si>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</si>
  <si>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</si>
  <si>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</si>
  <si>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</si>
  <si>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</si>
  <si>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</si>
  <si>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</si>
  <si>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</si>
  <si>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</si>
  <si>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</si>
  <si>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FE185656</t>
  </si>
  <si>
    <t>801001440_FE185656</t>
  </si>
  <si>
    <t>Factura devuelta</t>
  </si>
  <si>
    <t>Devuelta</t>
  </si>
  <si>
    <t>91-180</t>
  </si>
  <si>
    <t>Se devuelve factura favor solicitar  autorización de urgencias del 4 de  junio 2024,  no se evidencia NAP  cargada  en los RIPS,  FAVOR enviar  solicitud  a la CAP  capautorizaciones@epsdelagente.com.co autorizacionescap@epsdelagente.com.co No se  evidencia   aut  para   la urgencia    /JAM</t>
  </si>
  <si>
    <t>AUTORIZACION</t>
  </si>
  <si>
    <t>Urgencias</t>
  </si>
  <si>
    <t>Atención inicial de urgencias | Atención de urgencias | Urgencias</t>
  </si>
  <si>
    <t>FE214647</t>
  </si>
  <si>
    <t>801001440_FE214647</t>
  </si>
  <si>
    <t>Factura pendiente en programacion de pago</t>
  </si>
  <si>
    <t>Finalizada</t>
  </si>
  <si>
    <t>Más de 360</t>
  </si>
  <si>
    <t>MIG-890399020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</si>
  <si>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</si>
  <si>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</si>
  <si>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</si>
  <si>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</si>
  <si>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</si>
  <si>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</si>
  <si>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</si>
  <si>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</si>
  <si>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</si>
  <si>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</si>
  <si>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</si>
  <si>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</si>
  <si>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</si>
  <si>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</si>
  <si>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</si>
  <si>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</si>
  <si>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</si>
  <si>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</si>
  <si>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</si>
  <si>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</si>
  <si>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</si>
  <si>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</si>
  <si>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</si>
  <si>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</si>
  <si>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</si>
  <si>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</si>
  <si>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</si>
  <si>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</si>
  <si>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</si>
  <si>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</si>
  <si>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</si>
  <si>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</si>
  <si>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</si>
  <si>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</si>
  <si>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</si>
  <si>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20 2025</t>
  </si>
  <si>
    <t>Señores : RED SALUD ARMENIA ESE</t>
  </si>
  <si>
    <t>NIT: 801001440</t>
  </si>
  <si>
    <t>Leidy Tellez</t>
  </si>
  <si>
    <t>Analista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</si>
</sst>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1" applyFont="1" applyBorder="1" applyAlignment="1">
      <alignment horizontal="center" vertical="center"/>
    </xf>
    <xf numFmtId="14" fontId="0" fillId="0" borderId="1" xfId="0" applyNumberFormat="1" applyBorder="1"/>
    <xf numFmtId="0" fontId="0" fillId="0" borderId="1" xfId="0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4" fontId="8" fillId="4" borderId="1" xfId="2" applyNumberFormat="1" applyFont="1" applyFill="1" applyBorder="1" applyAlignment="1">
      <alignment horizontal="center" vertical="center" wrapText="1"/>
    </xf>
    <xf numFmtId="0" fontId="8" fillId="4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164" fontId="8" fillId="6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4" fontId="8" fillId="3" borderId="1" xfId="2" applyNumberFormat="1" applyFont="1" applyFill="1" applyBorder="1" applyAlignment="1">
      <alignment horizontal="center" vertical="center" wrapText="1"/>
    </xf>
    <xf numFmtId="164" fontId="8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5" fontId="9" fillId="0" borderId="1" xfId="2" applyNumberFormat="1" applyFont="1" applyBorder="1" applyAlignment="1">
      <alignment vertical="center"/>
    </xf>
    <xf numFmtId="165" fontId="10" fillId="0" borderId="6" xfId="2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164" fontId="9" fillId="0" borderId="1" xfId="0" applyNumberFormat="1" applyFont="1" applyBorder="1" applyAlignment="1">
      <alignment vertical="center"/>
    </xf>
    <xf numFmtId="14" fontId="9" fillId="0" borderId="0" xfId="0" applyNumberFormat="1" applyFont="1"/>
    <xf numFmtId="0" fontId="9" fillId="0" borderId="0" xfId="0" applyFont="1"/>
    <xf numFmtId="0" fontId="9" fillId="0" borderId="0" xfId="0" applyFont="1" applyAlignment="1">
      <alignment horizontal="center"/>
    </xf>
    <xf numFmtId="164" fontId="9" fillId="0" borderId="0" xfId="0" applyNumberFormat="1" applyFont="1"/>
    <xf numFmtId="164" fontId="9" fillId="0" borderId="0" xfId="2" applyNumberFormat="1" applyFont="1" applyAlignment="1"/>
    <xf numFmtId="0" fontId="11" fillId="0" borderId="0" xfId="1" applyFont="1"/>
    <xf numFmtId="0" fontId="11" fillId="0" borderId="7" xfId="1" applyFont="1" applyBorder="1" applyAlignment="1">
      <alignment horizontal="centerContinuous"/>
    </xf>
    <xf numFmtId="0" fontId="11" fillId="0" borderId="8" xfId="1" applyFont="1" applyBorder="1" applyAlignment="1">
      <alignment horizontal="centerContinuous"/>
    </xf>
    <xf numFmtId="0" fontId="11" fillId="0" borderId="11" xfId="1" applyFont="1" applyBorder="1" applyAlignment="1">
      <alignment horizontal="centerContinuous"/>
    </xf>
    <xf numFmtId="0" fontId="11" fillId="0" borderId="12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7" xfId="1" applyFont="1" applyBorder="1" applyAlignment="1">
      <alignment horizontal="centerContinuous" vertical="center"/>
    </xf>
    <xf numFmtId="0" fontId="11" fillId="0" borderId="13" xfId="1" applyFont="1" applyBorder="1" applyAlignment="1">
      <alignment horizontal="centerContinuous"/>
    </xf>
    <xf numFmtId="0" fontId="11" fillId="0" borderId="15" xfId="1" applyFont="1" applyBorder="1" applyAlignment="1">
      <alignment horizontal="centerContinuous"/>
    </xf>
    <xf numFmtId="0" fontId="6" fillId="0" borderId="13" xfId="1" applyFont="1" applyBorder="1" applyAlignment="1">
      <alignment horizontal="centerContinuous" vertical="center"/>
    </xf>
    <xf numFmtId="0" fontId="6" fillId="0" borderId="14" xfId="1" applyFont="1" applyBorder="1" applyAlignment="1">
      <alignment horizontal="centerContinuous" vertical="center"/>
    </xf>
    <xf numFmtId="0" fontId="6" fillId="0" borderId="15" xfId="1" applyFont="1" applyBorder="1" applyAlignment="1">
      <alignment horizontal="centerContinuous" vertical="center"/>
    </xf>
    <xf numFmtId="0" fontId="6" fillId="0" borderId="16" xfId="1" applyFont="1" applyBorder="1" applyAlignment="1">
      <alignment horizontal="centerContinuous" vertical="center"/>
    </xf>
    <xf numFmtId="0" fontId="11" fillId="0" borderId="11" xfId="1" applyFont="1" applyBorder="1"/>
    <xf numFmtId="0" fontId="11" fillId="0" borderId="12" xfId="1" applyFont="1" applyBorder="1"/>
    <xf numFmtId="0" fontId="6" fillId="0" borderId="0" xfId="1" applyFont="1"/>
    <xf numFmtId="14" fontId="11" fillId="0" borderId="0" xfId="1" applyNumberFormat="1" applyFont="1"/>
    <xf numFmtId="166" fontId="11" fillId="0" borderId="0" xfId="1" applyNumberFormat="1" applyFont="1"/>
    <xf numFmtId="14" fontId="11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4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11" fillId="0" borderId="0" xfId="1" applyNumberFormat="1" applyFont="1" applyAlignment="1">
      <alignment horizontal="center"/>
    </xf>
    <xf numFmtId="167" fontId="11" fillId="0" borderId="0" xfId="1" applyNumberFormat="1" applyFont="1" applyAlignment="1">
      <alignment horizontal="right"/>
    </xf>
    <xf numFmtId="1" fontId="11" fillId="0" borderId="14" xfId="1" applyNumberFormat="1" applyFont="1" applyBorder="1" applyAlignment="1">
      <alignment horizontal="center"/>
    </xf>
    <xf numFmtId="167" fontId="11" fillId="0" borderId="14" xfId="1" applyNumberFormat="1" applyFont="1" applyBorder="1" applyAlignment="1">
      <alignment horizontal="right"/>
    </xf>
    <xf numFmtId="0" fontId="11" fillId="0" borderId="0" xfId="1" applyFont="1" applyAlignment="1">
      <alignment horizontal="center"/>
    </xf>
    <xf numFmtId="1" fontId="6" fillId="0" borderId="18" xfId="1" applyNumberFormat="1" applyFont="1" applyBorder="1" applyAlignment="1">
      <alignment horizontal="center"/>
    </xf>
    <xf numFmtId="167" fontId="6" fillId="0" borderId="18" xfId="1" applyNumberFormat="1" applyFont="1" applyBorder="1" applyAlignment="1">
      <alignment horizontal="right"/>
    </xf>
    <xf numFmtId="167" fontId="11" fillId="0" borderId="0" xfId="1" applyNumberFormat="1" applyFont="1"/>
    <xf numFmtId="167" fontId="6" fillId="0" borderId="14" xfId="1" applyNumberFormat="1" applyFont="1" applyBorder="1"/>
    <xf numFmtId="167" fontId="11" fillId="0" borderId="14" xfId="1" applyNumberFormat="1" applyFont="1" applyBorder="1"/>
    <xf numFmtId="167" fontId="6" fillId="0" borderId="0" xfId="1" applyNumberFormat="1" applyFont="1"/>
    <xf numFmtId="0" fontId="11" fillId="0" borderId="13" xfId="1" applyFont="1" applyBorder="1"/>
    <xf numFmtId="0" fontId="11" fillId="0" borderId="14" xfId="1" applyFont="1" applyBorder="1"/>
    <xf numFmtId="0" fontId="11" fillId="0" borderId="15" xfId="1" applyFont="1" applyBorder="1"/>
    <xf numFmtId="0" fontId="11" fillId="2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68" fontId="11" fillId="0" borderId="0" xfId="4" applyNumberFormat="1" applyFont="1" applyAlignment="1">
      <alignment horizontal="right"/>
    </xf>
    <xf numFmtId="169" fontId="11" fillId="0" borderId="18" xfId="4" applyNumberFormat="1" applyFont="1" applyBorder="1" applyAlignment="1">
      <alignment horizontal="center"/>
    </xf>
    <xf numFmtId="168" fontId="11" fillId="0" borderId="18" xfId="4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6" fillId="0" borderId="7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12" fillId="0" borderId="0" xfId="1" applyFont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165" fontId="10" fillId="0" borderId="1" xfId="2" applyNumberFormat="1" applyFont="1" applyBorder="1" applyAlignment="1">
      <alignment vertical="center"/>
    </xf>
  </cellXfs>
  <cellStyles count="5">
    <cellStyle name="Millares 2 2" xfId="4" xr:uid="{00000000-0005-0000-0000-000000000000}"/>
    <cellStyle name="Millares 3" xfId="3" xr:uid="{00000000-0005-0000-0000-000001000000}"/>
    <cellStyle name="Moneda" xfId="2" builtinId="4"/>
    <cellStyle name="Normal" xfId="0" builtinId="0"/>
    <cellStyle name="Normal 2 2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84666</xdr:rowOff>
    </xdr:from>
    <xdr:to>
      <xdr:col>3</xdr:col>
      <xdr:colOff>209021</xdr:colOff>
      <xdr:row>1</xdr:row>
      <xdr:rowOff>79374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84666"/>
          <a:ext cx="2217209" cy="36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97.40839016204" createdVersion="5" refreshedVersion="5" minRefreshableVersion="3" recordCount="2" xr:uid="{00000000-000A-0000-FFFF-FFFF0C000000}">
  <cacheSource type="worksheet">
    <worksheetSource ref="A2:AT4" sheet="ESTADO DE CADA FACTURA"/>
  </cacheSource>
  <cacheFields count="46">
    <cacheField name="NIT IPS" numFmtId="0">
      <sharedItems containsSemiMixedTypes="0" containsString="0" containsNumber="1" containsInteger="1" minValue="801001440" maxValue="80100144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5656" maxValue="214647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4-06-05T00:00:00" maxDate="2025-03-01T00:00:00"/>
    </cacheField>
    <cacheField name="IPS Fecha radicado" numFmtId="14">
      <sharedItems containsSemiMixedTypes="0" containsNonDate="0" containsDate="1" containsString="0" minDate="2024-06-24T00:00:00" maxDate="2025-03-13T00:00:00"/>
    </cacheField>
    <cacheField name="IPS Valor Factura" numFmtId="165">
      <sharedItems containsSemiMixedTypes="0" containsString="0" containsNumber="1" containsInteger="1" minValue="193864" maxValue="311520"/>
    </cacheField>
    <cacheField name="IPS Saldo Factura" numFmtId="165">
      <sharedItems containsSemiMixedTypes="0" containsString="0" containsNumber="1" containsInteger="1" minValue="193864" maxValue="31152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20-05-2025" numFmtId="0">
      <sharedItems count="2"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311520"/>
    </cacheField>
    <cacheField name="DOC CONTA" numFmtId="0">
      <sharedItems containsString="0" containsBlank="1" containsNumber="1" containsInteger="1" minValue="1222577489" maxValue="1222577489"/>
    </cacheField>
    <cacheField name="ESTADO BOX" numFmtId="0">
      <sharedItems/>
    </cacheField>
    <cacheField name="FECHA FACT" numFmtId="14">
      <sharedItems containsSemiMixedTypes="0" containsNonDate="0" containsDate="1" containsString="0" minDate="2021-07-27T00:00:00" maxDate="2024-06-06T00:00:00"/>
    </cacheField>
    <cacheField name="FECHA RAD" numFmtId="14">
      <sharedItems containsSemiMixedTypes="0" containsNonDate="0" containsDate="1" containsString="0" minDate="2021-08-16T00:00:00" maxDate="2024-12-13T00:00:00"/>
    </cacheField>
    <cacheField name="FECHA DEV" numFmtId="14">
      <sharedItems containsNonDate="0" containsDate="1" containsString="0" containsBlank="1" minDate="2024-12-18T00:00:00" maxDate="2024-12-19T00:00:00"/>
    </cacheField>
    <cacheField name="DIAS" numFmtId="0">
      <sharedItems containsSemiMixedTypes="0" containsString="0" containsNumber="1" containsInteger="1" minValue="133" maxValue="985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1938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193864"/>
    </cacheField>
    <cacheField name="FACTURA NO RADICADA" numFmtId="164">
      <sharedItems containsSemiMixedTypes="0" containsString="0" containsNumber="1" containsInteger="1" minValue="0" maxValue="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31152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01001440"/>
    <s v="RED SALUD ARMENIA ESE"/>
    <s v="FE"/>
    <n v="185656"/>
    <s v="FE185656"/>
    <s v="801001440_FE185656"/>
    <m/>
    <d v="2024-06-05T00:00:00"/>
    <d v="2024-06-24T00:00:00"/>
    <n v="193864"/>
    <n v="193864"/>
    <s v="EVENTO"/>
    <s v="ARMENIA"/>
    <s v="URGENCIAS "/>
    <s v="N/A"/>
    <x v="0"/>
    <n v="0"/>
    <m/>
    <s v="Devuelta"/>
    <d v="2024-06-05T00:00:00"/>
    <d v="2024-12-12T00:00:00"/>
    <d v="2024-12-18T00:00:00"/>
    <n v="133"/>
    <s v="91-180"/>
    <n v="193864"/>
    <s v="DEVOLUCION"/>
    <s v="Se devuelve factura favor solicitar  autorización de urgencias del 4 de  junio 2024,  no se evidencia NAP  cargada  en los RIPS,  FAVOR enviar  solicitud  a la CAP  capautorizaciones@epsdelagente.com.co autorizacionescap@epsdelagente.com.co No se  evidencia   aut  para   la urgencia    /JAM"/>
    <s v="AUTORIZACION"/>
    <s v="Urgencias"/>
    <s v="Atención inicial de urgencias | Atención de urgencias | Urgencias"/>
    <m/>
    <n v="0"/>
    <n v="193864"/>
    <n v="0"/>
    <n v="0"/>
    <n v="0"/>
    <n v="0"/>
    <n v="0"/>
    <n v="0"/>
    <n v="0"/>
    <n v="0"/>
    <n v="0"/>
    <m/>
    <m/>
    <m/>
    <n v="0"/>
  </r>
  <r>
    <n v="801001440"/>
    <s v="RED SALUD ARMENIA ESE"/>
    <s v="FE"/>
    <n v="214647"/>
    <s v="FE214647"/>
    <s v="801001440_FE214647"/>
    <m/>
    <d v="2025-02-28T00:00:00"/>
    <d v="2025-03-12T00:00:00"/>
    <n v="311520"/>
    <n v="311520"/>
    <s v="EVENTO"/>
    <s v="ARMENIA"/>
    <s v="URGENCIAS "/>
    <s v="N/A"/>
    <x v="1"/>
    <n v="311520"/>
    <n v="1222577489"/>
    <s v="Finalizada"/>
    <d v="2021-07-27T00:00:00"/>
    <d v="2021-08-16T00:00:00"/>
    <m/>
    <n v="985"/>
    <s v="Más de 360"/>
    <n v="0"/>
    <m/>
    <m/>
    <m/>
    <m/>
    <m/>
    <s v="MIG-890399020"/>
    <n v="0"/>
    <n v="0"/>
    <n v="0"/>
    <n v="0"/>
    <n v="0"/>
    <n v="0"/>
    <n v="31152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3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"/>
  <sheetViews>
    <sheetView showGridLines="0" zoomScale="120" zoomScaleNormal="120" workbookViewId="0">
      <selection activeCell="H6" sqref="H6"/>
    </sheetView>
  </sheetViews>
  <sheetFormatPr baseColWidth="10" defaultRowHeight="14.5" x14ac:dyDescent="0.35"/>
  <cols>
    <col min="1" max="1" width="10.7265625" bestFit="1" customWidth="1"/>
    <col min="2" max="2" width="9.54296875" customWidth="1"/>
    <col min="3" max="3" width="9" customWidth="1"/>
    <col min="4" max="5" width="8.81640625" customWidth="1"/>
    <col min="6" max="6" width="11.81640625" customWidth="1"/>
    <col min="7" max="7" width="11.2695312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A1" s="87"/>
      <c r="B1" s="87"/>
      <c r="C1" s="87"/>
      <c r="D1" s="88"/>
      <c r="E1" s="85" t="s">
        <v>15</v>
      </c>
      <c r="F1" s="85"/>
      <c r="G1" s="85"/>
      <c r="H1" s="85"/>
      <c r="I1" s="85"/>
      <c r="J1" s="85"/>
      <c r="K1" s="85"/>
      <c r="L1" s="85"/>
      <c r="M1" s="6" t="s">
        <v>13</v>
      </c>
    </row>
    <row r="2" spans="1:13" x14ac:dyDescent="0.35">
      <c r="A2" s="89"/>
      <c r="B2" s="89"/>
      <c r="C2" s="89"/>
      <c r="D2" s="90"/>
      <c r="E2" s="86" t="s">
        <v>16</v>
      </c>
      <c r="F2" s="86"/>
      <c r="G2" s="86"/>
      <c r="H2" s="86"/>
      <c r="I2" s="86"/>
      <c r="J2" s="86"/>
      <c r="K2" s="86"/>
      <c r="L2" s="86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>
        <v>801001440</v>
      </c>
      <c r="B4" s="1" t="s">
        <v>18</v>
      </c>
      <c r="C4" s="8" t="s">
        <v>17</v>
      </c>
      <c r="D4" s="1">
        <v>214647</v>
      </c>
      <c r="E4" s="1"/>
      <c r="F4" s="7">
        <v>45716.147222222222</v>
      </c>
      <c r="G4" s="7">
        <v>45728</v>
      </c>
      <c r="H4" s="1">
        <v>311520</v>
      </c>
      <c r="I4" s="1">
        <v>311520</v>
      </c>
      <c r="J4" s="5" t="s">
        <v>19</v>
      </c>
      <c r="K4" s="4" t="s">
        <v>20</v>
      </c>
      <c r="L4" s="5" t="s">
        <v>21</v>
      </c>
      <c r="M4" s="4" t="s">
        <v>22</v>
      </c>
    </row>
    <row r="5" spans="1:13" x14ac:dyDescent="0.35">
      <c r="A5" s="1">
        <v>801001440</v>
      </c>
      <c r="B5" s="1" t="s">
        <v>18</v>
      </c>
      <c r="C5" s="8" t="s">
        <v>17</v>
      </c>
      <c r="D5" s="1">
        <v>185656</v>
      </c>
      <c r="E5" s="1"/>
      <c r="F5" s="7">
        <v>45448.252083333333</v>
      </c>
      <c r="G5" s="7">
        <v>45467</v>
      </c>
      <c r="H5" s="1">
        <v>193864</v>
      </c>
      <c r="I5" s="1">
        <v>193864</v>
      </c>
      <c r="J5" s="5" t="s">
        <v>19</v>
      </c>
      <c r="K5" s="4" t="s">
        <v>20</v>
      </c>
      <c r="L5" s="5" t="s">
        <v>21</v>
      </c>
      <c r="M5" s="4" t="s">
        <v>22</v>
      </c>
    </row>
  </sheetData>
  <mergeCells count="3">
    <mergeCell ref="E1:L1"/>
    <mergeCell ref="E2:L2"/>
    <mergeCell ref="A1:D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3" t="s">
        <v>105</v>
      </c>
      <c r="B3" t="s">
        <v>103</v>
      </c>
      <c r="C3" t="s">
        <v>104</v>
      </c>
    </row>
    <row r="4" spans="1:3" x14ac:dyDescent="0.35">
      <c r="A4" s="84" t="s">
        <v>59</v>
      </c>
      <c r="B4">
        <v>1</v>
      </c>
      <c r="C4">
        <v>193864</v>
      </c>
    </row>
    <row r="5" spans="1:3" x14ac:dyDescent="0.35">
      <c r="A5" s="84" t="s">
        <v>68</v>
      </c>
      <c r="B5">
        <v>1</v>
      </c>
      <c r="C5">
        <v>311520</v>
      </c>
    </row>
    <row r="6" spans="1:3" x14ac:dyDescent="0.35">
      <c r="A6" s="84" t="s">
        <v>106</v>
      </c>
      <c r="B6">
        <v>2</v>
      </c>
      <c r="C6">
        <v>505384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T4"/>
  <sheetViews>
    <sheetView showGridLines="0" workbookViewId="0">
      <selection activeCell="N4" sqref="N4"/>
    </sheetView>
  </sheetViews>
  <sheetFormatPr baseColWidth="10" defaultRowHeight="14.5" x14ac:dyDescent="0.35"/>
  <sheetData>
    <row r="1" spans="1:46" s="29" customFormat="1" ht="10" x14ac:dyDescent="0.2">
      <c r="A1" s="28">
        <v>45777</v>
      </c>
      <c r="C1" s="30"/>
      <c r="D1" s="30"/>
      <c r="E1" s="30"/>
      <c r="F1" s="30"/>
      <c r="J1" s="31">
        <f>+SUBTOTAL(9,J3:J5531)</f>
        <v>505384</v>
      </c>
      <c r="K1" s="31">
        <f>+SUBTOTAL(9,K3:K5531)</f>
        <v>505384</v>
      </c>
      <c r="Q1" s="31">
        <f>+SUBTOTAL(9,Q3:Q5531)</f>
        <v>311520</v>
      </c>
      <c r="T1" s="28"/>
      <c r="U1" s="28"/>
      <c r="V1" s="28"/>
      <c r="Y1" s="31">
        <f t="shared" ref="Y1" si="0">+SUBTOTAL(9,Y3:Y5531)</f>
        <v>193864</v>
      </c>
      <c r="Z1" s="32"/>
      <c r="AF1" s="31">
        <f t="shared" ref="AF1:AO1" si="1">+SUBTOTAL(9,AF3:AF5531)</f>
        <v>0</v>
      </c>
      <c r="AG1" s="31">
        <f t="shared" si="1"/>
        <v>193864</v>
      </c>
      <c r="AH1" s="31">
        <f t="shared" si="1"/>
        <v>0</v>
      </c>
      <c r="AI1" s="31">
        <f t="shared" si="1"/>
        <v>0</v>
      </c>
      <c r="AJ1" s="31">
        <f t="shared" si="1"/>
        <v>0</v>
      </c>
      <c r="AK1" s="31">
        <f t="shared" si="1"/>
        <v>0</v>
      </c>
      <c r="AL1" s="31">
        <f t="shared" si="1"/>
        <v>311520</v>
      </c>
      <c r="AM1" s="31">
        <f t="shared" si="1"/>
        <v>0</v>
      </c>
      <c r="AN1" s="31">
        <f t="shared" si="1"/>
        <v>0</v>
      </c>
      <c r="AO1" s="31">
        <f t="shared" si="1"/>
        <v>0</v>
      </c>
      <c r="AP1" s="31"/>
      <c r="AR1" s="28"/>
      <c r="AT1" s="31"/>
    </row>
    <row r="2" spans="1:46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23</v>
      </c>
      <c r="F2" s="9" t="s">
        <v>24</v>
      </c>
      <c r="G2" s="9" t="s">
        <v>12</v>
      </c>
      <c r="H2" s="9" t="s">
        <v>2</v>
      </c>
      <c r="I2" s="9" t="s">
        <v>3</v>
      </c>
      <c r="J2" s="9" t="s">
        <v>4</v>
      </c>
      <c r="K2" s="9" t="s">
        <v>5</v>
      </c>
      <c r="L2" s="9" t="s">
        <v>7</v>
      </c>
      <c r="M2" s="9" t="s">
        <v>9</v>
      </c>
      <c r="N2" s="9" t="s">
        <v>10</v>
      </c>
      <c r="O2" s="10" t="s">
        <v>11</v>
      </c>
      <c r="P2" s="11" t="s">
        <v>25</v>
      </c>
      <c r="Q2" s="12" t="s">
        <v>26</v>
      </c>
      <c r="R2" s="13" t="s">
        <v>27</v>
      </c>
      <c r="S2" s="14" t="s">
        <v>28</v>
      </c>
      <c r="T2" s="15" t="s">
        <v>29</v>
      </c>
      <c r="U2" s="15" t="s">
        <v>30</v>
      </c>
      <c r="V2" s="15" t="s">
        <v>31</v>
      </c>
      <c r="W2" s="14" t="s">
        <v>32</v>
      </c>
      <c r="X2" s="14" t="s">
        <v>33</v>
      </c>
      <c r="Y2" s="16" t="s">
        <v>36</v>
      </c>
      <c r="Z2" s="17" t="s">
        <v>37</v>
      </c>
      <c r="AA2" s="17" t="s">
        <v>38</v>
      </c>
      <c r="AB2" s="17" t="s">
        <v>39</v>
      </c>
      <c r="AC2" s="17" t="s">
        <v>40</v>
      </c>
      <c r="AD2" s="17" t="s">
        <v>41</v>
      </c>
      <c r="AE2" s="17" t="s">
        <v>42</v>
      </c>
      <c r="AF2" s="18" t="s">
        <v>43</v>
      </c>
      <c r="AG2" s="18" t="s">
        <v>44</v>
      </c>
      <c r="AH2" s="18" t="s">
        <v>45</v>
      </c>
      <c r="AI2" s="18" t="s">
        <v>46</v>
      </c>
      <c r="AJ2" s="18" t="s">
        <v>47</v>
      </c>
      <c r="AK2" s="18" t="s">
        <v>34</v>
      </c>
      <c r="AL2" s="18" t="s">
        <v>48</v>
      </c>
      <c r="AM2" s="18" t="s">
        <v>49</v>
      </c>
      <c r="AN2" s="18" t="s">
        <v>50</v>
      </c>
      <c r="AO2" s="19" t="s">
        <v>51</v>
      </c>
      <c r="AP2" s="19" t="s">
        <v>52</v>
      </c>
      <c r="AQ2" s="20" t="s">
        <v>53</v>
      </c>
      <c r="AR2" s="21" t="s">
        <v>54</v>
      </c>
      <c r="AS2" s="20" t="s">
        <v>55</v>
      </c>
      <c r="AT2" s="19" t="s">
        <v>56</v>
      </c>
    </row>
    <row r="3" spans="1:46" x14ac:dyDescent="0.35">
      <c r="A3" s="22">
        <v>801001440</v>
      </c>
      <c r="B3" s="22" t="s">
        <v>18</v>
      </c>
      <c r="C3" s="22" t="s">
        <v>17</v>
      </c>
      <c r="D3" s="22">
        <v>185656</v>
      </c>
      <c r="E3" s="22" t="s">
        <v>57</v>
      </c>
      <c r="F3" s="22" t="s">
        <v>58</v>
      </c>
      <c r="G3" s="22"/>
      <c r="H3" s="23">
        <v>45448</v>
      </c>
      <c r="I3" s="23">
        <v>45467</v>
      </c>
      <c r="J3" s="24">
        <v>193864</v>
      </c>
      <c r="K3" s="25">
        <v>193864</v>
      </c>
      <c r="L3" s="26" t="s">
        <v>19</v>
      </c>
      <c r="M3" s="26" t="s">
        <v>20</v>
      </c>
      <c r="N3" s="26" t="s">
        <v>21</v>
      </c>
      <c r="O3" s="26" t="s">
        <v>22</v>
      </c>
      <c r="P3" s="22" t="s">
        <v>59</v>
      </c>
      <c r="Q3" s="27">
        <v>0</v>
      </c>
      <c r="R3" s="22"/>
      <c r="S3" s="22" t="s">
        <v>60</v>
      </c>
      <c r="T3" s="23">
        <v>45448</v>
      </c>
      <c r="U3" s="23">
        <v>45638</v>
      </c>
      <c r="V3" s="23">
        <v>45644</v>
      </c>
      <c r="W3" s="22">
        <v>133</v>
      </c>
      <c r="X3" s="22" t="s">
        <v>61</v>
      </c>
      <c r="Y3" s="27">
        <v>193864</v>
      </c>
      <c r="Z3" s="22" t="s">
        <v>35</v>
      </c>
      <c r="AA3" s="22" t="s">
        <v>62</v>
      </c>
      <c r="AB3" s="22" t="s">
        <v>63</v>
      </c>
      <c r="AC3" s="22" t="s">
        <v>64</v>
      </c>
      <c r="AD3" s="22" t="s">
        <v>65</v>
      </c>
      <c r="AE3" s="22"/>
      <c r="AF3" s="27">
        <v>0</v>
      </c>
      <c r="AG3" s="27">
        <v>193864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7">
        <v>0</v>
      </c>
      <c r="AN3" s="27">
        <v>0</v>
      </c>
      <c r="AO3" s="27">
        <v>0</v>
      </c>
      <c r="AP3" s="27">
        <v>0</v>
      </c>
      <c r="AQ3" s="22"/>
      <c r="AR3" s="23"/>
      <c r="AS3" s="22"/>
      <c r="AT3" s="27">
        <v>0</v>
      </c>
    </row>
    <row r="4" spans="1:46" x14ac:dyDescent="0.35">
      <c r="A4" s="22">
        <v>801001440</v>
      </c>
      <c r="B4" s="22" t="s">
        <v>18</v>
      </c>
      <c r="C4" s="22" t="s">
        <v>17</v>
      </c>
      <c r="D4" s="22">
        <v>214647</v>
      </c>
      <c r="E4" s="22" t="s">
        <v>66</v>
      </c>
      <c r="F4" s="22" t="s">
        <v>67</v>
      </c>
      <c r="G4" s="22"/>
      <c r="H4" s="23">
        <v>45716</v>
      </c>
      <c r="I4" s="23">
        <v>45728</v>
      </c>
      <c r="J4" s="24">
        <v>311520</v>
      </c>
      <c r="K4" s="104">
        <v>311520</v>
      </c>
      <c r="L4" s="26" t="s">
        <v>19</v>
      </c>
      <c r="M4" s="26" t="s">
        <v>20</v>
      </c>
      <c r="N4" s="26" t="s">
        <v>21</v>
      </c>
      <c r="O4" s="26" t="s">
        <v>22</v>
      </c>
      <c r="P4" s="22" t="s">
        <v>68</v>
      </c>
      <c r="Q4" s="27">
        <v>311520</v>
      </c>
      <c r="R4" s="22">
        <v>1222577489</v>
      </c>
      <c r="S4" s="22" t="s">
        <v>69</v>
      </c>
      <c r="T4" s="23">
        <v>44404</v>
      </c>
      <c r="U4" s="23">
        <v>44424</v>
      </c>
      <c r="V4" s="23"/>
      <c r="W4" s="22">
        <v>985</v>
      </c>
      <c r="X4" s="22" t="s">
        <v>70</v>
      </c>
      <c r="Y4" s="27">
        <v>0</v>
      </c>
      <c r="Z4" s="22"/>
      <c r="AA4" s="22"/>
      <c r="AB4" s="22"/>
      <c r="AC4" s="22"/>
      <c r="AD4" s="22"/>
      <c r="AE4" s="22" t="s">
        <v>71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0</v>
      </c>
      <c r="AL4" s="27">
        <v>311520</v>
      </c>
      <c r="AM4" s="27">
        <v>0</v>
      </c>
      <c r="AN4" s="27">
        <v>0</v>
      </c>
      <c r="AO4" s="27">
        <v>0</v>
      </c>
      <c r="AP4" s="27">
        <v>0</v>
      </c>
      <c r="AQ4" s="22"/>
      <c r="AR4" s="23"/>
      <c r="AS4" s="22"/>
      <c r="AT4" s="27">
        <v>0</v>
      </c>
    </row>
  </sheetData>
  <dataValidations count="1">
    <dataValidation operator="greaterThan" allowBlank="1" showInputMessage="1" showErrorMessage="1" errorTitle="DATO ERRADO" error="El valor debe ser diferente de cero" sqref="L1:O1 A1:I1 A2:O4" xr:uid="{00000000-0002-0000-0200-000000000000}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17" zoomScaleNormal="100" workbookViewId="0">
      <selection activeCell="D11" sqref="D11"/>
    </sheetView>
  </sheetViews>
  <sheetFormatPr baseColWidth="10" defaultColWidth="10.90625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81640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91" t="s">
        <v>72</v>
      </c>
      <c r="E2" s="92"/>
      <c r="F2" s="92"/>
      <c r="G2" s="92"/>
      <c r="H2" s="92"/>
      <c r="I2" s="93"/>
      <c r="J2" s="97" t="s">
        <v>13</v>
      </c>
    </row>
    <row r="3" spans="2:10" ht="15.75" customHeight="1" thickBot="1" x14ac:dyDescent="0.3">
      <c r="B3" s="36"/>
      <c r="C3" s="37"/>
      <c r="D3" s="94"/>
      <c r="E3" s="95"/>
      <c r="F3" s="95"/>
      <c r="G3" s="95"/>
      <c r="H3" s="95"/>
      <c r="I3" s="96"/>
      <c r="J3" s="98"/>
    </row>
    <row r="4" spans="2:10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42" t="s">
        <v>73</v>
      </c>
      <c r="E5" s="43"/>
      <c r="F5" s="43"/>
      <c r="G5" s="43"/>
      <c r="H5" s="43"/>
      <c r="I5" s="44"/>
      <c r="J5" s="44" t="s">
        <v>74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">
        <v>107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108</v>
      </c>
      <c r="J12" s="52"/>
    </row>
    <row r="13" spans="2:10" ht="13" x14ac:dyDescent="0.3">
      <c r="B13" s="51"/>
      <c r="C13" s="53" t="s">
        <v>109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75</v>
      </c>
      <c r="J15" s="52"/>
    </row>
    <row r="16" spans="2:10" x14ac:dyDescent="0.25">
      <c r="B16" s="51"/>
      <c r="C16" s="56"/>
      <c r="J16" s="52"/>
    </row>
    <row r="17" spans="2:10" ht="13" x14ac:dyDescent="0.25">
      <c r="B17" s="51"/>
      <c r="C17" s="33" t="s">
        <v>76</v>
      </c>
      <c r="D17" s="54"/>
      <c r="H17" s="57" t="s">
        <v>77</v>
      </c>
      <c r="I17" s="58" t="s">
        <v>78</v>
      </c>
      <c r="J17" s="52"/>
    </row>
    <row r="18" spans="2:10" ht="13" x14ac:dyDescent="0.3">
      <c r="B18" s="51"/>
      <c r="C18" s="53" t="s">
        <v>79</v>
      </c>
      <c r="D18" s="53"/>
      <c r="E18" s="53"/>
      <c r="F18" s="53"/>
      <c r="H18" s="59">
        <v>2</v>
      </c>
      <c r="I18" s="60">
        <v>505384</v>
      </c>
      <c r="J18" s="52"/>
    </row>
    <row r="19" spans="2:10" x14ac:dyDescent="0.25">
      <c r="B19" s="51"/>
      <c r="C19" s="33" t="s">
        <v>80</v>
      </c>
      <c r="H19" s="61">
        <v>0</v>
      </c>
      <c r="I19" s="62">
        <v>0</v>
      </c>
      <c r="J19" s="52"/>
    </row>
    <row r="20" spans="2:10" x14ac:dyDescent="0.25">
      <c r="B20" s="51"/>
      <c r="C20" s="33" t="s">
        <v>81</v>
      </c>
      <c r="H20" s="61">
        <v>1</v>
      </c>
      <c r="I20" s="62">
        <v>193864</v>
      </c>
      <c r="J20" s="52"/>
    </row>
    <row r="21" spans="2:10" x14ac:dyDescent="0.25">
      <c r="B21" s="51"/>
      <c r="C21" s="33" t="s">
        <v>82</v>
      </c>
      <c r="H21" s="61">
        <v>0</v>
      </c>
      <c r="I21" s="62">
        <v>0</v>
      </c>
      <c r="J21" s="52"/>
    </row>
    <row r="22" spans="2:10" x14ac:dyDescent="0.25">
      <c r="B22" s="51"/>
      <c r="C22" s="33" t="s">
        <v>83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84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85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86</v>
      </c>
      <c r="D25" s="53"/>
      <c r="E25" s="53"/>
      <c r="F25" s="53"/>
      <c r="H25" s="59">
        <f>H19+H20+H21+H22+H24+H23</f>
        <v>1</v>
      </c>
      <c r="I25" s="60">
        <f>I19+I20+I21+I22+I24+I23</f>
        <v>193864</v>
      </c>
      <c r="J25" s="52"/>
    </row>
    <row r="26" spans="2:10" x14ac:dyDescent="0.25">
      <c r="B26" s="51"/>
      <c r="C26" s="33" t="s">
        <v>87</v>
      </c>
      <c r="H26" s="61">
        <v>1</v>
      </c>
      <c r="I26" s="62">
        <v>311520</v>
      </c>
      <c r="J26" s="52"/>
    </row>
    <row r="27" spans="2:10" ht="13" thickBot="1" x14ac:dyDescent="0.3">
      <c r="B27" s="51"/>
      <c r="C27" s="33" t="s">
        <v>49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88</v>
      </c>
      <c r="D28" s="53"/>
      <c r="E28" s="53"/>
      <c r="F28" s="53"/>
      <c r="H28" s="59">
        <f>H26+H27</f>
        <v>1</v>
      </c>
      <c r="I28" s="60">
        <f>I26+I27</f>
        <v>311520</v>
      </c>
      <c r="J28" s="52"/>
    </row>
    <row r="29" spans="2:10" ht="13.5" thickBot="1" x14ac:dyDescent="0.35">
      <c r="B29" s="51"/>
      <c r="C29" s="33" t="s">
        <v>89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90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91</v>
      </c>
      <c r="D32" s="53"/>
      <c r="H32" s="66">
        <f>H25+H28+H30</f>
        <v>2</v>
      </c>
      <c r="I32" s="67">
        <f>I25+I28+I30</f>
        <v>505384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110</v>
      </c>
      <c r="D37" s="70"/>
      <c r="H37" s="69" t="s">
        <v>92</v>
      </c>
      <c r="I37" s="70"/>
      <c r="J37" s="52"/>
    </row>
    <row r="38" spans="2:10" ht="13" x14ac:dyDescent="0.3">
      <c r="B38" s="51"/>
      <c r="C38" s="53" t="s">
        <v>111</v>
      </c>
      <c r="D38" s="68"/>
      <c r="H38" s="71" t="s">
        <v>93</v>
      </c>
      <c r="I38" s="68"/>
      <c r="J38" s="52"/>
    </row>
    <row r="39" spans="2:10" ht="13" x14ac:dyDescent="0.3">
      <c r="B39" s="51"/>
      <c r="C39" s="53" t="s">
        <v>94</v>
      </c>
      <c r="H39" s="53" t="s">
        <v>95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9" t="s">
        <v>96</v>
      </c>
      <c r="D41" s="99"/>
      <c r="E41" s="99"/>
      <c r="F41" s="99"/>
      <c r="G41" s="99"/>
      <c r="H41" s="99"/>
      <c r="I41" s="99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81640625" style="33" customWidth="1"/>
    <col min="10" max="10" width="12.54296875" style="33" customWidth="1"/>
    <col min="11" max="11" width="1.81640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91" t="s">
        <v>97</v>
      </c>
      <c r="E2" s="92"/>
      <c r="F2" s="92"/>
      <c r="G2" s="92"/>
      <c r="H2" s="92"/>
      <c r="I2" s="93"/>
      <c r="J2" s="97" t="s">
        <v>13</v>
      </c>
    </row>
    <row r="3" spans="2:10" ht="15.75" customHeight="1" thickBot="1" x14ac:dyDescent="0.3">
      <c r="B3" s="36"/>
      <c r="C3" s="37"/>
      <c r="D3" s="94"/>
      <c r="E3" s="95"/>
      <c r="F3" s="95"/>
      <c r="G3" s="95"/>
      <c r="H3" s="95"/>
      <c r="I3" s="96"/>
      <c r="J3" s="98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100" t="s">
        <v>98</v>
      </c>
      <c r="E5" s="101"/>
      <c r="F5" s="101"/>
      <c r="G5" s="101"/>
      <c r="H5" s="101"/>
      <c r="I5" s="102"/>
      <c r="J5" s="44" t="s">
        <v>14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tr">
        <f>+'FOR-CSA-018'!C9</f>
        <v>Santiago de Cali, mayo 20 2025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RED SALUD ARMENIA ESE</v>
      </c>
      <c r="J11" s="52"/>
    </row>
    <row r="12" spans="2:10" ht="13" x14ac:dyDescent="0.3">
      <c r="B12" s="51"/>
      <c r="C12" s="53" t="str">
        <f>+'FOR-CSA-018'!C13</f>
        <v>NIT: 801001440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99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77</v>
      </c>
      <c r="I16" s="76" t="s">
        <v>78</v>
      </c>
      <c r="J16" s="52"/>
    </row>
    <row r="17" spans="2:10" ht="13" x14ac:dyDescent="0.3">
      <c r="B17" s="51"/>
      <c r="C17" s="53" t="str">
        <f>+'FOR-CSA-018'!C17</f>
        <v>Con Corte al dia: 30/04/2025</v>
      </c>
      <c r="D17" s="53"/>
      <c r="E17" s="53"/>
      <c r="F17" s="53"/>
      <c r="H17" s="77">
        <f>+SUM(H18:H23)</f>
        <v>1</v>
      </c>
      <c r="I17" s="78">
        <f>+SUM(I18:I23)</f>
        <v>193864</v>
      </c>
      <c r="J17" s="52"/>
    </row>
    <row r="18" spans="2:10" x14ac:dyDescent="0.25">
      <c r="B18" s="51"/>
      <c r="C18" s="33" t="s">
        <v>80</v>
      </c>
      <c r="H18" s="79">
        <f>+'FOR-CSA-018'!H19</f>
        <v>0</v>
      </c>
      <c r="I18" s="80">
        <f>+'FOR-CSA-018'!I19</f>
        <v>0</v>
      </c>
      <c r="J18" s="52"/>
    </row>
    <row r="19" spans="2:10" x14ac:dyDescent="0.25">
      <c r="B19" s="51"/>
      <c r="C19" s="33" t="s">
        <v>81</v>
      </c>
      <c r="H19" s="79">
        <f>+'FOR-CSA-018'!H20</f>
        <v>1</v>
      </c>
      <c r="I19" s="80">
        <f>+'FOR-CSA-018'!I20</f>
        <v>193864</v>
      </c>
      <c r="J19" s="52"/>
    </row>
    <row r="20" spans="2:10" x14ac:dyDescent="0.25">
      <c r="B20" s="51"/>
      <c r="C20" s="33" t="s">
        <v>82</v>
      </c>
      <c r="H20" s="79">
        <f>+'FOR-CSA-018'!H21</f>
        <v>0</v>
      </c>
      <c r="I20" s="80">
        <f>+'FOR-CSA-018'!I21</f>
        <v>0</v>
      </c>
      <c r="J20" s="52"/>
    </row>
    <row r="21" spans="2:10" x14ac:dyDescent="0.25">
      <c r="B21" s="51"/>
      <c r="C21" s="33" t="s">
        <v>83</v>
      </c>
      <c r="H21" s="79">
        <f>+'FOR-CSA-018'!H22</f>
        <v>0</v>
      </c>
      <c r="I21" s="80">
        <f>+'FOR-CSA-018'!I22</f>
        <v>0</v>
      </c>
      <c r="J21" s="52"/>
    </row>
    <row r="22" spans="2:10" x14ac:dyDescent="0.25">
      <c r="B22" s="51"/>
      <c r="C22" s="33" t="s">
        <v>84</v>
      </c>
      <c r="H22" s="79">
        <f>+'FOR-CSA-018'!H23</f>
        <v>0</v>
      </c>
      <c r="I22" s="80">
        <f>+'FOR-CSA-018'!I23</f>
        <v>0</v>
      </c>
      <c r="J22" s="52"/>
    </row>
    <row r="23" spans="2:10" x14ac:dyDescent="0.25">
      <c r="B23" s="51"/>
      <c r="C23" s="33" t="s">
        <v>100</v>
      </c>
      <c r="H23" s="79">
        <f>+'FOR-CSA-018'!H24</f>
        <v>0</v>
      </c>
      <c r="I23" s="80">
        <f>+'FOR-CSA-018'!I24</f>
        <v>0</v>
      </c>
      <c r="J23" s="52"/>
    </row>
    <row r="24" spans="2:10" ht="13" x14ac:dyDescent="0.3">
      <c r="B24" s="51"/>
      <c r="C24" s="53" t="s">
        <v>101</v>
      </c>
      <c r="D24" s="53"/>
      <c r="E24" s="53"/>
      <c r="F24" s="53"/>
      <c r="H24" s="77">
        <f>SUM(H18:H23)</f>
        <v>1</v>
      </c>
      <c r="I24" s="78">
        <f>+SUBTOTAL(9,I18:I23)</f>
        <v>193864</v>
      </c>
      <c r="J24" s="52"/>
    </row>
    <row r="25" spans="2:10" ht="13.5" thickBot="1" x14ac:dyDescent="0.35">
      <c r="B25" s="51"/>
      <c r="C25" s="53"/>
      <c r="D25" s="53"/>
      <c r="H25" s="81"/>
      <c r="I25" s="82"/>
      <c r="J25" s="52"/>
    </row>
    <row r="26" spans="2:10" ht="13.5" thickTop="1" x14ac:dyDescent="0.3">
      <c r="B26" s="51"/>
      <c r="C26" s="53"/>
      <c r="D26" s="53"/>
      <c r="H26" s="68"/>
      <c r="I26" s="62"/>
      <c r="J26" s="52"/>
    </row>
    <row r="27" spans="2:10" ht="13" x14ac:dyDescent="0.3">
      <c r="B27" s="51"/>
      <c r="C27" s="53"/>
      <c r="D27" s="53"/>
      <c r="H27" s="68"/>
      <c r="I27" s="62"/>
      <c r="J27" s="52"/>
    </row>
    <row r="28" spans="2:10" ht="13" x14ac:dyDescent="0.3">
      <c r="B28" s="51"/>
      <c r="C28" s="53"/>
      <c r="D28" s="53"/>
      <c r="H28" s="68"/>
      <c r="I28" s="62"/>
      <c r="J28" s="52"/>
    </row>
    <row r="29" spans="2:10" x14ac:dyDescent="0.25">
      <c r="B29" s="51"/>
      <c r="G29" s="68"/>
      <c r="H29" s="68"/>
      <c r="I29" s="68"/>
      <c r="J29" s="52"/>
    </row>
    <row r="30" spans="2:10" ht="13.5" thickBot="1" x14ac:dyDescent="0.35">
      <c r="B30" s="51"/>
      <c r="C30" s="69" t="str">
        <f>+'FOR-CSA-018'!C37</f>
        <v>Leidy Tellez</v>
      </c>
      <c r="D30" s="69"/>
      <c r="G30" s="69" t="str">
        <f>+'FOR-CSA-018'!H37</f>
        <v>Juan Camilo Paez R.</v>
      </c>
      <c r="H30" s="70"/>
      <c r="I30" s="68"/>
      <c r="J30" s="52"/>
    </row>
    <row r="31" spans="2:10" ht="13" x14ac:dyDescent="0.3">
      <c r="B31" s="51"/>
      <c r="C31" s="71" t="str">
        <f>+'FOR-CSA-018'!C38</f>
        <v>Analista de cartera</v>
      </c>
      <c r="D31" s="71"/>
      <c r="G31" s="71" t="str">
        <f>+'FOR-CSA-018'!H38</f>
        <v>Cartera - Cuentas Salud</v>
      </c>
      <c r="H31" s="68"/>
      <c r="I31" s="68"/>
      <c r="J31" s="52"/>
    </row>
    <row r="32" spans="2:10" ht="13" x14ac:dyDescent="0.3">
      <c r="B32" s="51"/>
      <c r="C32" s="71" t="str">
        <f>+'FOR-CSA-018'!C39</f>
        <v>Entidad</v>
      </c>
      <c r="D32" s="71"/>
      <c r="G32" s="71" t="str">
        <f>+'FOR-CSA-018'!H39</f>
        <v>EPS Comfenalco Valle.</v>
      </c>
      <c r="H32" s="68"/>
      <c r="I32" s="68"/>
      <c r="J32" s="52"/>
    </row>
    <row r="33" spans="2:10" ht="13" x14ac:dyDescent="0.3">
      <c r="B33" s="51"/>
      <c r="C33" s="71"/>
      <c r="D33" s="71"/>
      <c r="G33" s="71"/>
      <c r="H33" s="68"/>
      <c r="I33" s="68"/>
      <c r="J33" s="52"/>
    </row>
    <row r="34" spans="2:10" ht="13" x14ac:dyDescent="0.3">
      <c r="B34" s="51"/>
      <c r="C34" s="71"/>
      <c r="D34" s="71"/>
      <c r="G34" s="71"/>
      <c r="H34" s="68"/>
      <c r="I34" s="68"/>
      <c r="J34" s="52"/>
    </row>
    <row r="35" spans="2:10" ht="14" x14ac:dyDescent="0.25">
      <c r="B35" s="51"/>
      <c r="C35" s="103" t="s">
        <v>102</v>
      </c>
      <c r="D35" s="103"/>
      <c r="E35" s="103"/>
      <c r="F35" s="103"/>
      <c r="G35" s="103"/>
      <c r="H35" s="103"/>
      <c r="I35" s="103"/>
      <c r="J35" s="52"/>
    </row>
    <row r="36" spans="2:10" ht="13" x14ac:dyDescent="0.3">
      <c r="B36" s="51"/>
      <c r="C36" s="71"/>
      <c r="D36" s="71"/>
      <c r="G36" s="71"/>
      <c r="H36" s="68"/>
      <c r="I36" s="68"/>
      <c r="J36" s="52"/>
    </row>
    <row r="37" spans="2:10" ht="18.75" customHeight="1" thickBot="1" x14ac:dyDescent="0.3">
      <c r="B37" s="72"/>
      <c r="C37" s="73"/>
      <c r="D37" s="73"/>
      <c r="E37" s="73"/>
      <c r="F37" s="73"/>
      <c r="G37" s="70"/>
      <c r="H37" s="70"/>
      <c r="I37" s="70"/>
      <c r="J37" s="74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2025-05-29T13:48:25Z</cp:lastPrinted>
  <dcterms:created xsi:type="dcterms:W3CDTF">2022-06-01T14:39:12Z</dcterms:created>
  <dcterms:modified xsi:type="dcterms:W3CDTF">2025-05-29T13:55:35Z</dcterms:modified>
</cp:coreProperties>
</file>