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threadedComments/threadedComment1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191916_CLINICA SAN FRANCISCO S.A\"/>
    </mc:Choice>
  </mc:AlternateContent>
  <bookViews>
    <workbookView xWindow="0" yWindow="0" windowWidth="20490" windowHeight="8030" activeTab="3"/>
  </bookViews>
  <sheets>
    <sheet name="FOR CSA 001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33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5" l="1"/>
  <c r="C32" i="5"/>
  <c r="G31" i="5"/>
  <c r="C31" i="5"/>
  <c r="G30" i="5"/>
  <c r="C30" i="5"/>
  <c r="I23" i="5"/>
  <c r="H23" i="5"/>
  <c r="I22" i="5"/>
  <c r="H22" i="5"/>
  <c r="I21" i="5"/>
  <c r="H21" i="5"/>
  <c r="I20" i="5"/>
  <c r="H20" i="5"/>
  <c r="I19" i="5"/>
  <c r="H19" i="5"/>
  <c r="I18" i="5"/>
  <c r="I24" i="5" s="1"/>
  <c r="H18" i="5"/>
  <c r="C17" i="5"/>
  <c r="H32" i="4"/>
  <c r="H33" i="4" s="1"/>
  <c r="I30" i="4"/>
  <c r="H30" i="4"/>
  <c r="I28" i="4"/>
  <c r="I32" i="4" s="1"/>
  <c r="I33" i="4" s="1"/>
  <c r="H28" i="4"/>
  <c r="I25" i="4"/>
  <c r="H25" i="4"/>
  <c r="C12" i="5"/>
  <c r="C11" i="5"/>
  <c r="C9" i="5"/>
  <c r="AN1" i="2"/>
  <c r="AM1" i="2"/>
  <c r="AL1" i="2"/>
  <c r="AK1" i="2"/>
  <c r="AJ1" i="2"/>
  <c r="AI1" i="2"/>
  <c r="AH1" i="2"/>
  <c r="AG1" i="2"/>
  <c r="AF1" i="2"/>
  <c r="AE1" i="2"/>
  <c r="X1" i="2"/>
  <c r="P1" i="2"/>
  <c r="K1" i="2"/>
  <c r="J1" i="2"/>
  <c r="H24" i="5" l="1"/>
  <c r="H17" i="5"/>
  <c r="I17" i="5"/>
  <c r="I8" i="1"/>
  <c r="H8" i="1"/>
</calcChain>
</file>

<file path=xl/comments1.xml><?xml version="1.0" encoding="utf-8"?>
<comments xmlns="http://schemas.openxmlformats.org/spreadsheetml/2006/main">
  <authors>
    <author>Juan Camilo Paez Ramirez</author>
    <author>tc={ED9940A4-B407-4FFD-BA74-8B50C9C8DFDB}</author>
  </authors>
  <commentList>
    <comment ref="A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3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3" authorId="1" shapeId="0">
      <text>
        <r>
          <rPr>
            <sz val="11"/>
            <color theme="1"/>
            <rFont val="Calibri"/>
            <family val="2"/>
            <scheme val="minor"/>
          </rPr>
  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  </r>
      </text>
    </comment>
    <comment ref="F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EMISION DE LA FACTURA
</t>
        </r>
      </text>
    </comment>
    <comment ref="G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ANTE LA EPS</t>
        </r>
      </text>
    </comment>
  </commentList>
</comments>
</file>

<file path=xl/sharedStrings.xml><?xml version="1.0" encoding="utf-8"?>
<sst xmlns="http://schemas.openxmlformats.org/spreadsheetml/2006/main" count="187" uniqueCount="119">
  <si>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</si>
  <si>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</si>
  <si>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</si>
  <si>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</si>
  <si>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</si>
  <si>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</si>
  <si>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</si>
  <si>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</si>
  <si>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</si>
  <si>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</si>
  <si>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</si>
  <si>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</si>
  <si>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</si>
  <si>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>HOJA 1 DE 1</t>
  </si>
  <si>
    <t>VERSION 0</t>
  </si>
  <si>
    <t>FOR-CSA-001</t>
  </si>
  <si>
    <t>REPORTE CARTERA DETALLADA IPS</t>
  </si>
  <si>
    <t>FHC</t>
  </si>
  <si>
    <t>EVENTO</t>
  </si>
  <si>
    <t>TULUA</t>
  </si>
  <si>
    <t>URGENCIAS</t>
  </si>
  <si>
    <t>HOSPITALIZACION</t>
  </si>
  <si>
    <t>CLINICA SAN FRANCISCO</t>
  </si>
  <si>
    <t>FACT</t>
  </si>
  <si>
    <t>LLAVE</t>
  </si>
  <si>
    <t>CIUDAD</t>
  </si>
  <si>
    <t>ESTADO EPS 07-05-2025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</si>
  <si>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</si>
  <si>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</si>
  <si>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</si>
  <si>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</si>
  <si>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</si>
  <si>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</si>
  <si>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</si>
  <si>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</si>
  <si>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</si>
  <si>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</si>
  <si>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</si>
  <si>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</si>
  <si>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</si>
  <si>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</si>
  <si>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</si>
  <si>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</si>
  <si>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</si>
  <si>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</si>
  <si>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</si>
  <si>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</si>
  <si>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</si>
  <si>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</si>
  <si>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</si>
  <si>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</si>
  <si>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</si>
  <si>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</si>
  <si>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</si>
  <si>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</si>
  <si>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</si>
  <si>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</si>
  <si>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FHC147790</t>
  </si>
  <si>
    <t>800191916_FHC147790</t>
  </si>
  <si>
    <t>Factura pendiente en programacion de pago</t>
  </si>
  <si>
    <t>Finalizada</t>
  </si>
  <si>
    <t>181-360</t>
  </si>
  <si>
    <t>Urgencias</t>
  </si>
  <si>
    <t>URG-2023-29</t>
  </si>
  <si>
    <t>FHC150810</t>
  </si>
  <si>
    <t>800191916_FHC150810</t>
  </si>
  <si>
    <t>Atención inicial de urgencias</t>
  </si>
  <si>
    <t>FHC142086</t>
  </si>
  <si>
    <t>800191916_FHC142086</t>
  </si>
  <si>
    <t>91-180</t>
  </si>
  <si>
    <t>FHC176727</t>
  </si>
  <si>
    <t>800191916_FHC176727</t>
  </si>
  <si>
    <t>Factura pendiente en programacion de pago - Glosa por contestar IPS</t>
  </si>
  <si>
    <t>Para respuesta prestador</t>
  </si>
  <si>
    <t>31-60</t>
  </si>
  <si>
    <t>GLOSA</t>
  </si>
  <si>
    <t>SE OBJETA 107M01, CANTIDAD 1 EL DIA 12 DE NOVIEMBRE PACIENTE SIN CRITERIOS DE UCIN SE RECONOCE COMO HOSPITALIZACION Y SE OBJETA LA DIFERENCIA</t>
  </si>
  <si>
    <t>FACTURACION</t>
  </si>
  <si>
    <t>Atención de urgencias</t>
  </si>
  <si>
    <t>Cuenta de LLAVE</t>
  </si>
  <si>
    <t>Suma de IPS Saldo Factura</t>
  </si>
  <si>
    <t>Etiquetas de fila</t>
  </si>
  <si>
    <t>Total general</t>
  </si>
  <si>
    <t>FOR-CSA-018</t>
  </si>
  <si>
    <t>RESUMEN DE CARTERA REVISADA POR LA EPS</t>
  </si>
  <si>
    <t>VERSION 2</t>
  </si>
  <si>
    <t>A continuacion me permito remitir nuestra respuesta al estado de cartera presentado en la fecha: 02/05/2025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</si>
  <si>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</si>
  <si>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</si>
  <si>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</si>
  <si>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</si>
  <si>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</si>
  <si>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</si>
  <si>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</si>
  <si>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</si>
  <si>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</si>
  <si>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</si>
  <si>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</si>
  <si>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</si>
  <si>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</si>
  <si>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</si>
  <si>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</si>
  <si>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</si>
  <si>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</si>
  <si>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</si>
  <si>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</si>
  <si>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</si>
  <si>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</si>
  <si>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</si>
  <si>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</si>
  <si>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</si>
  <si>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</si>
  <si>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</si>
  <si>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</si>
  <si>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</si>
  <si>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</si>
  <si>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mayo 07 2025</t>
  </si>
  <si>
    <t>Señores : CLINICA SAN FRANCISCO</t>
  </si>
  <si>
    <t>NIT: 800191916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</si>
</sst>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[$-240A]d&quot; de &quot;mmmm&quot; de &quot;yyyy;@"/>
    <numFmt numFmtId="166" formatCode="&quot;$&quot;\ #,##0;[Red]&quot;$&quot;\ #,##0"/>
    <numFmt numFmtId="167" formatCode="[$$-240A]\ #,##0;\-[$$-240A]\ #,##0"/>
    <numFmt numFmtId="168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theme="1"/>
      <name val="Calibri"/>
      <family val="2"/>
      <scheme val="minor"/>
    </font>
    <font>
      <sz val="7"/>
      <color rgb="FF242424"/>
      <name val="Segoe UI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0" fontId="5" fillId="0" borderId="0"/>
    <xf numFmtId="43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</cellStyleXfs>
  <cellXfs count="109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7" fillId="0" borderId="1" xfId="1" applyFont="1" applyBorder="1" applyAlignment="1">
      <alignment horizontal="center" vertical="center"/>
    </xf>
    <xf numFmtId="0" fontId="0" fillId="0" borderId="1" xfId="0" applyBorder="1" applyAlignment="1">
      <alignment vertical="center"/>
    </xf>
    <xf numFmtId="14" fontId="0" fillId="0" borderId="1" xfId="0" applyNumberFormat="1" applyBorder="1"/>
    <xf numFmtId="43" fontId="0" fillId="0" borderId="1" xfId="2" applyFont="1" applyBorder="1"/>
    <xf numFmtId="0" fontId="0" fillId="0" borderId="2" xfId="0" applyBorder="1"/>
    <xf numFmtId="0" fontId="1" fillId="0" borderId="1" xfId="0" applyFont="1" applyBorder="1"/>
    <xf numFmtId="43" fontId="1" fillId="0" borderId="1" xfId="0" applyNumberFormat="1" applyFont="1" applyBorder="1"/>
    <xf numFmtId="0" fontId="9" fillId="0" borderId="0" xfId="0" applyFont="1"/>
    <xf numFmtId="0" fontId="6" fillId="0" borderId="1" xfId="1" applyFont="1" applyBorder="1" applyAlignment="1">
      <alignment horizontal="center"/>
    </xf>
    <xf numFmtId="0" fontId="7" fillId="0" borderId="1" xfId="1" applyFont="1" applyBorder="1" applyAlignment="1">
      <alignment horizontal="center" vertical="center"/>
    </xf>
    <xf numFmtId="0" fontId="7" fillId="0" borderId="1" xfId="1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14" fontId="10" fillId="0" borderId="1" xfId="0" applyNumberFormat="1" applyFont="1" applyBorder="1" applyAlignment="1">
      <alignment horizontal="center" vertical="center" wrapText="1"/>
    </xf>
    <xf numFmtId="164" fontId="10" fillId="0" borderId="1" xfId="0" applyNumberFormat="1" applyFont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 wrapText="1"/>
    </xf>
    <xf numFmtId="164" fontId="10" fillId="4" borderId="1" xfId="3" applyNumberFormat="1" applyFont="1" applyFill="1" applyBorder="1" applyAlignment="1">
      <alignment horizontal="center" vertical="center" wrapText="1"/>
    </xf>
    <xf numFmtId="0" fontId="10" fillId="4" borderId="1" xfId="3" applyNumberFormat="1" applyFont="1" applyFill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center" vertical="center" wrapText="1"/>
    </xf>
    <xf numFmtId="14" fontId="10" fillId="5" borderId="1" xfId="0" applyNumberFormat="1" applyFont="1" applyFill="1" applyBorder="1" applyAlignment="1">
      <alignment horizontal="center" vertical="center" wrapText="1"/>
    </xf>
    <xf numFmtId="164" fontId="10" fillId="6" borderId="1" xfId="3" applyNumberFormat="1" applyFont="1" applyFill="1" applyBorder="1" applyAlignment="1">
      <alignment horizontal="center" vertical="center" wrapText="1"/>
    </xf>
    <xf numFmtId="0" fontId="10" fillId="6" borderId="1" xfId="0" applyFont="1" applyFill="1" applyBorder="1" applyAlignment="1">
      <alignment horizontal="center" vertical="center" wrapText="1"/>
    </xf>
    <xf numFmtId="164" fontId="10" fillId="3" borderId="1" xfId="3" applyNumberFormat="1" applyFont="1" applyFill="1" applyBorder="1" applyAlignment="1">
      <alignment horizontal="center" vertical="center" wrapText="1"/>
    </xf>
    <xf numFmtId="164" fontId="10" fillId="7" borderId="1" xfId="0" applyNumberFormat="1" applyFont="1" applyFill="1" applyBorder="1" applyAlignment="1">
      <alignment horizontal="center" vertical="center" wrapText="1"/>
    </xf>
    <xf numFmtId="0" fontId="10" fillId="7" borderId="1" xfId="0" applyFont="1" applyFill="1" applyBorder="1" applyAlignment="1">
      <alignment horizontal="center" vertical="center" wrapText="1"/>
    </xf>
    <xf numFmtId="14" fontId="10" fillId="7" borderId="1" xfId="0" applyNumberFormat="1" applyFont="1" applyFill="1" applyBorder="1" applyAlignment="1">
      <alignment horizontal="center" vertical="center" wrapText="1"/>
    </xf>
    <xf numFmtId="0" fontId="11" fillId="0" borderId="1" xfId="0" applyFont="1" applyBorder="1" applyAlignment="1">
      <alignment vertical="center"/>
    </xf>
    <xf numFmtId="14" fontId="11" fillId="0" borderId="1" xfId="0" applyNumberFormat="1" applyFont="1" applyBorder="1" applyAlignment="1">
      <alignment vertical="center"/>
    </xf>
    <xf numFmtId="164" fontId="11" fillId="0" borderId="1" xfId="2" applyNumberFormat="1" applyFont="1" applyBorder="1" applyAlignment="1">
      <alignment vertical="center"/>
    </xf>
    <xf numFmtId="164" fontId="11" fillId="0" borderId="1" xfId="0" applyNumberFormat="1" applyFont="1" applyBorder="1" applyAlignment="1">
      <alignment vertical="center"/>
    </xf>
    <xf numFmtId="14" fontId="11" fillId="0" borderId="0" xfId="0" applyNumberFormat="1" applyFont="1"/>
    <xf numFmtId="0" fontId="11" fillId="0" borderId="0" xfId="0" applyFont="1"/>
    <xf numFmtId="0" fontId="11" fillId="0" borderId="0" xfId="0" applyFont="1" applyAlignment="1">
      <alignment horizontal="center"/>
    </xf>
    <xf numFmtId="164" fontId="11" fillId="0" borderId="0" xfId="0" applyNumberFormat="1" applyFont="1"/>
    <xf numFmtId="164" fontId="11" fillId="0" borderId="0" xfId="0" applyNumberFormat="1" applyFont="1" applyAlignment="1"/>
    <xf numFmtId="0" fontId="11" fillId="0" borderId="0" xfId="0" applyFont="1" applyAlignment="1"/>
    <xf numFmtId="164" fontId="11" fillId="0" borderId="0" xfId="3" applyNumberFormat="1" applyFont="1" applyAlignment="1"/>
    <xf numFmtId="14" fontId="11" fillId="0" borderId="0" xfId="0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6" fillId="0" borderId="0" xfId="1" applyFont="1"/>
    <xf numFmtId="0" fontId="6" fillId="0" borderId="3" xfId="1" applyFont="1" applyBorder="1" applyAlignment="1">
      <alignment horizontal="centerContinuous"/>
    </xf>
    <xf numFmtId="0" fontId="6" fillId="0" borderId="4" xfId="1" applyFont="1" applyBorder="1" applyAlignment="1">
      <alignment horizontal="centerContinuous"/>
    </xf>
    <xf numFmtId="0" fontId="7" fillId="0" borderId="3" xfId="1" applyFont="1" applyBorder="1" applyAlignment="1">
      <alignment horizontal="center" vertical="center"/>
    </xf>
    <xf numFmtId="0" fontId="7" fillId="0" borderId="5" xfId="1" applyFont="1" applyBorder="1" applyAlignment="1">
      <alignment horizontal="center" vertical="center"/>
    </xf>
    <xf numFmtId="0" fontId="7" fillId="0" borderId="4" xfId="1" applyFont="1" applyBorder="1" applyAlignment="1">
      <alignment horizontal="center" vertical="center"/>
    </xf>
    <xf numFmtId="0" fontId="7" fillId="0" borderId="6" xfId="1" applyFont="1" applyBorder="1" applyAlignment="1">
      <alignment horizontal="center" vertical="center"/>
    </xf>
    <xf numFmtId="0" fontId="6" fillId="0" borderId="7" xfId="1" applyFont="1" applyBorder="1" applyAlignment="1">
      <alignment horizontal="centerContinuous"/>
    </xf>
    <xf numFmtId="0" fontId="6" fillId="0" borderId="8" xfId="1" applyFont="1" applyBorder="1" applyAlignment="1">
      <alignment horizontal="centerContinuous"/>
    </xf>
    <xf numFmtId="0" fontId="7" fillId="0" borderId="9" xfId="1" applyFont="1" applyBorder="1" applyAlignment="1">
      <alignment horizontal="center" vertical="center"/>
    </xf>
    <xf numFmtId="0" fontId="7" fillId="0" borderId="10" xfId="1" applyFont="1" applyBorder="1" applyAlignment="1">
      <alignment horizontal="center" vertical="center"/>
    </xf>
    <xf numFmtId="0" fontId="7" fillId="0" borderId="11" xfId="1" applyFont="1" applyBorder="1" applyAlignment="1">
      <alignment horizontal="center" vertical="center"/>
    </xf>
    <xf numFmtId="0" fontId="7" fillId="0" borderId="12" xfId="1" applyFont="1" applyBorder="1" applyAlignment="1">
      <alignment horizontal="center" vertical="center"/>
    </xf>
    <xf numFmtId="0" fontId="7" fillId="0" borderId="3" xfId="1" applyFont="1" applyBorder="1" applyAlignment="1">
      <alignment horizontal="centerContinuous" vertical="center"/>
    </xf>
    <xf numFmtId="0" fontId="7" fillId="0" borderId="5" xfId="1" applyFont="1" applyBorder="1" applyAlignment="1">
      <alignment horizontal="centerContinuous" vertical="center"/>
    </xf>
    <xf numFmtId="0" fontId="7" fillId="0" borderId="4" xfId="1" applyFont="1" applyBorder="1" applyAlignment="1">
      <alignment horizontal="centerContinuous" vertical="center"/>
    </xf>
    <xf numFmtId="0" fontId="7" fillId="0" borderId="6" xfId="1" applyFont="1" applyBorder="1" applyAlignment="1">
      <alignment horizontal="centerContinuous" vertical="center"/>
    </xf>
    <xf numFmtId="0" fontId="7" fillId="0" borderId="7" xfId="1" applyFont="1" applyBorder="1" applyAlignment="1">
      <alignment horizontal="centerContinuous" vertical="center"/>
    </xf>
    <xf numFmtId="0" fontId="7" fillId="0" borderId="0" xfId="1" applyFont="1" applyAlignment="1">
      <alignment horizontal="centerContinuous" vertical="center"/>
    </xf>
    <xf numFmtId="0" fontId="7" fillId="0" borderId="13" xfId="1" applyFont="1" applyBorder="1" applyAlignment="1">
      <alignment horizontal="centerContinuous" vertical="center"/>
    </xf>
    <xf numFmtId="0" fontId="6" fillId="0" borderId="9" xfId="1" applyFont="1" applyBorder="1" applyAlignment="1">
      <alignment horizontal="centerContinuous"/>
    </xf>
    <xf numFmtId="0" fontId="6" fillId="0" borderId="11" xfId="1" applyFont="1" applyBorder="1" applyAlignment="1">
      <alignment horizontal="centerContinuous"/>
    </xf>
    <xf numFmtId="0" fontId="7" fillId="0" borderId="9" xfId="1" applyFont="1" applyBorder="1" applyAlignment="1">
      <alignment horizontal="centerContinuous" vertical="center"/>
    </xf>
    <xf numFmtId="0" fontId="7" fillId="0" borderId="10" xfId="1" applyFont="1" applyBorder="1" applyAlignment="1">
      <alignment horizontal="centerContinuous" vertical="center"/>
    </xf>
    <xf numFmtId="0" fontId="7" fillId="0" borderId="11" xfId="1" applyFont="1" applyBorder="1" applyAlignment="1">
      <alignment horizontal="centerContinuous" vertical="center"/>
    </xf>
    <xf numFmtId="0" fontId="7" fillId="0" borderId="12" xfId="1" applyFont="1" applyBorder="1" applyAlignment="1">
      <alignment horizontal="centerContinuous" vertical="center"/>
    </xf>
    <xf numFmtId="0" fontId="6" fillId="0" borderId="7" xfId="1" applyFont="1" applyBorder="1"/>
    <xf numFmtId="0" fontId="6" fillId="0" borderId="8" xfId="1" applyFont="1" applyBorder="1"/>
    <xf numFmtId="0" fontId="7" fillId="0" borderId="0" xfId="1" applyFont="1"/>
    <xf numFmtId="14" fontId="6" fillId="0" borderId="0" xfId="1" applyNumberFormat="1" applyFont="1"/>
    <xf numFmtId="165" fontId="6" fillId="0" borderId="0" xfId="1" applyNumberFormat="1" applyFont="1"/>
    <xf numFmtId="14" fontId="6" fillId="0" borderId="0" xfId="1" applyNumberFormat="1" applyFont="1" applyAlignment="1">
      <alignment horizontal="left"/>
    </xf>
    <xf numFmtId="1" fontId="7" fillId="0" borderId="0" xfId="4" applyNumberFormat="1" applyFont="1" applyAlignment="1">
      <alignment horizontal="center" vertical="center"/>
    </xf>
    <xf numFmtId="164" fontId="7" fillId="0" borderId="0" xfId="1" applyNumberFormat="1" applyFont="1" applyAlignment="1">
      <alignment horizontal="center" vertical="center"/>
    </xf>
    <xf numFmtId="1" fontId="7" fillId="0" borderId="0" xfId="1" applyNumberFormat="1" applyFont="1" applyAlignment="1">
      <alignment horizontal="center"/>
    </xf>
    <xf numFmtId="166" fontId="7" fillId="0" borderId="0" xfId="1" applyNumberFormat="1" applyFont="1" applyAlignment="1">
      <alignment horizontal="right"/>
    </xf>
    <xf numFmtId="1" fontId="6" fillId="0" borderId="0" xfId="1" applyNumberFormat="1" applyFont="1" applyAlignment="1">
      <alignment horizontal="center"/>
    </xf>
    <xf numFmtId="166" fontId="6" fillId="0" borderId="0" xfId="1" applyNumberFormat="1" applyFont="1" applyAlignment="1">
      <alignment horizontal="right"/>
    </xf>
    <xf numFmtId="1" fontId="6" fillId="0" borderId="10" xfId="1" applyNumberFormat="1" applyFont="1" applyBorder="1" applyAlignment="1">
      <alignment horizontal="center"/>
    </xf>
    <xf numFmtId="166" fontId="6" fillId="0" borderId="10" xfId="1" applyNumberFormat="1" applyFont="1" applyBorder="1" applyAlignment="1">
      <alignment horizontal="right"/>
    </xf>
    <xf numFmtId="0" fontId="6" fillId="0" borderId="0" xfId="1" applyFont="1" applyAlignment="1">
      <alignment horizontal="center"/>
    </xf>
    <xf numFmtId="1" fontId="7" fillId="0" borderId="14" xfId="1" applyNumberFormat="1" applyFont="1" applyBorder="1" applyAlignment="1">
      <alignment horizontal="center"/>
    </xf>
    <xf numFmtId="166" fontId="7" fillId="0" borderId="14" xfId="1" applyNumberFormat="1" applyFont="1" applyBorder="1" applyAlignment="1">
      <alignment horizontal="right"/>
    </xf>
    <xf numFmtId="166" fontId="6" fillId="0" borderId="0" xfId="1" applyNumberFormat="1" applyFont="1"/>
    <xf numFmtId="166" fontId="7" fillId="0" borderId="10" xfId="1" applyNumberFormat="1" applyFont="1" applyBorder="1"/>
    <xf numFmtId="166" fontId="6" fillId="0" borderId="10" xfId="1" applyNumberFormat="1" applyFont="1" applyBorder="1"/>
    <xf numFmtId="166" fontId="7" fillId="0" borderId="0" xfId="1" applyNumberFormat="1" applyFont="1"/>
    <xf numFmtId="0" fontId="12" fillId="0" borderId="0" xfId="1" applyFont="1" applyAlignment="1">
      <alignment horizontal="center" vertical="center" wrapText="1"/>
    </xf>
    <xf numFmtId="0" fontId="6" fillId="0" borderId="9" xfId="1" applyFont="1" applyBorder="1"/>
    <xf numFmtId="0" fontId="6" fillId="0" borderId="10" xfId="1" applyFont="1" applyBorder="1"/>
    <xf numFmtId="0" fontId="6" fillId="0" borderId="11" xfId="1" applyFont="1" applyBorder="1"/>
    <xf numFmtId="0" fontId="7" fillId="0" borderId="7" xfId="1" applyFont="1" applyBorder="1" applyAlignment="1">
      <alignment horizontal="center" vertical="center" wrapText="1"/>
    </xf>
    <xf numFmtId="0" fontId="7" fillId="0" borderId="0" xfId="1" applyFont="1" applyAlignment="1">
      <alignment horizontal="center" vertical="center" wrapText="1"/>
    </xf>
    <xf numFmtId="0" fontId="7" fillId="0" borderId="8" xfId="1" applyFont="1" applyBorder="1" applyAlignment="1">
      <alignment horizontal="center" vertical="center" wrapText="1"/>
    </xf>
    <xf numFmtId="0" fontId="6" fillId="2" borderId="0" xfId="1" applyFont="1" applyFill="1"/>
    <xf numFmtId="0" fontId="7" fillId="0" borderId="0" xfId="1" applyFont="1" applyAlignment="1">
      <alignment horizontal="center"/>
    </xf>
    <xf numFmtId="1" fontId="7" fillId="0" borderId="0" xfId="4" applyNumberFormat="1" applyFont="1" applyAlignment="1">
      <alignment horizontal="right"/>
    </xf>
    <xf numFmtId="167" fontId="7" fillId="0" borderId="0" xfId="5" applyNumberFormat="1" applyFont="1" applyAlignment="1">
      <alignment horizontal="right"/>
    </xf>
    <xf numFmtId="1" fontId="6" fillId="0" borderId="0" xfId="4" applyNumberFormat="1" applyFont="1" applyAlignment="1">
      <alignment horizontal="right"/>
    </xf>
    <xf numFmtId="167" fontId="6" fillId="0" borderId="0" xfId="5" applyNumberFormat="1" applyFont="1" applyAlignment="1">
      <alignment horizontal="right"/>
    </xf>
    <xf numFmtId="168" fontId="6" fillId="0" borderId="14" xfId="5" applyNumberFormat="1" applyFont="1" applyBorder="1" applyAlignment="1">
      <alignment horizontal="center"/>
    </xf>
    <xf numFmtId="167" fontId="6" fillId="0" borderId="14" xfId="5" applyNumberFormat="1" applyFont="1" applyBorder="1" applyAlignment="1">
      <alignment horizontal="right"/>
    </xf>
    <xf numFmtId="0" fontId="13" fillId="0" borderId="0" xfId="0" applyFont="1" applyAlignment="1">
      <alignment horizontal="center" vertical="center" wrapText="1"/>
    </xf>
  </cellXfs>
  <cellStyles count="6">
    <cellStyle name="Millares" xfId="2" builtinId="3"/>
    <cellStyle name="Millares 2 2" xfId="5"/>
    <cellStyle name="Millares 3" xfId="4"/>
    <cellStyle name="Moneda" xfId="3" builtinId="4"/>
    <cellStyle name="Normal" xfId="0" builtinId="0"/>
    <cellStyle name="Normal 2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microsoft.com/office/2017/10/relationships/person" Target="persons/perso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21166</xdr:colOff>
      <xdr:row>0</xdr:row>
      <xdr:rowOff>63500</xdr:rowOff>
    </xdr:from>
    <xdr:to>
      <xdr:col>4</xdr:col>
      <xdr:colOff>6350</xdr:colOff>
      <xdr:row>1</xdr:row>
      <xdr:rowOff>301625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7A44E37-4B81-40BF-893D-6D0413AF3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3583" y="63500"/>
          <a:ext cx="1211792" cy="608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MAYO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84.373099999997" createdVersion="5" refreshedVersion="5" minRefreshableVersion="3" recordCount="4">
  <cacheSource type="worksheet">
    <worksheetSource ref="A2:AS6" sheet="ESTADO DE CADA FACTURA"/>
  </cacheSource>
  <cacheFields count="45">
    <cacheField name="NIT IPS" numFmtId="0">
      <sharedItems containsSemiMixedTypes="0" containsString="0" containsNumber="1" containsInteger="1" minValue="800191916" maxValue="80019191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42086" maxValue="176727"/>
    </cacheField>
    <cacheField name="FACT" numFmtId="0">
      <sharedItems/>
    </cacheField>
    <cacheField name="LLAVE" numFmtId="0">
      <sharedItems/>
    </cacheField>
    <cacheField name="Edad de la cartera" numFmtId="0">
      <sharedItems containsNonDate="0" containsString="0" containsBlank="1"/>
    </cacheField>
    <cacheField name="IPS Fecha factura" numFmtId="14">
      <sharedItems containsSemiMixedTypes="0" containsNonDate="0" containsDate="1" containsString="0" minDate="2024-04-30T00:00:00" maxDate="2025-01-17T00:00:00"/>
    </cacheField>
    <cacheField name="IPS Fecha radicado" numFmtId="14">
      <sharedItems containsSemiMixedTypes="0" containsNonDate="0" containsDate="1" containsString="0" minDate="2024-05-16T00:00:00" maxDate="2025-01-26T00:00:00"/>
    </cacheField>
    <cacheField name="IPS Valor Factura" numFmtId="164">
      <sharedItems containsSemiMixedTypes="0" containsString="0" containsNumber="1" containsInteger="1" minValue="113261" maxValue="15851360"/>
    </cacheField>
    <cacheField name="IPS Saldo Factura" numFmtId="164">
      <sharedItems containsSemiMixedTypes="0" containsString="0" containsNumber="1" containsInteger="1" minValue="113261" maxValue="15774660"/>
    </cacheField>
    <cacheField name="Tipo de Contrato" numFmtId="0">
      <sharedItems/>
    </cacheField>
    <cacheField name="CIUDAD" numFmtId="0">
      <sharedItems/>
    </cacheField>
    <cacheField name="Tipo de Prestación" numFmtId="0">
      <sharedItems/>
    </cacheField>
    <cacheField name="ESTADO EPS 07-05-2025" numFmtId="0">
      <sharedItems count="2">
        <s v="Factura pendiente en programacion de pago"/>
        <s v="Factura pendiente en programacion de pago - Glosa por contestar IPS"/>
      </sharedItems>
    </cacheField>
    <cacheField name="POR PAGAR SAP" numFmtId="164">
      <sharedItems containsSemiMixedTypes="0" containsString="0" containsNumber="1" containsInteger="1" minValue="113261" maxValue="13913415"/>
    </cacheField>
    <cacheField name="DOC CONTA" numFmtId="0">
      <sharedItems containsSemiMixedTypes="0" containsString="0" containsNumber="1" containsInteger="1" minValue="1222498436" maxValue="1222573029"/>
    </cacheField>
    <cacheField name="ESTADO BOX" numFmtId="0">
      <sharedItems/>
    </cacheField>
    <cacheField name="FECHA FACT" numFmtId="14">
      <sharedItems containsSemiMixedTypes="0" containsNonDate="0" containsDate="1" containsString="0" minDate="2024-04-30T00:00:00" maxDate="2025-01-17T00:00:00"/>
    </cacheField>
    <cacheField name="FECHA RAD" numFmtId="14">
      <sharedItems containsSemiMixedTypes="0" containsNonDate="0" containsDate="1" containsString="0" minDate="2024-07-12T00:00:00" maxDate="2025-02-04T00:00:00"/>
    </cacheField>
    <cacheField name="FECHA LIQ" numFmtId="14">
      <sharedItems containsSemiMixedTypes="0" containsNonDate="0" containsDate="1" containsString="0" minDate="2024-08-12T00:00:00" maxDate="2025-03-22T00:00:00"/>
    </cacheField>
    <cacheField name="DIAS" numFmtId="0">
      <sharedItems containsSemiMixedTypes="0" containsString="0" containsNumber="1" containsInteger="1" minValue="40" maxValue="261"/>
    </cacheField>
    <cacheField name="EDAD" numFmtId="0">
      <sharedItems/>
    </cacheField>
    <cacheField name="Valor_Glosa y Devolución" numFmtId="164">
      <sharedItems containsSemiMixedTypes="0" containsString="0" containsNumber="1" containsInteger="1" minValue="0" maxValue="15704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/>
    </cacheField>
    <cacheField name="AMBITO" numFmtId="0">
      <sharedItems containsBlank="1"/>
    </cacheField>
    <cacheField name="Numero Contrato" numFmtId="0">
      <sharedItems/>
    </cacheField>
    <cacheField name="FACTURA CANCELADA" numFmtId="164">
      <sharedItems containsSemiMixedTypes="0" containsString="0" containsNumber="1" containsInteger="1" minValue="0" maxValue="0"/>
    </cacheField>
    <cacheField name="FACTURA DEVUELTA" numFmtId="164">
      <sharedItems containsSemiMixedTypes="0" containsString="0" containsNumber="1" containsInteger="1" minValue="0" maxValue="0"/>
    </cacheField>
    <cacheField name="FACTURA NO RADICADA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VALOR EXTEMPORANE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1570400"/>
    </cacheField>
    <cacheField name="FACTURA EN PROGRAMACION DE PAGO" numFmtId="164">
      <sharedItems containsSemiMixedTypes="0" containsString="0" containsNumber="1" containsInteger="1" minValue="113261" maxValue="14204260"/>
    </cacheField>
    <cacheField name="FACTURA EN PROCESO INTERNO" numFmtId="164">
      <sharedItems containsSemiMixedTypes="0" containsString="0" containsNumber="1" containsInteger="1" minValue="0" maxValue="0"/>
    </cacheField>
    <cacheField name="FACTURACION COVID-19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800191916"/>
    <s v="CLINICA SAN FRANCISCO"/>
    <s v="FHC"/>
    <n v="147790"/>
    <s v="FHC147790"/>
    <s v="800191916_FHC147790"/>
    <m/>
    <d v="2024-06-17T00:00:00"/>
    <d v="2024-07-12T00:00:00"/>
    <n v="116180"/>
    <n v="116180"/>
    <s v="EVENTO"/>
    <s v="TULUA"/>
    <s v="URGENCIAS"/>
    <x v="0"/>
    <n v="116180"/>
    <n v="1222498436"/>
    <s v="Finalizada"/>
    <d v="2024-06-17T00:00:00"/>
    <d v="2024-07-12T00:00:00"/>
    <d v="2024-08-12T00:00:00"/>
    <n v="261"/>
    <s v="181-360"/>
    <n v="0"/>
    <m/>
    <m/>
    <m/>
    <s v="Urgencias"/>
    <m/>
    <s v="URG-2023-29"/>
    <n v="0"/>
    <n v="0"/>
    <n v="0"/>
    <n v="0"/>
    <n v="0"/>
    <n v="0"/>
    <n v="116180"/>
    <n v="0"/>
    <n v="0"/>
    <n v="0"/>
    <n v="0"/>
    <m/>
    <m/>
    <m/>
    <n v="0"/>
  </r>
  <r>
    <n v="800191916"/>
    <s v="CLINICA SAN FRANCISCO"/>
    <s v="FHC"/>
    <n v="150810"/>
    <s v="FHC150810"/>
    <s v="800191916_FHC150810"/>
    <m/>
    <d v="2024-07-09T00:00:00"/>
    <d v="2024-08-26T00:00:00"/>
    <n v="113261"/>
    <n v="113261"/>
    <s v="EVENTO"/>
    <s v="TULUA"/>
    <s v="URGENCIAS"/>
    <x v="0"/>
    <n v="113261"/>
    <n v="1222513056"/>
    <s v="Finalizada"/>
    <d v="2024-07-09T00:00:00"/>
    <d v="2024-09-02T00:00:00"/>
    <d v="2024-09-20T00:00:00"/>
    <n v="222"/>
    <s v="181-360"/>
    <n v="0"/>
    <m/>
    <m/>
    <m/>
    <s v="Atención inicial de urgencias"/>
    <m/>
    <s v="URG-2023-29"/>
    <n v="0"/>
    <n v="0"/>
    <n v="0"/>
    <n v="0"/>
    <n v="0"/>
    <n v="0"/>
    <n v="113261"/>
    <n v="0"/>
    <n v="0"/>
    <n v="0"/>
    <n v="0"/>
    <m/>
    <m/>
    <m/>
    <n v="0"/>
  </r>
  <r>
    <n v="800191916"/>
    <s v="CLINICA SAN FRANCISCO"/>
    <s v="FHC"/>
    <n v="142086"/>
    <s v="FHC142086"/>
    <s v="800191916_FHC142086"/>
    <m/>
    <d v="2024-04-30T00:00:00"/>
    <d v="2024-05-16T00:00:00"/>
    <n v="4640040"/>
    <n v="4640040"/>
    <s v="EVENTO"/>
    <s v="TULUA"/>
    <s v="URGENCIAS"/>
    <x v="0"/>
    <n v="4547239"/>
    <n v="1222573029"/>
    <s v="Finalizada"/>
    <d v="2024-04-30T00:00:00"/>
    <d v="2025-01-02T00:00:00"/>
    <d v="2025-01-17T00:00:00"/>
    <n v="103"/>
    <s v="91-180"/>
    <n v="0"/>
    <m/>
    <m/>
    <m/>
    <s v="Atención inicial de urgencias"/>
    <m/>
    <s v="URG-2023-29"/>
    <n v="0"/>
    <n v="0"/>
    <n v="0"/>
    <n v="0"/>
    <n v="0"/>
    <n v="0"/>
    <n v="4640040"/>
    <n v="0"/>
    <n v="0"/>
    <n v="0"/>
    <n v="0"/>
    <m/>
    <m/>
    <m/>
    <n v="0"/>
  </r>
  <r>
    <n v="800191916"/>
    <s v="CLINICA SAN FRANCISCO"/>
    <s v="FHC"/>
    <n v="176727"/>
    <s v="FHC176727"/>
    <s v="800191916_FHC176727"/>
    <m/>
    <d v="2025-01-16T00:00:00"/>
    <d v="2025-01-25T00:00:00"/>
    <n v="15851360"/>
    <n v="15774660"/>
    <s v="EVENTO"/>
    <s v="TULUA"/>
    <s v="HOSPITALIZACION"/>
    <x v="1"/>
    <n v="13913415"/>
    <n v="1222568583"/>
    <s v="Para respuesta prestador"/>
    <d v="2025-01-16T00:00:00"/>
    <d v="2025-02-03T00:00:00"/>
    <d v="2025-03-21T00:00:00"/>
    <n v="40"/>
    <s v="31-60"/>
    <n v="1570400"/>
    <s v="GLOSA"/>
    <s v="SE OBJETA 107M01, CANTIDAD 1 EL DIA 12 DE NOVIEMBRE PACIENTE SIN CRITERIOS DE UCIN SE RECONOCE COMO HOSPITALIZACION Y SE OBJETA LA DIFERENCIA"/>
    <s v="FACTURACION"/>
    <s v="Atención de urgencias"/>
    <s v="Urgencias"/>
    <s v="URG-2023-29"/>
    <n v="0"/>
    <n v="0"/>
    <n v="0"/>
    <n v="0"/>
    <n v="0"/>
    <n v="1570400"/>
    <n v="1420426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3" cacheId="13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5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numFmtId="164" showAll="0"/>
    <pivotField showAll="0"/>
    <pivotField showAll="0"/>
    <pivotField numFmtId="14" showAll="0"/>
    <pivotField numFmtId="14" showAll="0"/>
    <pivotField numFmtId="14"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4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3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8"/>
  <sheetViews>
    <sheetView showGridLines="0" zoomScale="120" zoomScaleNormal="120" workbookViewId="0">
      <selection activeCell="B4" sqref="B4"/>
    </sheetView>
  </sheetViews>
  <sheetFormatPr baseColWidth="10" defaultRowHeight="14.5" x14ac:dyDescent="0.35"/>
  <cols>
    <col min="1" max="1" width="10.90625" customWidth="1"/>
    <col min="2" max="2" width="9.54296875" customWidth="1"/>
    <col min="3" max="3" width="9" customWidth="1"/>
    <col min="4" max="5" width="8.81640625" customWidth="1"/>
    <col min="6" max="6" width="12.26953125" customWidth="1"/>
    <col min="7" max="7" width="11.81640625" customWidth="1"/>
    <col min="8" max="8" width="15.81640625" customWidth="1"/>
    <col min="9" max="9" width="15.54296875" customWidth="1"/>
    <col min="10" max="10" width="15.7265625" bestFit="1" customWidth="1"/>
    <col min="11" max="11" width="11.453125" customWidth="1"/>
    <col min="12" max="12" width="19" customWidth="1"/>
    <col min="13" max="13" width="13" customWidth="1"/>
  </cols>
  <sheetData>
    <row r="1" spans="1:13" ht="29.15" customHeight="1" x14ac:dyDescent="0.35">
      <c r="C1" s="14"/>
      <c r="D1" s="14"/>
      <c r="E1" s="15" t="s">
        <v>15</v>
      </c>
      <c r="F1" s="15"/>
      <c r="G1" s="15"/>
      <c r="H1" s="15"/>
      <c r="I1" s="15"/>
      <c r="J1" s="15"/>
      <c r="K1" s="15"/>
      <c r="L1" s="15"/>
      <c r="M1" s="6" t="s">
        <v>13</v>
      </c>
    </row>
    <row r="2" spans="1:13" ht="29.5" customHeight="1" x14ac:dyDescent="0.35">
      <c r="C2" s="14"/>
      <c r="D2" s="14"/>
      <c r="E2" s="16" t="s">
        <v>16</v>
      </c>
      <c r="F2" s="16"/>
      <c r="G2" s="16"/>
      <c r="H2" s="16"/>
      <c r="I2" s="16"/>
      <c r="J2" s="16"/>
      <c r="K2" s="16"/>
      <c r="L2" s="16"/>
      <c r="M2" s="6" t="s">
        <v>14</v>
      </c>
    </row>
    <row r="3" spans="1:13" s="3" customFormat="1" ht="29" x14ac:dyDescent="0.35">
      <c r="A3" s="2" t="s">
        <v>6</v>
      </c>
      <c r="B3" s="2" t="s">
        <v>8</v>
      </c>
      <c r="C3" s="2" t="s">
        <v>0</v>
      </c>
      <c r="D3" s="2" t="s">
        <v>1</v>
      </c>
      <c r="E3" s="2" t="s">
        <v>12</v>
      </c>
      <c r="F3" s="2" t="s">
        <v>2</v>
      </c>
      <c r="G3" s="2" t="s">
        <v>3</v>
      </c>
      <c r="H3" s="2" t="s">
        <v>4</v>
      </c>
      <c r="I3" s="2" t="s">
        <v>5</v>
      </c>
      <c r="J3" s="2" t="s">
        <v>7</v>
      </c>
      <c r="K3" s="2" t="s">
        <v>9</v>
      </c>
      <c r="L3" s="2" t="s">
        <v>10</v>
      </c>
      <c r="M3" s="2" t="s">
        <v>11</v>
      </c>
    </row>
    <row r="4" spans="1:13" x14ac:dyDescent="0.35">
      <c r="A4" s="13">
        <v>800191916</v>
      </c>
      <c r="B4" s="10" t="s">
        <v>22</v>
      </c>
      <c r="C4" s="7" t="s">
        <v>17</v>
      </c>
      <c r="D4" s="7">
        <v>142086</v>
      </c>
      <c r="E4" s="1"/>
      <c r="F4" s="8">
        <v>45412</v>
      </c>
      <c r="G4" s="8">
        <v>45428</v>
      </c>
      <c r="H4" s="9">
        <v>4640040</v>
      </c>
      <c r="I4" s="9">
        <v>4640040</v>
      </c>
      <c r="J4" s="5" t="s">
        <v>18</v>
      </c>
      <c r="K4" s="4" t="s">
        <v>19</v>
      </c>
      <c r="L4" s="5" t="s">
        <v>20</v>
      </c>
      <c r="M4" s="4"/>
    </row>
    <row r="5" spans="1:13" x14ac:dyDescent="0.35">
      <c r="A5" s="13">
        <v>800191916</v>
      </c>
      <c r="B5" s="10" t="s">
        <v>22</v>
      </c>
      <c r="C5" s="7" t="s">
        <v>17</v>
      </c>
      <c r="D5" s="7">
        <v>147790</v>
      </c>
      <c r="E5" s="1"/>
      <c r="F5" s="8">
        <v>45460</v>
      </c>
      <c r="G5" s="8">
        <v>45485</v>
      </c>
      <c r="H5" s="9">
        <v>116180</v>
      </c>
      <c r="I5" s="9">
        <v>116180</v>
      </c>
      <c r="J5" s="5" t="s">
        <v>18</v>
      </c>
      <c r="K5" s="4" t="s">
        <v>19</v>
      </c>
      <c r="L5" s="5" t="s">
        <v>20</v>
      </c>
      <c r="M5" s="1"/>
    </row>
    <row r="6" spans="1:13" x14ac:dyDescent="0.35">
      <c r="A6" s="13">
        <v>800191916</v>
      </c>
      <c r="B6" s="10" t="s">
        <v>22</v>
      </c>
      <c r="C6" s="7" t="s">
        <v>17</v>
      </c>
      <c r="D6" s="7">
        <v>150810</v>
      </c>
      <c r="E6" s="1"/>
      <c r="F6" s="8">
        <v>45482</v>
      </c>
      <c r="G6" s="8">
        <v>45530</v>
      </c>
      <c r="H6" s="9">
        <v>113261</v>
      </c>
      <c r="I6" s="9">
        <v>113261</v>
      </c>
      <c r="J6" s="5" t="s">
        <v>18</v>
      </c>
      <c r="K6" s="4" t="s">
        <v>19</v>
      </c>
      <c r="L6" s="5" t="s">
        <v>20</v>
      </c>
      <c r="M6" s="1"/>
    </row>
    <row r="7" spans="1:13" x14ac:dyDescent="0.35">
      <c r="A7" s="13">
        <v>800191916</v>
      </c>
      <c r="B7" s="10" t="s">
        <v>22</v>
      </c>
      <c r="C7" s="7" t="s">
        <v>17</v>
      </c>
      <c r="D7" s="7">
        <v>176727</v>
      </c>
      <c r="E7" s="1"/>
      <c r="F7" s="8">
        <v>45673</v>
      </c>
      <c r="G7" s="8">
        <v>45682</v>
      </c>
      <c r="H7" s="9">
        <v>15851360</v>
      </c>
      <c r="I7" s="9">
        <v>15774660</v>
      </c>
      <c r="J7" s="5" t="s">
        <v>18</v>
      </c>
      <c r="K7" s="4" t="s">
        <v>19</v>
      </c>
      <c r="L7" s="5" t="s">
        <v>21</v>
      </c>
      <c r="M7" s="1"/>
    </row>
    <row r="8" spans="1:13" x14ac:dyDescent="0.35">
      <c r="C8" s="11"/>
      <c r="D8" s="11"/>
      <c r="E8" s="11"/>
      <c r="F8" s="11"/>
      <c r="G8" s="11"/>
      <c r="H8" s="12">
        <f>SUM(H4:H7)</f>
        <v>20720841</v>
      </c>
      <c r="I8" s="12">
        <f>SUM(I4:I7)</f>
        <v>20644141</v>
      </c>
      <c r="J8" s="5"/>
      <c r="K8" s="11"/>
      <c r="L8" s="11"/>
      <c r="M8" s="11"/>
    </row>
  </sheetData>
  <mergeCells count="3">
    <mergeCell ref="C1:D2"/>
    <mergeCell ref="E1:L1"/>
    <mergeCell ref="E2:L2"/>
  </mergeCells>
  <dataValidations count="1">
    <dataValidation type="whole" operator="greaterThan" allowBlank="1" showInputMessage="1" showErrorMessage="1" errorTitle="DATO ERRADO" error="El valor debe ser diferente de cero" sqref="H14:I1048576 H1:H8 I1:I9">
      <formula1>1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4.5" x14ac:dyDescent="0.35"/>
  <cols>
    <col min="1" max="1" width="59.1796875" bestFit="1" customWidth="1"/>
    <col min="2" max="2" width="14.81640625" customWidth="1"/>
    <col min="3" max="3" width="22.90625" bestFit="1" customWidth="1"/>
  </cols>
  <sheetData>
    <row r="3" spans="1:3" x14ac:dyDescent="0.35">
      <c r="A3" s="44" t="s">
        <v>81</v>
      </c>
      <c r="B3" t="s">
        <v>79</v>
      </c>
      <c r="C3" t="s">
        <v>80</v>
      </c>
    </row>
    <row r="4" spans="1:3" x14ac:dyDescent="0.35">
      <c r="A4" s="45" t="s">
        <v>59</v>
      </c>
      <c r="B4" s="43">
        <v>3</v>
      </c>
      <c r="C4" s="43">
        <v>4869481</v>
      </c>
    </row>
    <row r="5" spans="1:3" x14ac:dyDescent="0.35">
      <c r="A5" s="45" t="s">
        <v>72</v>
      </c>
      <c r="B5" s="43">
        <v>1</v>
      </c>
      <c r="C5" s="43">
        <v>15774660</v>
      </c>
    </row>
    <row r="6" spans="1:3" x14ac:dyDescent="0.35">
      <c r="A6" s="45" t="s">
        <v>82</v>
      </c>
      <c r="B6" s="43">
        <v>4</v>
      </c>
      <c r="C6" s="43">
        <v>20644141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6"/>
  <sheetViews>
    <sheetView showGridLines="0" workbookViewId="0">
      <selection activeCell="A3" sqref="A3:B3"/>
    </sheetView>
  </sheetViews>
  <sheetFormatPr baseColWidth="10" defaultRowHeight="14.5" x14ac:dyDescent="0.35"/>
  <sheetData>
    <row r="1" spans="1:45" s="36" customFormat="1" ht="10" x14ac:dyDescent="0.2">
      <c r="A1" s="35">
        <v>45777</v>
      </c>
      <c r="G1" s="37"/>
      <c r="H1" s="35"/>
      <c r="J1" s="38">
        <f>+SUBTOTAL(9,J3:J17009)</f>
        <v>20720841</v>
      </c>
      <c r="K1" s="38">
        <f>+SUBTOTAL(9,K3:K17009)</f>
        <v>20644141</v>
      </c>
      <c r="O1" s="40"/>
      <c r="P1" s="41">
        <f>+SUBTOTAL(9,P3:P17009)</f>
        <v>18690095</v>
      </c>
      <c r="Q1" s="40"/>
      <c r="R1" s="40"/>
      <c r="S1" s="42"/>
      <c r="T1" s="42"/>
      <c r="U1" s="42"/>
      <c r="V1" s="40"/>
      <c r="W1" s="40"/>
      <c r="X1" s="41">
        <f t="shared" ref="X1" si="0">+SUBTOTAL(9,X3:X17009)</f>
        <v>1570400</v>
      </c>
      <c r="Y1" s="41"/>
      <c r="Z1" s="40"/>
      <c r="AA1" s="40"/>
      <c r="AB1" s="40"/>
      <c r="AC1" s="40"/>
      <c r="AD1" s="40"/>
      <c r="AE1" s="41">
        <f t="shared" ref="AE1:AN1" si="1">+SUBTOTAL(9,AE3:AE17009)</f>
        <v>0</v>
      </c>
      <c r="AF1" s="41">
        <f t="shared" si="1"/>
        <v>0</v>
      </c>
      <c r="AG1" s="41">
        <f t="shared" si="1"/>
        <v>0</v>
      </c>
      <c r="AH1" s="41">
        <f t="shared" si="1"/>
        <v>0</v>
      </c>
      <c r="AI1" s="41">
        <f t="shared" si="1"/>
        <v>0</v>
      </c>
      <c r="AJ1" s="41">
        <f t="shared" si="1"/>
        <v>1570400</v>
      </c>
      <c r="AK1" s="41">
        <f t="shared" si="1"/>
        <v>19073741</v>
      </c>
      <c r="AL1" s="41">
        <f t="shared" si="1"/>
        <v>0</v>
      </c>
      <c r="AM1" s="41">
        <f t="shared" si="1"/>
        <v>0</v>
      </c>
      <c r="AN1" s="41">
        <f t="shared" si="1"/>
        <v>0</v>
      </c>
      <c r="AO1" s="39"/>
      <c r="AP1" s="40"/>
      <c r="AQ1" s="42"/>
      <c r="AR1" s="40"/>
      <c r="AS1" s="39"/>
    </row>
    <row r="2" spans="1:45" ht="30" x14ac:dyDescent="0.35">
      <c r="A2" s="17" t="s">
        <v>6</v>
      </c>
      <c r="B2" s="17" t="s">
        <v>8</v>
      </c>
      <c r="C2" s="17" t="s">
        <v>0</v>
      </c>
      <c r="D2" s="17" t="s">
        <v>1</v>
      </c>
      <c r="E2" s="17" t="s">
        <v>23</v>
      </c>
      <c r="F2" s="17" t="s">
        <v>24</v>
      </c>
      <c r="G2" s="17" t="s">
        <v>12</v>
      </c>
      <c r="H2" s="18" t="s">
        <v>2</v>
      </c>
      <c r="I2" s="17" t="s">
        <v>3</v>
      </c>
      <c r="J2" s="19" t="s">
        <v>4</v>
      </c>
      <c r="K2" s="19" t="s">
        <v>5</v>
      </c>
      <c r="L2" s="17" t="s">
        <v>7</v>
      </c>
      <c r="M2" s="17" t="s">
        <v>25</v>
      </c>
      <c r="N2" s="17" t="s">
        <v>10</v>
      </c>
      <c r="O2" s="20" t="s">
        <v>26</v>
      </c>
      <c r="P2" s="21" t="s">
        <v>27</v>
      </c>
      <c r="Q2" s="22" t="s">
        <v>28</v>
      </c>
      <c r="R2" s="23" t="s">
        <v>29</v>
      </c>
      <c r="S2" s="24" t="s">
        <v>30</v>
      </c>
      <c r="T2" s="24" t="s">
        <v>31</v>
      </c>
      <c r="U2" s="24" t="s">
        <v>32</v>
      </c>
      <c r="V2" s="23" t="s">
        <v>33</v>
      </c>
      <c r="W2" s="23" t="s">
        <v>34</v>
      </c>
      <c r="X2" s="25" t="s">
        <v>37</v>
      </c>
      <c r="Y2" s="26" t="s">
        <v>38</v>
      </c>
      <c r="Z2" s="26" t="s">
        <v>39</v>
      </c>
      <c r="AA2" s="26" t="s">
        <v>40</v>
      </c>
      <c r="AB2" s="26" t="s">
        <v>41</v>
      </c>
      <c r="AC2" s="26" t="s">
        <v>42</v>
      </c>
      <c r="AD2" s="26" t="s">
        <v>43</v>
      </c>
      <c r="AE2" s="27" t="s">
        <v>44</v>
      </c>
      <c r="AF2" s="27" t="s">
        <v>45</v>
      </c>
      <c r="AG2" s="27" t="s">
        <v>46</v>
      </c>
      <c r="AH2" s="27" t="s">
        <v>36</v>
      </c>
      <c r="AI2" s="27" t="s">
        <v>47</v>
      </c>
      <c r="AJ2" s="27" t="s">
        <v>35</v>
      </c>
      <c r="AK2" s="27" t="s">
        <v>48</v>
      </c>
      <c r="AL2" s="27" t="s">
        <v>49</v>
      </c>
      <c r="AM2" s="27" t="s">
        <v>50</v>
      </c>
      <c r="AN2" s="28" t="s">
        <v>51</v>
      </c>
      <c r="AO2" s="28" t="s">
        <v>52</v>
      </c>
      <c r="AP2" s="29" t="s">
        <v>53</v>
      </c>
      <c r="AQ2" s="30" t="s">
        <v>54</v>
      </c>
      <c r="AR2" s="29" t="s">
        <v>55</v>
      </c>
      <c r="AS2" s="28" t="s">
        <v>56</v>
      </c>
    </row>
    <row r="3" spans="1:45" x14ac:dyDescent="0.35">
      <c r="A3" s="31">
        <v>800191916</v>
      </c>
      <c r="B3" s="31" t="s">
        <v>22</v>
      </c>
      <c r="C3" s="31" t="s">
        <v>17</v>
      </c>
      <c r="D3" s="31">
        <v>147790</v>
      </c>
      <c r="E3" s="31" t="s">
        <v>57</v>
      </c>
      <c r="F3" s="31" t="s">
        <v>58</v>
      </c>
      <c r="G3" s="31"/>
      <c r="H3" s="32">
        <v>45460</v>
      </c>
      <c r="I3" s="32">
        <v>45485</v>
      </c>
      <c r="J3" s="33">
        <v>116180</v>
      </c>
      <c r="K3" s="33">
        <v>116180</v>
      </c>
      <c r="L3" s="31" t="s">
        <v>18</v>
      </c>
      <c r="M3" s="31" t="s">
        <v>19</v>
      </c>
      <c r="N3" s="31" t="s">
        <v>20</v>
      </c>
      <c r="O3" s="31" t="s">
        <v>59</v>
      </c>
      <c r="P3" s="34">
        <v>116180</v>
      </c>
      <c r="Q3" s="31">
        <v>1222498436</v>
      </c>
      <c r="R3" s="31" t="s">
        <v>60</v>
      </c>
      <c r="S3" s="32">
        <v>45460</v>
      </c>
      <c r="T3" s="32">
        <v>45485</v>
      </c>
      <c r="U3" s="32">
        <v>45516</v>
      </c>
      <c r="V3" s="31">
        <v>261</v>
      </c>
      <c r="W3" s="31" t="s">
        <v>61</v>
      </c>
      <c r="X3" s="34">
        <v>0</v>
      </c>
      <c r="Y3" s="31"/>
      <c r="Z3" s="31"/>
      <c r="AA3" s="31"/>
      <c r="AB3" s="31" t="s">
        <v>62</v>
      </c>
      <c r="AC3" s="31"/>
      <c r="AD3" s="31" t="s">
        <v>63</v>
      </c>
      <c r="AE3" s="34">
        <v>0</v>
      </c>
      <c r="AF3" s="34">
        <v>0</v>
      </c>
      <c r="AG3" s="34">
        <v>0</v>
      </c>
      <c r="AH3" s="34">
        <v>0</v>
      </c>
      <c r="AI3" s="34">
        <v>0</v>
      </c>
      <c r="AJ3" s="34">
        <v>0</v>
      </c>
      <c r="AK3" s="34">
        <v>116180</v>
      </c>
      <c r="AL3" s="34">
        <v>0</v>
      </c>
      <c r="AM3" s="34">
        <v>0</v>
      </c>
      <c r="AN3" s="34">
        <v>0</v>
      </c>
      <c r="AO3" s="34">
        <v>0</v>
      </c>
      <c r="AP3" s="31"/>
      <c r="AQ3" s="32"/>
      <c r="AR3" s="31"/>
      <c r="AS3" s="34">
        <v>0</v>
      </c>
    </row>
    <row r="4" spans="1:45" x14ac:dyDescent="0.35">
      <c r="A4" s="31">
        <v>800191916</v>
      </c>
      <c r="B4" s="31" t="s">
        <v>22</v>
      </c>
      <c r="C4" s="31" t="s">
        <v>17</v>
      </c>
      <c r="D4" s="31">
        <v>150810</v>
      </c>
      <c r="E4" s="31" t="s">
        <v>64</v>
      </c>
      <c r="F4" s="31" t="s">
        <v>65</v>
      </c>
      <c r="G4" s="31"/>
      <c r="H4" s="32">
        <v>45482</v>
      </c>
      <c r="I4" s="32">
        <v>45530</v>
      </c>
      <c r="J4" s="33">
        <v>113261</v>
      </c>
      <c r="K4" s="33">
        <v>113261</v>
      </c>
      <c r="L4" s="31" t="s">
        <v>18</v>
      </c>
      <c r="M4" s="31" t="s">
        <v>19</v>
      </c>
      <c r="N4" s="31" t="s">
        <v>20</v>
      </c>
      <c r="O4" s="31" t="s">
        <v>59</v>
      </c>
      <c r="P4" s="34">
        <v>113261</v>
      </c>
      <c r="Q4" s="31">
        <v>1222513056</v>
      </c>
      <c r="R4" s="31" t="s">
        <v>60</v>
      </c>
      <c r="S4" s="32">
        <v>45482</v>
      </c>
      <c r="T4" s="32">
        <v>45537</v>
      </c>
      <c r="U4" s="32">
        <v>45555</v>
      </c>
      <c r="V4" s="31">
        <v>222</v>
      </c>
      <c r="W4" s="31" t="s">
        <v>61</v>
      </c>
      <c r="X4" s="34">
        <v>0</v>
      </c>
      <c r="Y4" s="31"/>
      <c r="Z4" s="31"/>
      <c r="AA4" s="31"/>
      <c r="AB4" s="31" t="s">
        <v>66</v>
      </c>
      <c r="AC4" s="31"/>
      <c r="AD4" s="31" t="s">
        <v>63</v>
      </c>
      <c r="AE4" s="34">
        <v>0</v>
      </c>
      <c r="AF4" s="34">
        <v>0</v>
      </c>
      <c r="AG4" s="34">
        <v>0</v>
      </c>
      <c r="AH4" s="34">
        <v>0</v>
      </c>
      <c r="AI4" s="34">
        <v>0</v>
      </c>
      <c r="AJ4" s="34">
        <v>0</v>
      </c>
      <c r="AK4" s="34">
        <v>113261</v>
      </c>
      <c r="AL4" s="34">
        <v>0</v>
      </c>
      <c r="AM4" s="34">
        <v>0</v>
      </c>
      <c r="AN4" s="34">
        <v>0</v>
      </c>
      <c r="AO4" s="34">
        <v>0</v>
      </c>
      <c r="AP4" s="31"/>
      <c r="AQ4" s="32"/>
      <c r="AR4" s="31"/>
      <c r="AS4" s="34">
        <v>0</v>
      </c>
    </row>
    <row r="5" spans="1:45" x14ac:dyDescent="0.35">
      <c r="A5" s="31">
        <v>800191916</v>
      </c>
      <c r="B5" s="31" t="s">
        <v>22</v>
      </c>
      <c r="C5" s="31" t="s">
        <v>17</v>
      </c>
      <c r="D5" s="31">
        <v>142086</v>
      </c>
      <c r="E5" s="31" t="s">
        <v>67</v>
      </c>
      <c r="F5" s="31" t="s">
        <v>68</v>
      </c>
      <c r="G5" s="31"/>
      <c r="H5" s="32">
        <v>45412</v>
      </c>
      <c r="I5" s="32">
        <v>45428</v>
      </c>
      <c r="J5" s="33">
        <v>4640040</v>
      </c>
      <c r="K5" s="33">
        <v>4640040</v>
      </c>
      <c r="L5" s="31" t="s">
        <v>18</v>
      </c>
      <c r="M5" s="31" t="s">
        <v>19</v>
      </c>
      <c r="N5" s="31" t="s">
        <v>20</v>
      </c>
      <c r="O5" s="31" t="s">
        <v>59</v>
      </c>
      <c r="P5" s="34">
        <v>4547239</v>
      </c>
      <c r="Q5" s="31">
        <v>1222573029</v>
      </c>
      <c r="R5" s="31" t="s">
        <v>60</v>
      </c>
      <c r="S5" s="32">
        <v>45412</v>
      </c>
      <c r="T5" s="32">
        <v>45659</v>
      </c>
      <c r="U5" s="32">
        <v>45674</v>
      </c>
      <c r="V5" s="31">
        <v>103</v>
      </c>
      <c r="W5" s="31" t="s">
        <v>69</v>
      </c>
      <c r="X5" s="34">
        <v>0</v>
      </c>
      <c r="Y5" s="31"/>
      <c r="Z5" s="31"/>
      <c r="AA5" s="31"/>
      <c r="AB5" s="31" t="s">
        <v>66</v>
      </c>
      <c r="AC5" s="31"/>
      <c r="AD5" s="31" t="s">
        <v>63</v>
      </c>
      <c r="AE5" s="34">
        <v>0</v>
      </c>
      <c r="AF5" s="34">
        <v>0</v>
      </c>
      <c r="AG5" s="34">
        <v>0</v>
      </c>
      <c r="AH5" s="34">
        <v>0</v>
      </c>
      <c r="AI5" s="34">
        <v>0</v>
      </c>
      <c r="AJ5" s="34">
        <v>0</v>
      </c>
      <c r="AK5" s="34">
        <v>4640040</v>
      </c>
      <c r="AL5" s="34">
        <v>0</v>
      </c>
      <c r="AM5" s="34">
        <v>0</v>
      </c>
      <c r="AN5" s="34">
        <v>0</v>
      </c>
      <c r="AO5" s="34">
        <v>0</v>
      </c>
      <c r="AP5" s="31"/>
      <c r="AQ5" s="32"/>
      <c r="AR5" s="31"/>
      <c r="AS5" s="34">
        <v>0</v>
      </c>
    </row>
    <row r="6" spans="1:45" x14ac:dyDescent="0.35">
      <c r="A6" s="31">
        <v>800191916</v>
      </c>
      <c r="B6" s="31" t="s">
        <v>22</v>
      </c>
      <c r="C6" s="31" t="s">
        <v>17</v>
      </c>
      <c r="D6" s="31">
        <v>176727</v>
      </c>
      <c r="E6" s="31" t="s">
        <v>70</v>
      </c>
      <c r="F6" s="31" t="s">
        <v>71</v>
      </c>
      <c r="G6" s="31"/>
      <c r="H6" s="32">
        <v>45673</v>
      </c>
      <c r="I6" s="32">
        <v>45682</v>
      </c>
      <c r="J6" s="33">
        <v>15851360</v>
      </c>
      <c r="K6" s="33">
        <v>15774660</v>
      </c>
      <c r="L6" s="31" t="s">
        <v>18</v>
      </c>
      <c r="M6" s="31" t="s">
        <v>19</v>
      </c>
      <c r="N6" s="31" t="s">
        <v>21</v>
      </c>
      <c r="O6" s="31" t="s">
        <v>72</v>
      </c>
      <c r="P6" s="34">
        <v>13913415</v>
      </c>
      <c r="Q6" s="31">
        <v>1222568583</v>
      </c>
      <c r="R6" s="31" t="s">
        <v>73</v>
      </c>
      <c r="S6" s="32">
        <v>45673</v>
      </c>
      <c r="T6" s="32">
        <v>45691</v>
      </c>
      <c r="U6" s="32">
        <v>45737</v>
      </c>
      <c r="V6" s="31">
        <v>40</v>
      </c>
      <c r="W6" s="31" t="s">
        <v>74</v>
      </c>
      <c r="X6" s="34">
        <v>1570400</v>
      </c>
      <c r="Y6" s="31" t="s">
        <v>75</v>
      </c>
      <c r="Z6" s="31" t="s">
        <v>76</v>
      </c>
      <c r="AA6" s="31" t="s">
        <v>77</v>
      </c>
      <c r="AB6" s="31" t="s">
        <v>78</v>
      </c>
      <c r="AC6" s="31" t="s">
        <v>62</v>
      </c>
      <c r="AD6" s="31" t="s">
        <v>63</v>
      </c>
      <c r="AE6" s="34">
        <v>0</v>
      </c>
      <c r="AF6" s="34">
        <v>0</v>
      </c>
      <c r="AG6" s="34">
        <v>0</v>
      </c>
      <c r="AH6" s="34">
        <v>0</v>
      </c>
      <c r="AI6" s="34">
        <v>0</v>
      </c>
      <c r="AJ6" s="34">
        <v>1570400</v>
      </c>
      <c r="AK6" s="34">
        <v>14204260</v>
      </c>
      <c r="AL6" s="34">
        <v>0</v>
      </c>
      <c r="AM6" s="34">
        <v>0</v>
      </c>
      <c r="AN6" s="34">
        <v>0</v>
      </c>
      <c r="AO6" s="34">
        <v>0</v>
      </c>
      <c r="AP6" s="31"/>
      <c r="AQ6" s="32"/>
      <c r="AR6" s="31"/>
      <c r="AS6" s="34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9" zoomScaleNormal="100" workbookViewId="0">
      <selection activeCell="H24" sqref="H24"/>
    </sheetView>
  </sheetViews>
  <sheetFormatPr baseColWidth="10" defaultColWidth="10.90625" defaultRowHeight="12.5" x14ac:dyDescent="0.25"/>
  <cols>
    <col min="1" max="1" width="1" style="46" customWidth="1"/>
    <col min="2" max="2" width="10.90625" style="46"/>
    <col min="3" max="3" width="17.54296875" style="46" customWidth="1"/>
    <col min="4" max="4" width="11.54296875" style="46" customWidth="1"/>
    <col min="5" max="8" width="10.90625" style="46"/>
    <col min="9" max="9" width="22.54296875" style="46" customWidth="1"/>
    <col min="10" max="10" width="14" style="46" customWidth="1"/>
    <col min="11" max="11" width="1.81640625" style="46" customWidth="1"/>
    <col min="12" max="16384" width="10.90625" style="46"/>
  </cols>
  <sheetData>
    <row r="1" spans="2:10" ht="6" customHeight="1" thickBot="1" x14ac:dyDescent="0.3"/>
    <row r="2" spans="2:10" ht="19.5" customHeight="1" x14ac:dyDescent="0.25">
      <c r="B2" s="47"/>
      <c r="C2" s="48"/>
      <c r="D2" s="49" t="s">
        <v>83</v>
      </c>
      <c r="E2" s="50"/>
      <c r="F2" s="50"/>
      <c r="G2" s="50"/>
      <c r="H2" s="50"/>
      <c r="I2" s="51"/>
      <c r="J2" s="52" t="s">
        <v>13</v>
      </c>
    </row>
    <row r="3" spans="2:10" ht="15.75" customHeight="1" thickBot="1" x14ac:dyDescent="0.3">
      <c r="B3" s="53"/>
      <c r="C3" s="54"/>
      <c r="D3" s="55"/>
      <c r="E3" s="56"/>
      <c r="F3" s="56"/>
      <c r="G3" s="56"/>
      <c r="H3" s="56"/>
      <c r="I3" s="57"/>
      <c r="J3" s="58"/>
    </row>
    <row r="4" spans="2:10" ht="13" x14ac:dyDescent="0.25">
      <c r="B4" s="53"/>
      <c r="C4" s="54"/>
      <c r="D4" s="59"/>
      <c r="E4" s="60"/>
      <c r="F4" s="60"/>
      <c r="G4" s="60"/>
      <c r="H4" s="60"/>
      <c r="I4" s="61"/>
      <c r="J4" s="62"/>
    </row>
    <row r="5" spans="2:10" ht="13" x14ac:dyDescent="0.25">
      <c r="B5" s="53"/>
      <c r="C5" s="54"/>
      <c r="D5" s="63" t="s">
        <v>84</v>
      </c>
      <c r="E5" s="64"/>
      <c r="F5" s="64"/>
      <c r="G5" s="64"/>
      <c r="H5" s="64"/>
      <c r="I5" s="65"/>
      <c r="J5" s="65" t="s">
        <v>85</v>
      </c>
    </row>
    <row r="6" spans="2:10" ht="13.5" thickBot="1" x14ac:dyDescent="0.3">
      <c r="B6" s="66"/>
      <c r="C6" s="67"/>
      <c r="D6" s="68"/>
      <c r="E6" s="69"/>
      <c r="F6" s="69"/>
      <c r="G6" s="69"/>
      <c r="H6" s="69"/>
      <c r="I6" s="70"/>
      <c r="J6" s="71"/>
    </row>
    <row r="7" spans="2:10" x14ac:dyDescent="0.25">
      <c r="B7" s="72"/>
      <c r="J7" s="73"/>
    </row>
    <row r="8" spans="2:10" x14ac:dyDescent="0.25">
      <c r="B8" s="72"/>
      <c r="J8" s="73"/>
    </row>
    <row r="9" spans="2:10" x14ac:dyDescent="0.25">
      <c r="B9" s="72"/>
      <c r="C9" s="46" t="s">
        <v>116</v>
      </c>
      <c r="J9" s="73"/>
    </row>
    <row r="10" spans="2:10" ht="13" x14ac:dyDescent="0.3">
      <c r="B10" s="72"/>
      <c r="C10" s="74"/>
      <c r="E10" s="75"/>
      <c r="H10" s="76"/>
      <c r="J10" s="73"/>
    </row>
    <row r="11" spans="2:10" x14ac:dyDescent="0.25">
      <c r="B11" s="72"/>
      <c r="J11" s="73"/>
    </row>
    <row r="12" spans="2:10" ht="13" x14ac:dyDescent="0.3">
      <c r="B12" s="72"/>
      <c r="C12" s="74" t="s">
        <v>117</v>
      </c>
      <c r="J12" s="73"/>
    </row>
    <row r="13" spans="2:10" ht="13" x14ac:dyDescent="0.3">
      <c r="B13" s="72"/>
      <c r="C13" s="74" t="s">
        <v>118</v>
      </c>
      <c r="J13" s="73"/>
    </row>
    <row r="14" spans="2:10" x14ac:dyDescent="0.25">
      <c r="B14" s="72"/>
      <c r="J14" s="73"/>
    </row>
    <row r="15" spans="2:10" x14ac:dyDescent="0.25">
      <c r="B15" s="72"/>
      <c r="C15" s="46" t="s">
        <v>86</v>
      </c>
      <c r="J15" s="73"/>
    </row>
    <row r="16" spans="2:10" x14ac:dyDescent="0.25">
      <c r="B16" s="72"/>
      <c r="C16" s="77"/>
      <c r="J16" s="73"/>
    </row>
    <row r="17" spans="2:10" ht="13" x14ac:dyDescent="0.25">
      <c r="B17" s="72"/>
      <c r="C17" s="46" t="s">
        <v>87</v>
      </c>
      <c r="D17" s="75"/>
      <c r="H17" s="78" t="s">
        <v>88</v>
      </c>
      <c r="I17" s="79" t="s">
        <v>89</v>
      </c>
      <c r="J17" s="73"/>
    </row>
    <row r="18" spans="2:10" ht="13" x14ac:dyDescent="0.3">
      <c r="B18" s="72"/>
      <c r="C18" s="74" t="s">
        <v>90</v>
      </c>
      <c r="D18" s="74"/>
      <c r="E18" s="74"/>
      <c r="F18" s="74"/>
      <c r="H18" s="80">
        <v>4</v>
      </c>
      <c r="I18" s="81">
        <v>20644141</v>
      </c>
      <c r="J18" s="73"/>
    </row>
    <row r="19" spans="2:10" x14ac:dyDescent="0.25">
      <c r="B19" s="72"/>
      <c r="C19" s="46" t="s">
        <v>91</v>
      </c>
      <c r="H19" s="82">
        <v>0</v>
      </c>
      <c r="I19" s="83">
        <v>0</v>
      </c>
      <c r="J19" s="73"/>
    </row>
    <row r="20" spans="2:10" x14ac:dyDescent="0.25">
      <c r="B20" s="72"/>
      <c r="C20" s="46" t="s">
        <v>92</v>
      </c>
      <c r="H20" s="82">
        <v>0</v>
      </c>
      <c r="I20" s="83">
        <v>0</v>
      </c>
      <c r="J20" s="73"/>
    </row>
    <row r="21" spans="2:10" x14ac:dyDescent="0.25">
      <c r="B21" s="72"/>
      <c r="C21" s="46" t="s">
        <v>93</v>
      </c>
      <c r="H21" s="82">
        <v>0</v>
      </c>
      <c r="I21" s="83">
        <v>0</v>
      </c>
      <c r="J21" s="73"/>
    </row>
    <row r="22" spans="2:10" x14ac:dyDescent="0.25">
      <c r="B22" s="72"/>
      <c r="C22" s="46" t="s">
        <v>94</v>
      </c>
      <c r="H22" s="82">
        <v>0</v>
      </c>
      <c r="I22" s="83">
        <v>0</v>
      </c>
      <c r="J22" s="73"/>
    </row>
    <row r="23" spans="2:10" x14ac:dyDescent="0.25">
      <c r="B23" s="72"/>
      <c r="C23" s="46" t="s">
        <v>95</v>
      </c>
      <c r="H23" s="82">
        <v>0</v>
      </c>
      <c r="I23" s="83">
        <v>0</v>
      </c>
      <c r="J23" s="73"/>
    </row>
    <row r="24" spans="2:10" ht="13" thickBot="1" x14ac:dyDescent="0.3">
      <c r="B24" s="72"/>
      <c r="C24" s="46" t="s">
        <v>96</v>
      </c>
      <c r="H24" s="84">
        <v>1</v>
      </c>
      <c r="I24" s="85">
        <v>1570400</v>
      </c>
      <c r="J24" s="73"/>
    </row>
    <row r="25" spans="2:10" ht="13" x14ac:dyDescent="0.3">
      <c r="B25" s="72"/>
      <c r="C25" s="74" t="s">
        <v>97</v>
      </c>
      <c r="D25" s="74"/>
      <c r="E25" s="74"/>
      <c r="F25" s="74"/>
      <c r="H25" s="80">
        <f>H19+H20+H21+H22+H24+H23</f>
        <v>1</v>
      </c>
      <c r="I25" s="81">
        <f>I19+I20+I21+I22+I24+I23</f>
        <v>1570400</v>
      </c>
      <c r="J25" s="73"/>
    </row>
    <row r="26" spans="2:10" x14ac:dyDescent="0.25">
      <c r="B26" s="72"/>
      <c r="C26" s="46" t="s">
        <v>98</v>
      </c>
      <c r="H26" s="82">
        <v>3</v>
      </c>
      <c r="I26" s="83">
        <v>19073741</v>
      </c>
      <c r="J26" s="73"/>
    </row>
    <row r="27" spans="2:10" ht="13" thickBot="1" x14ac:dyDescent="0.3">
      <c r="B27" s="72"/>
      <c r="C27" s="46" t="s">
        <v>49</v>
      </c>
      <c r="H27" s="84">
        <v>0</v>
      </c>
      <c r="I27" s="85">
        <v>0</v>
      </c>
      <c r="J27" s="73"/>
    </row>
    <row r="28" spans="2:10" ht="13" x14ac:dyDescent="0.3">
      <c r="B28" s="72"/>
      <c r="C28" s="74" t="s">
        <v>99</v>
      </c>
      <c r="D28" s="74"/>
      <c r="E28" s="74"/>
      <c r="F28" s="74"/>
      <c r="H28" s="80">
        <f>H26+H27</f>
        <v>3</v>
      </c>
      <c r="I28" s="81">
        <f>I26+I27</f>
        <v>19073741</v>
      </c>
      <c r="J28" s="73"/>
    </row>
    <row r="29" spans="2:10" ht="13.5" thickBot="1" x14ac:dyDescent="0.35">
      <c r="B29" s="72"/>
      <c r="C29" s="46" t="s">
        <v>100</v>
      </c>
      <c r="D29" s="74"/>
      <c r="E29" s="74"/>
      <c r="F29" s="74"/>
      <c r="H29" s="84">
        <v>0</v>
      </c>
      <c r="I29" s="85">
        <v>0</v>
      </c>
      <c r="J29" s="73"/>
    </row>
    <row r="30" spans="2:10" ht="13" x14ac:dyDescent="0.3">
      <c r="B30" s="72"/>
      <c r="C30" s="74" t="s">
        <v>101</v>
      </c>
      <c r="D30" s="74"/>
      <c r="E30" s="74"/>
      <c r="F30" s="74"/>
      <c r="H30" s="82">
        <f>H29</f>
        <v>0</v>
      </c>
      <c r="I30" s="83">
        <f>I29</f>
        <v>0</v>
      </c>
      <c r="J30" s="73"/>
    </row>
    <row r="31" spans="2:10" ht="13" x14ac:dyDescent="0.3">
      <c r="B31" s="72"/>
      <c r="C31" s="74"/>
      <c r="D31" s="74"/>
      <c r="E31" s="74"/>
      <c r="F31" s="74"/>
      <c r="H31" s="86"/>
      <c r="I31" s="81"/>
      <c r="J31" s="73"/>
    </row>
    <row r="32" spans="2:10" ht="13.5" thickBot="1" x14ac:dyDescent="0.35">
      <c r="B32" s="72"/>
      <c r="C32" s="74" t="s">
        <v>102</v>
      </c>
      <c r="D32" s="74"/>
      <c r="H32" s="87">
        <f>H25+H28+H30</f>
        <v>4</v>
      </c>
      <c r="I32" s="88">
        <f>I25+I28+I30</f>
        <v>20644141</v>
      </c>
      <c r="J32" s="73"/>
    </row>
    <row r="33" spans="2:10" ht="13.5" thickTop="1" x14ac:dyDescent="0.3">
      <c r="B33" s="72"/>
      <c r="C33" s="74"/>
      <c r="D33" s="74"/>
      <c r="H33" s="89">
        <f>+H18-H32</f>
        <v>0</v>
      </c>
      <c r="I33" s="83">
        <f>+I18-I32</f>
        <v>0</v>
      </c>
      <c r="J33" s="73"/>
    </row>
    <row r="34" spans="2:10" x14ac:dyDescent="0.25">
      <c r="B34" s="72"/>
      <c r="G34" s="89"/>
      <c r="H34" s="89"/>
      <c r="I34" s="89"/>
      <c r="J34" s="73"/>
    </row>
    <row r="35" spans="2:10" x14ac:dyDescent="0.25">
      <c r="B35" s="72"/>
      <c r="G35" s="89"/>
      <c r="H35" s="89"/>
      <c r="I35" s="89"/>
      <c r="J35" s="73"/>
    </row>
    <row r="36" spans="2:10" ht="13" x14ac:dyDescent="0.3">
      <c r="B36" s="72"/>
      <c r="C36" s="74"/>
      <c r="G36" s="89"/>
      <c r="H36" s="89"/>
      <c r="I36" s="89"/>
      <c r="J36" s="73"/>
    </row>
    <row r="37" spans="2:10" ht="13.5" thickBot="1" x14ac:dyDescent="0.35">
      <c r="B37" s="72"/>
      <c r="C37" s="90" t="s">
        <v>103</v>
      </c>
      <c r="D37" s="91"/>
      <c r="H37" s="90" t="s">
        <v>104</v>
      </c>
      <c r="I37" s="91"/>
      <c r="J37" s="73"/>
    </row>
    <row r="38" spans="2:10" ht="13" x14ac:dyDescent="0.3">
      <c r="B38" s="72"/>
      <c r="C38" s="74" t="s">
        <v>105</v>
      </c>
      <c r="D38" s="89"/>
      <c r="H38" s="92" t="s">
        <v>106</v>
      </c>
      <c r="I38" s="89"/>
      <c r="J38" s="73"/>
    </row>
    <row r="39" spans="2:10" ht="13" x14ac:dyDescent="0.3">
      <c r="B39" s="72"/>
      <c r="C39" s="74" t="s">
        <v>107</v>
      </c>
      <c r="H39" s="74" t="s">
        <v>108</v>
      </c>
      <c r="I39" s="89"/>
      <c r="J39" s="73"/>
    </row>
    <row r="40" spans="2:10" x14ac:dyDescent="0.25">
      <c r="B40" s="72"/>
      <c r="G40" s="89"/>
      <c r="H40" s="89"/>
      <c r="I40" s="89"/>
      <c r="J40" s="73"/>
    </row>
    <row r="41" spans="2:10" ht="12.75" customHeight="1" x14ac:dyDescent="0.25">
      <c r="B41" s="72"/>
      <c r="C41" s="93" t="s">
        <v>109</v>
      </c>
      <c r="D41" s="93"/>
      <c r="E41" s="93"/>
      <c r="F41" s="93"/>
      <c r="G41" s="93"/>
      <c r="H41" s="93"/>
      <c r="I41" s="93"/>
      <c r="J41" s="73"/>
    </row>
    <row r="42" spans="2:10" ht="18.75" customHeight="1" thickBot="1" x14ac:dyDescent="0.3">
      <c r="B42" s="94"/>
      <c r="C42" s="95"/>
      <c r="D42" s="95"/>
      <c r="E42" s="95"/>
      <c r="F42" s="95"/>
      <c r="G42" s="95"/>
      <c r="H42" s="95"/>
      <c r="I42" s="95"/>
      <c r="J42" s="9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2" zoomScale="84" zoomScaleNormal="84" zoomScaleSheetLayoutView="100" workbookViewId="0">
      <selection activeCell="C30" sqref="C30"/>
    </sheetView>
  </sheetViews>
  <sheetFormatPr baseColWidth="10" defaultColWidth="11.453125" defaultRowHeight="12.5" x14ac:dyDescent="0.25"/>
  <cols>
    <col min="1" max="1" width="4.453125" style="46" customWidth="1"/>
    <col min="2" max="2" width="11.453125" style="46"/>
    <col min="3" max="3" width="12.81640625" style="46" customWidth="1"/>
    <col min="4" max="4" width="22" style="46" customWidth="1"/>
    <col min="5" max="8" width="11.453125" style="46"/>
    <col min="9" max="9" width="24.81640625" style="46" customWidth="1"/>
    <col min="10" max="10" width="12.54296875" style="46" customWidth="1"/>
    <col min="11" max="11" width="1.81640625" style="46" customWidth="1"/>
    <col min="12" max="16384" width="11.453125" style="46"/>
  </cols>
  <sheetData>
    <row r="1" spans="2:10" ht="18" customHeight="1" thickBot="1" x14ac:dyDescent="0.3"/>
    <row r="2" spans="2:10" ht="19.5" customHeight="1" x14ac:dyDescent="0.25">
      <c r="B2" s="47"/>
      <c r="C2" s="48"/>
      <c r="D2" s="49" t="s">
        <v>110</v>
      </c>
      <c r="E2" s="50"/>
      <c r="F2" s="50"/>
      <c r="G2" s="50"/>
      <c r="H2" s="50"/>
      <c r="I2" s="51"/>
      <c r="J2" s="52" t="s">
        <v>13</v>
      </c>
    </row>
    <row r="3" spans="2:10" ht="15.75" customHeight="1" thickBot="1" x14ac:dyDescent="0.3">
      <c r="B3" s="53"/>
      <c r="C3" s="54"/>
      <c r="D3" s="55"/>
      <c r="E3" s="56"/>
      <c r="F3" s="56"/>
      <c r="G3" s="56"/>
      <c r="H3" s="56"/>
      <c r="I3" s="57"/>
      <c r="J3" s="58"/>
    </row>
    <row r="4" spans="2:10" ht="13" x14ac:dyDescent="0.25">
      <c r="B4" s="53"/>
      <c r="C4" s="54"/>
      <c r="E4" s="60"/>
      <c r="F4" s="60"/>
      <c r="G4" s="60"/>
      <c r="H4" s="60"/>
      <c r="I4" s="61"/>
      <c r="J4" s="62"/>
    </row>
    <row r="5" spans="2:10" ht="13" x14ac:dyDescent="0.25">
      <c r="B5" s="53"/>
      <c r="C5" s="54"/>
      <c r="D5" s="97" t="s">
        <v>111</v>
      </c>
      <c r="E5" s="98"/>
      <c r="F5" s="98"/>
      <c r="G5" s="98"/>
      <c r="H5" s="98"/>
      <c r="I5" s="99"/>
      <c r="J5" s="65" t="s">
        <v>14</v>
      </c>
    </row>
    <row r="6" spans="2:10" ht="13.5" thickBot="1" x14ac:dyDescent="0.3">
      <c r="B6" s="66"/>
      <c r="C6" s="67"/>
      <c r="D6" s="68"/>
      <c r="E6" s="69"/>
      <c r="F6" s="69"/>
      <c r="G6" s="69"/>
      <c r="H6" s="69"/>
      <c r="I6" s="70"/>
      <c r="J6" s="71"/>
    </row>
    <row r="7" spans="2:10" x14ac:dyDescent="0.25">
      <c r="B7" s="72"/>
      <c r="J7" s="73"/>
    </row>
    <row r="8" spans="2:10" x14ac:dyDescent="0.25">
      <c r="B8" s="72"/>
      <c r="J8" s="73"/>
    </row>
    <row r="9" spans="2:10" x14ac:dyDescent="0.25">
      <c r="B9" s="72"/>
      <c r="C9" s="46" t="str">
        <f>+'FOR-CSA-018'!C9</f>
        <v>Santiago de Cali, mayo 07 2025</v>
      </c>
      <c r="D9" s="76"/>
      <c r="E9" s="75"/>
      <c r="J9" s="73"/>
    </row>
    <row r="10" spans="2:10" ht="13" x14ac:dyDescent="0.3">
      <c r="B10" s="72"/>
      <c r="C10" s="74"/>
      <c r="J10" s="73"/>
    </row>
    <row r="11" spans="2:10" ht="13" x14ac:dyDescent="0.3">
      <c r="B11" s="72"/>
      <c r="C11" s="74" t="str">
        <f>+'FOR-CSA-018'!C12</f>
        <v>Señores : CLINICA SAN FRANCISCO</v>
      </c>
      <c r="J11" s="73"/>
    </row>
    <row r="12" spans="2:10" ht="13" x14ac:dyDescent="0.3">
      <c r="B12" s="72"/>
      <c r="C12" s="74" t="str">
        <f>+'FOR-CSA-018'!C13</f>
        <v>NIT: 800191916</v>
      </c>
      <c r="J12" s="73"/>
    </row>
    <row r="13" spans="2:10" x14ac:dyDescent="0.25">
      <c r="B13" s="72"/>
      <c r="J13" s="73"/>
    </row>
    <row r="14" spans="2:10" x14ac:dyDescent="0.25">
      <c r="B14" s="72"/>
      <c r="C14" s="46" t="s">
        <v>112</v>
      </c>
      <c r="J14" s="73"/>
    </row>
    <row r="15" spans="2:10" x14ac:dyDescent="0.25">
      <c r="B15" s="72"/>
      <c r="C15" s="77"/>
      <c r="J15" s="73"/>
    </row>
    <row r="16" spans="2:10" ht="13" x14ac:dyDescent="0.3">
      <c r="B16" s="72"/>
      <c r="C16" s="100"/>
      <c r="D16" s="75"/>
      <c r="H16" s="101" t="s">
        <v>88</v>
      </c>
      <c r="I16" s="101" t="s">
        <v>89</v>
      </c>
      <c r="J16" s="73"/>
    </row>
    <row r="17" spans="2:10" ht="13" x14ac:dyDescent="0.3">
      <c r="B17" s="72"/>
      <c r="C17" s="74" t="str">
        <f>+'FOR-CSA-018'!C17</f>
        <v>Con Corte al dia: 30/04/2025</v>
      </c>
      <c r="D17" s="74"/>
      <c r="E17" s="74"/>
      <c r="F17" s="74"/>
      <c r="H17" s="102">
        <f>+SUM(H18:H23)</f>
        <v>1</v>
      </c>
      <c r="I17" s="103">
        <f>+SUM(I18:I23)</f>
        <v>1570400</v>
      </c>
      <c r="J17" s="73"/>
    </row>
    <row r="18" spans="2:10" x14ac:dyDescent="0.25">
      <c r="B18" s="72"/>
      <c r="C18" s="46" t="s">
        <v>91</v>
      </c>
      <c r="H18" s="104">
        <f>+'FOR-CSA-018'!H19</f>
        <v>0</v>
      </c>
      <c r="I18" s="105">
        <f>+'FOR-CSA-018'!I19</f>
        <v>0</v>
      </c>
      <c r="J18" s="73"/>
    </row>
    <row r="19" spans="2:10" x14ac:dyDescent="0.25">
      <c r="B19" s="72"/>
      <c r="C19" s="46" t="s">
        <v>92</v>
      </c>
      <c r="H19" s="104">
        <f>+'FOR-CSA-018'!H20</f>
        <v>0</v>
      </c>
      <c r="I19" s="105">
        <f>+'FOR-CSA-018'!I20</f>
        <v>0</v>
      </c>
      <c r="J19" s="73"/>
    </row>
    <row r="20" spans="2:10" x14ac:dyDescent="0.25">
      <c r="B20" s="72"/>
      <c r="C20" s="46" t="s">
        <v>93</v>
      </c>
      <c r="H20" s="104">
        <f>+'FOR-CSA-018'!H21</f>
        <v>0</v>
      </c>
      <c r="I20" s="105">
        <f>+'FOR-CSA-018'!I21</f>
        <v>0</v>
      </c>
      <c r="J20" s="73"/>
    </row>
    <row r="21" spans="2:10" x14ac:dyDescent="0.25">
      <c r="B21" s="72"/>
      <c r="C21" s="46" t="s">
        <v>94</v>
      </c>
      <c r="H21" s="104">
        <f>+'FOR-CSA-018'!H22</f>
        <v>0</v>
      </c>
      <c r="I21" s="105">
        <f>+'FOR-CSA-018'!I22</f>
        <v>0</v>
      </c>
      <c r="J21" s="73"/>
    </row>
    <row r="22" spans="2:10" x14ac:dyDescent="0.25">
      <c r="B22" s="72"/>
      <c r="C22" s="46" t="s">
        <v>95</v>
      </c>
      <c r="H22" s="104">
        <f>+'FOR-CSA-018'!H23</f>
        <v>0</v>
      </c>
      <c r="I22" s="105">
        <f>+'FOR-CSA-018'!I23</f>
        <v>0</v>
      </c>
      <c r="J22" s="73"/>
    </row>
    <row r="23" spans="2:10" x14ac:dyDescent="0.25">
      <c r="B23" s="72"/>
      <c r="C23" s="46" t="s">
        <v>113</v>
      </c>
      <c r="H23" s="104">
        <f>+'FOR-CSA-018'!H24</f>
        <v>1</v>
      </c>
      <c r="I23" s="105">
        <f>+'FOR-CSA-018'!I24</f>
        <v>1570400</v>
      </c>
      <c r="J23" s="73"/>
    </row>
    <row r="24" spans="2:10" ht="13" x14ac:dyDescent="0.3">
      <c r="B24" s="72"/>
      <c r="C24" s="74" t="s">
        <v>114</v>
      </c>
      <c r="D24" s="74"/>
      <c r="E24" s="74"/>
      <c r="F24" s="74"/>
      <c r="H24" s="102">
        <f>SUM(H18:H23)</f>
        <v>1</v>
      </c>
      <c r="I24" s="103">
        <f>+SUBTOTAL(9,I18:I23)</f>
        <v>1570400</v>
      </c>
      <c r="J24" s="73"/>
    </row>
    <row r="25" spans="2:10" ht="13.5" thickBot="1" x14ac:dyDescent="0.35">
      <c r="B25" s="72"/>
      <c r="C25" s="74"/>
      <c r="D25" s="74"/>
      <c r="H25" s="106"/>
      <c r="I25" s="107"/>
      <c r="J25" s="73"/>
    </row>
    <row r="26" spans="2:10" ht="13.5" thickTop="1" x14ac:dyDescent="0.3">
      <c r="B26" s="72"/>
      <c r="C26" s="74"/>
      <c r="D26" s="74"/>
      <c r="H26" s="89"/>
      <c r="I26" s="83"/>
      <c r="J26" s="73"/>
    </row>
    <row r="27" spans="2:10" ht="13" x14ac:dyDescent="0.3">
      <c r="B27" s="72"/>
      <c r="C27" s="74"/>
      <c r="D27" s="74"/>
      <c r="H27" s="89"/>
      <c r="I27" s="83"/>
      <c r="J27" s="73"/>
    </row>
    <row r="28" spans="2:10" ht="13" x14ac:dyDescent="0.3">
      <c r="B28" s="72"/>
      <c r="C28" s="74"/>
      <c r="D28" s="74"/>
      <c r="H28" s="89"/>
      <c r="I28" s="83"/>
      <c r="J28" s="73"/>
    </row>
    <row r="29" spans="2:10" x14ac:dyDescent="0.25">
      <c r="B29" s="72"/>
      <c r="G29" s="89"/>
      <c r="H29" s="89"/>
      <c r="I29" s="89"/>
      <c r="J29" s="73"/>
    </row>
    <row r="30" spans="2:10" ht="13.5" thickBot="1" x14ac:dyDescent="0.35">
      <c r="B30" s="72"/>
      <c r="C30" s="90" t="str">
        <f>+'FOR-CSA-018'!C37</f>
        <v>Nombre</v>
      </c>
      <c r="D30" s="90"/>
      <c r="G30" s="90" t="str">
        <f>+'FOR-CSA-018'!H37</f>
        <v>Juan Camilo Paez R.</v>
      </c>
      <c r="H30" s="91"/>
      <c r="I30" s="89"/>
      <c r="J30" s="73"/>
    </row>
    <row r="31" spans="2:10" ht="13" x14ac:dyDescent="0.3">
      <c r="B31" s="72"/>
      <c r="C31" s="92" t="str">
        <f>+'FOR-CSA-018'!C38</f>
        <v>Cargo</v>
      </c>
      <c r="D31" s="92"/>
      <c r="G31" s="92" t="str">
        <f>+'FOR-CSA-018'!H38</f>
        <v>Cartera - Cuentas Salud</v>
      </c>
      <c r="H31" s="89"/>
      <c r="I31" s="89"/>
      <c r="J31" s="73"/>
    </row>
    <row r="32" spans="2:10" ht="13" x14ac:dyDescent="0.3">
      <c r="B32" s="72"/>
      <c r="C32" s="92" t="str">
        <f>+'FOR-CSA-018'!C39</f>
        <v>Entidad</v>
      </c>
      <c r="D32" s="92"/>
      <c r="G32" s="92" t="str">
        <f>+'FOR-CSA-018'!H39</f>
        <v>EPS Comfenalco Valle.</v>
      </c>
      <c r="H32" s="89"/>
      <c r="I32" s="89"/>
      <c r="J32" s="73"/>
    </row>
    <row r="33" spans="2:10" ht="13" x14ac:dyDescent="0.3">
      <c r="B33" s="72"/>
      <c r="C33" s="92"/>
      <c r="D33" s="92"/>
      <c r="G33" s="92"/>
      <c r="H33" s="89"/>
      <c r="I33" s="89"/>
      <c r="J33" s="73"/>
    </row>
    <row r="34" spans="2:10" ht="13" x14ac:dyDescent="0.3">
      <c r="B34" s="72"/>
      <c r="C34" s="92"/>
      <c r="D34" s="92"/>
      <c r="G34" s="92"/>
      <c r="H34" s="89"/>
      <c r="I34" s="89"/>
      <c r="J34" s="73"/>
    </row>
    <row r="35" spans="2:10" ht="14" x14ac:dyDescent="0.25">
      <c r="B35" s="72"/>
      <c r="C35" s="108" t="s">
        <v>115</v>
      </c>
      <c r="D35" s="108"/>
      <c r="E35" s="108"/>
      <c r="F35" s="108"/>
      <c r="G35" s="108"/>
      <c r="H35" s="108"/>
      <c r="I35" s="108"/>
      <c r="J35" s="73"/>
    </row>
    <row r="36" spans="2:10" ht="13" x14ac:dyDescent="0.3">
      <c r="B36" s="72"/>
      <c r="C36" s="92"/>
      <c r="D36" s="92"/>
      <c r="G36" s="92"/>
      <c r="H36" s="89"/>
      <c r="I36" s="89"/>
      <c r="J36" s="73"/>
    </row>
    <row r="37" spans="2:10" ht="18.75" customHeight="1" thickBot="1" x14ac:dyDescent="0.3">
      <c r="B37" s="94"/>
      <c r="C37" s="95"/>
      <c r="D37" s="95"/>
      <c r="E37" s="95"/>
      <c r="F37" s="95"/>
      <c r="G37" s="91"/>
      <c r="H37" s="91"/>
      <c r="I37" s="91"/>
      <c r="J37" s="96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FOR CSA 001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2025-05-07T14:00:01Z</dcterms:modified>
</cp:coreProperties>
</file>