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05027337_RED DE SALUD DEL ORIENTE - HOSP CARLOS HOLMES TRUJILLO\"/>
    </mc:Choice>
  </mc:AlternateContent>
  <xr:revisionPtr revIDLastSave="0" documentId="13_ncr:1_{A961538F-C109-4915-8281-531F633ACB1A}" xr6:coauthVersionLast="47" xr6:coauthVersionMax="47" xr10:uidLastSave="{00000000-0000-0000-0000-000000000000}"/>
  <bookViews>
    <workbookView xWindow="-110" yWindow="-110" windowWidth="19420" windowHeight="11500" activeTab="2" xr2:uid="{00000000-000D-0000-FFFF-FFFF00000000}"/>
  </bookViews>
  <sheets>
    <sheet name="INFO IPS" sheetId="1" r:id="rId1"/>
    <sheet name="ESTADO CADA FACT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1" hidden="1">'ESTADO CADA FACT'!$A$2:$BL$420</definedName>
    <definedName name="_xlnm._FilterDatabase" localSheetId="0" hidden="1">'INFO IPS'!$A$3:$M$3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3" i="3" l="1"/>
  <c r="C12" i="4" l="1"/>
  <c r="G32" i="4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I17" i="4" s="1"/>
  <c r="H18" i="4"/>
  <c r="C17" i="4"/>
  <c r="I30" i="3"/>
  <c r="H30" i="3"/>
  <c r="I28" i="3"/>
  <c r="H28" i="3"/>
  <c r="I25" i="3"/>
  <c r="H25" i="3"/>
  <c r="C11" i="4"/>
  <c r="C9" i="4"/>
  <c r="H32" i="3" l="1"/>
  <c r="H33" i="3" s="1"/>
  <c r="H17" i="4"/>
  <c r="I32" i="3"/>
  <c r="I24" i="4"/>
  <c r="H24" i="4"/>
  <c r="E367" i="2"/>
  <c r="E360" i="2"/>
  <c r="E359" i="2"/>
  <c r="E358" i="2"/>
  <c r="E357" i="2"/>
  <c r="E356" i="2"/>
  <c r="E355" i="2"/>
  <c r="E354" i="2"/>
  <c r="E353" i="2"/>
  <c r="E352" i="2"/>
  <c r="E351" i="2"/>
  <c r="E350" i="2"/>
  <c r="E349" i="2"/>
  <c r="E416" i="2"/>
  <c r="E308" i="2"/>
  <c r="E307" i="2"/>
  <c r="E306" i="2"/>
  <c r="E305" i="2"/>
  <c r="E304" i="2"/>
  <c r="E303" i="2"/>
  <c r="E302" i="2"/>
  <c r="E301" i="2"/>
  <c r="E300" i="2"/>
  <c r="E299" i="2"/>
  <c r="E298" i="2"/>
  <c r="E297" i="2"/>
  <c r="E296" i="2"/>
  <c r="E295" i="2"/>
  <c r="E294" i="2"/>
  <c r="E293" i="2"/>
  <c r="E292" i="2"/>
  <c r="E291" i="2"/>
  <c r="E290" i="2"/>
  <c r="E289" i="2"/>
  <c r="E288" i="2"/>
  <c r="E287" i="2"/>
  <c r="E286" i="2"/>
  <c r="E285" i="2"/>
  <c r="E284" i="2"/>
  <c r="E283" i="2"/>
  <c r="E282" i="2"/>
  <c r="E281" i="2"/>
  <c r="E280" i="2"/>
  <c r="E279" i="2"/>
  <c r="E278" i="2"/>
  <c r="E277" i="2"/>
  <c r="E276" i="2"/>
  <c r="E275" i="2"/>
  <c r="E274" i="2"/>
  <c r="E273" i="2"/>
  <c r="E272" i="2"/>
  <c r="E271" i="2"/>
  <c r="E270" i="2"/>
  <c r="E269" i="2"/>
  <c r="E268" i="2"/>
  <c r="E267" i="2"/>
  <c r="E266" i="2"/>
  <c r="E265" i="2"/>
  <c r="E264" i="2"/>
  <c r="E263" i="2"/>
  <c r="E262" i="2"/>
  <c r="E261" i="2"/>
  <c r="E260" i="2"/>
  <c r="E259" i="2"/>
  <c r="E258" i="2"/>
  <c r="E257" i="2"/>
  <c r="E256" i="2"/>
  <c r="E255" i="2"/>
  <c r="E254" i="2"/>
  <c r="E253" i="2"/>
  <c r="E252" i="2"/>
  <c r="E251" i="2"/>
  <c r="E250" i="2"/>
  <c r="E249" i="2"/>
  <c r="E248" i="2"/>
  <c r="E247" i="2"/>
  <c r="E246" i="2"/>
  <c r="E245" i="2"/>
  <c r="E244" i="2"/>
  <c r="E243" i="2"/>
  <c r="E242" i="2"/>
  <c r="E241" i="2"/>
  <c r="E240" i="2"/>
  <c r="E239" i="2"/>
  <c r="E238" i="2"/>
  <c r="E237" i="2"/>
  <c r="E236" i="2"/>
  <c r="E235" i="2"/>
  <c r="E234" i="2"/>
  <c r="E233" i="2"/>
  <c r="E232" i="2"/>
  <c r="E231" i="2"/>
  <c r="E230" i="2"/>
  <c r="E229" i="2"/>
  <c r="E228" i="2"/>
  <c r="E227" i="2"/>
  <c r="E226" i="2"/>
  <c r="E225" i="2"/>
  <c r="E224" i="2"/>
  <c r="E223" i="2"/>
  <c r="E222" i="2"/>
  <c r="E221" i="2"/>
  <c r="E220" i="2"/>
  <c r="E219" i="2"/>
  <c r="E218" i="2"/>
  <c r="E217" i="2"/>
  <c r="E216" i="2"/>
  <c r="E215" i="2"/>
  <c r="E214" i="2"/>
  <c r="E213" i="2"/>
  <c r="E212" i="2"/>
  <c r="E211" i="2"/>
  <c r="E210" i="2"/>
  <c r="E209" i="2"/>
  <c r="E208" i="2"/>
  <c r="E207" i="2"/>
  <c r="E206" i="2"/>
  <c r="E205" i="2"/>
  <c r="E204" i="2"/>
  <c r="E203" i="2"/>
  <c r="E202" i="2"/>
  <c r="E201" i="2"/>
  <c r="E200" i="2"/>
  <c r="E199" i="2"/>
  <c r="E198" i="2"/>
  <c r="E197" i="2"/>
  <c r="E196" i="2"/>
  <c r="E195" i="2"/>
  <c r="E194" i="2"/>
  <c r="E193" i="2"/>
  <c r="E192" i="2"/>
  <c r="E191" i="2"/>
  <c r="E190" i="2"/>
  <c r="E189" i="2"/>
  <c r="E188" i="2"/>
  <c r="E187" i="2"/>
  <c r="E186" i="2"/>
  <c r="E185" i="2"/>
  <c r="E184" i="2"/>
  <c r="E183" i="2"/>
  <c r="E182" i="2"/>
  <c r="E181" i="2"/>
  <c r="E180" i="2"/>
  <c r="E179" i="2"/>
  <c r="E178" i="2"/>
  <c r="E177" i="2"/>
  <c r="E176" i="2"/>
  <c r="E175" i="2"/>
  <c r="E174" i="2"/>
  <c r="E173" i="2"/>
  <c r="E172" i="2"/>
  <c r="E171" i="2"/>
  <c r="E170" i="2"/>
  <c r="E169" i="2"/>
  <c r="E168" i="2"/>
  <c r="E167" i="2"/>
  <c r="E166" i="2"/>
  <c r="E165" i="2"/>
  <c r="E164" i="2"/>
  <c r="E163" i="2"/>
  <c r="E162" i="2"/>
  <c r="E161" i="2"/>
  <c r="E160" i="2"/>
  <c r="E159" i="2"/>
  <c r="E158" i="2"/>
  <c r="E157" i="2"/>
  <c r="E156" i="2"/>
  <c r="E155" i="2"/>
  <c r="E154" i="2"/>
  <c r="E153" i="2"/>
  <c r="E152" i="2"/>
  <c r="E151" i="2"/>
  <c r="E150" i="2"/>
  <c r="E149" i="2"/>
  <c r="E148" i="2"/>
  <c r="E147" i="2"/>
  <c r="E146" i="2"/>
  <c r="E145" i="2"/>
  <c r="E144" i="2"/>
  <c r="E143" i="2"/>
  <c r="E142" i="2"/>
  <c r="E141" i="2"/>
  <c r="E140" i="2"/>
  <c r="E139" i="2"/>
  <c r="E138" i="2"/>
  <c r="E137" i="2"/>
  <c r="E136" i="2"/>
  <c r="E135" i="2"/>
  <c r="E134" i="2"/>
  <c r="E133" i="2"/>
  <c r="E132" i="2"/>
  <c r="E131" i="2"/>
  <c r="E130" i="2"/>
  <c r="E129" i="2"/>
  <c r="E128" i="2"/>
  <c r="E127" i="2"/>
  <c r="E126" i="2"/>
  <c r="E125" i="2"/>
  <c r="E124" i="2"/>
  <c r="E123" i="2"/>
  <c r="E122" i="2"/>
  <c r="E121" i="2"/>
  <c r="E120" i="2"/>
  <c r="E119" i="2"/>
  <c r="E118" i="2"/>
  <c r="E117" i="2"/>
  <c r="E116" i="2"/>
  <c r="E115" i="2"/>
  <c r="E114" i="2"/>
  <c r="E113" i="2"/>
  <c r="E112" i="2"/>
  <c r="E111" i="2"/>
  <c r="E110" i="2"/>
  <c r="E109" i="2"/>
  <c r="E108" i="2"/>
  <c r="E107" i="2"/>
  <c r="E106" i="2"/>
  <c r="E105" i="2"/>
  <c r="E104" i="2"/>
  <c r="E103" i="2"/>
  <c r="E102" i="2"/>
  <c r="E101" i="2"/>
  <c r="E100" i="2"/>
  <c r="E99" i="2"/>
  <c r="E98" i="2"/>
  <c r="E97" i="2"/>
  <c r="E96" i="2"/>
  <c r="E95" i="2"/>
  <c r="E94" i="2"/>
  <c r="E93" i="2"/>
  <c r="E92" i="2"/>
  <c r="E91" i="2"/>
  <c r="E90" i="2"/>
  <c r="E89" i="2"/>
  <c r="E88" i="2"/>
  <c r="E87" i="2"/>
  <c r="E86" i="2"/>
  <c r="E85" i="2"/>
  <c r="E84" i="2"/>
  <c r="E83" i="2"/>
  <c r="E82" i="2"/>
  <c r="E81" i="2"/>
  <c r="E80" i="2"/>
  <c r="E79" i="2"/>
  <c r="E78" i="2"/>
  <c r="E77" i="2"/>
  <c r="E76" i="2"/>
  <c r="E75" i="2"/>
  <c r="E74" i="2"/>
  <c r="E73" i="2"/>
  <c r="E72" i="2"/>
  <c r="E71" i="2"/>
  <c r="E70" i="2"/>
  <c r="E69" i="2"/>
  <c r="E68" i="2"/>
  <c r="E67" i="2"/>
  <c r="E66" i="2"/>
  <c r="E65" i="2"/>
  <c r="E64" i="2"/>
  <c r="E63" i="2"/>
  <c r="E62" i="2"/>
  <c r="E61" i="2"/>
  <c r="E60" i="2"/>
  <c r="E59" i="2"/>
  <c r="E58" i="2"/>
  <c r="E57" i="2"/>
  <c r="E56" i="2"/>
  <c r="E55" i="2"/>
  <c r="E54" i="2"/>
  <c r="E366" i="2"/>
  <c r="E365" i="2"/>
  <c r="E364" i="2"/>
  <c r="E363" i="2"/>
  <c r="E362" i="2"/>
  <c r="E361" i="2"/>
  <c r="E21" i="2"/>
  <c r="E329" i="2"/>
  <c r="E326" i="2"/>
  <c r="E325" i="2"/>
  <c r="E324" i="2"/>
  <c r="E322" i="2"/>
  <c r="E321" i="2"/>
  <c r="E320" i="2"/>
  <c r="E319" i="2"/>
  <c r="E331" i="2"/>
  <c r="E323" i="2"/>
  <c r="E330" i="2"/>
  <c r="E328" i="2"/>
  <c r="E327" i="2"/>
  <c r="E415" i="2"/>
  <c r="E318" i="2"/>
  <c r="E348" i="2"/>
  <c r="E310" i="2"/>
  <c r="E317" i="2"/>
  <c r="E309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E7" i="2"/>
  <c r="E6" i="2"/>
  <c r="E5" i="2"/>
  <c r="E4" i="2"/>
  <c r="E3" i="2"/>
  <c r="E414" i="2"/>
  <c r="E413" i="2"/>
  <c r="E412" i="2"/>
  <c r="E411" i="2"/>
  <c r="E410" i="2"/>
  <c r="E409" i="2"/>
  <c r="E408" i="2"/>
  <c r="E407" i="2"/>
  <c r="E406" i="2"/>
  <c r="E405" i="2"/>
  <c r="E404" i="2"/>
  <c r="E403" i="2"/>
  <c r="E402" i="2"/>
  <c r="E401" i="2"/>
  <c r="E400" i="2"/>
  <c r="E399" i="2"/>
  <c r="E398" i="2"/>
  <c r="E397" i="2"/>
  <c r="E396" i="2"/>
  <c r="E395" i="2"/>
  <c r="E394" i="2"/>
  <c r="E393" i="2"/>
  <c r="E392" i="2"/>
  <c r="E391" i="2"/>
  <c r="E390" i="2"/>
  <c r="E389" i="2"/>
  <c r="E388" i="2"/>
  <c r="E387" i="2"/>
  <c r="E386" i="2"/>
  <c r="E385" i="2"/>
  <c r="E384" i="2"/>
  <c r="E383" i="2"/>
  <c r="E382" i="2"/>
  <c r="E381" i="2"/>
  <c r="E380" i="2"/>
  <c r="E379" i="2"/>
  <c r="E378" i="2"/>
  <c r="E377" i="2"/>
  <c r="E376" i="2"/>
  <c r="E375" i="2"/>
  <c r="E374" i="2"/>
  <c r="E373" i="2"/>
  <c r="E372" i="2"/>
  <c r="E371" i="2"/>
  <c r="E370" i="2"/>
  <c r="E369" i="2"/>
  <c r="E368" i="2"/>
  <c r="E347" i="2"/>
  <c r="E346" i="2"/>
  <c r="E345" i="2"/>
  <c r="E344" i="2"/>
  <c r="E343" i="2"/>
  <c r="E342" i="2"/>
  <c r="E341" i="2"/>
  <c r="E340" i="2"/>
  <c r="E339" i="2"/>
  <c r="E338" i="2"/>
  <c r="E337" i="2"/>
  <c r="E336" i="2"/>
  <c r="E335" i="2"/>
  <c r="E334" i="2"/>
  <c r="E333" i="2"/>
  <c r="E332" i="2"/>
  <c r="E316" i="2"/>
  <c r="E315" i="2"/>
  <c r="E314" i="2"/>
  <c r="E313" i="2"/>
  <c r="E420" i="2"/>
  <c r="E419" i="2"/>
  <c r="E418" i="2"/>
  <c r="E417" i="2"/>
  <c r="E53" i="2"/>
  <c r="E52" i="2"/>
  <c r="E51" i="2"/>
  <c r="E50" i="2"/>
  <c r="E49" i="2"/>
  <c r="E48" i="2"/>
  <c r="E47" i="2"/>
  <c r="E46" i="2"/>
  <c r="E45" i="2"/>
  <c r="E44" i="2"/>
  <c r="E43" i="2"/>
  <c r="E42" i="2"/>
  <c r="E41" i="2"/>
  <c r="E40" i="2"/>
  <c r="E39" i="2"/>
  <c r="E38" i="2"/>
  <c r="E37" i="2"/>
  <c r="E36" i="2"/>
  <c r="E35" i="2"/>
  <c r="E34" i="2"/>
  <c r="E33" i="2"/>
  <c r="E32" i="2"/>
  <c r="E31" i="2"/>
  <c r="E30" i="2"/>
  <c r="E29" i="2"/>
  <c r="E28" i="2"/>
  <c r="E27" i="2"/>
  <c r="E26" i="2"/>
  <c r="E25" i="2"/>
  <c r="E24" i="2"/>
  <c r="E23" i="2"/>
  <c r="E22" i="2"/>
  <c r="E312" i="2"/>
  <c r="E311" i="2"/>
  <c r="P2" i="2"/>
  <c r="BF1" i="2"/>
  <c r="BE1" i="2"/>
  <c r="BD1" i="2"/>
  <c r="BC1" i="2"/>
  <c r="BB1" i="2"/>
  <c r="BA1" i="2"/>
  <c r="AZ1" i="2"/>
  <c r="AY1" i="2"/>
  <c r="AX1" i="2"/>
  <c r="AQ1" i="2"/>
  <c r="AP1" i="2"/>
  <c r="AO1" i="2"/>
  <c r="AJ1" i="2"/>
  <c r="AI1" i="2"/>
  <c r="AH1" i="2"/>
  <c r="AG1" i="2"/>
  <c r="AF1" i="2"/>
  <c r="AE1" i="2"/>
  <c r="AD1" i="2"/>
  <c r="AC1" i="2"/>
  <c r="Q1" i="2"/>
  <c r="J1" i="2"/>
  <c r="I1" i="2"/>
  <c r="J422" i="1"/>
  <c r="O1" i="2" l="1"/>
  <c r="BJ327" i="2"/>
  <c r="BI327" i="2"/>
  <c r="BG327" i="2"/>
  <c r="BI325" i="2"/>
  <c r="BJ325" i="2"/>
  <c r="BG325" i="2"/>
  <c r="BJ329" i="2"/>
  <c r="BI329" i="2"/>
  <c r="BG329" i="2"/>
  <c r="BI317" i="2"/>
  <c r="BJ317" i="2"/>
  <c r="BG317" i="2"/>
  <c r="BG318" i="2"/>
  <c r="BI318" i="2"/>
  <c r="BJ318" i="2"/>
  <c r="BI324" i="2"/>
  <c r="BJ324" i="2"/>
  <c r="BG324" i="2"/>
  <c r="BI326" i="2"/>
  <c r="BJ326" i="2"/>
  <c r="BG326" i="2"/>
  <c r="BI330" i="2"/>
  <c r="BJ330" i="2"/>
  <c r="BG330" i="2"/>
  <c r="BI323" i="2"/>
  <c r="BJ323" i="2"/>
  <c r="BG323" i="2"/>
  <c r="BI331" i="2"/>
  <c r="BJ331" i="2"/>
  <c r="BG331" i="2"/>
  <c r="BG319" i="2"/>
  <c r="BI319" i="2"/>
  <c r="BJ319" i="2"/>
  <c r="BI320" i="2"/>
  <c r="BG320" i="2"/>
  <c r="BJ320" i="2"/>
  <c r="BG321" i="2"/>
  <c r="BI321" i="2"/>
  <c r="BJ321" i="2"/>
  <c r="BJ328" i="2"/>
  <c r="BI328" i="2"/>
  <c r="BG328" i="2"/>
  <c r="BG322" i="2"/>
  <c r="BI322" i="2"/>
  <c r="BJ322" i="2"/>
  <c r="BG1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 xr:uid="{ED9940A4-B407-4FFD-BA74-8B50C9C8DFD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3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<sst xmlns="http://schemas.openxmlformats.org/spreadsheetml/2006/main" count="9374" uniqueCount="729">
  <si>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</si>
  <si>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</si>
  <si>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</si>
  <si>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</si>
  <si>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</si>
  <si>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</si>
  <si>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</si>
  <si>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</si>
  <si>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</si>
  <si>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</si>
  <si>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</si>
  <si>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</si>
  <si>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</si>
  <si>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</si>
  <si>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</si>
  <si>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</si>
  <si>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</si>
  <si>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>FERO</t>
  </si>
  <si>
    <t>FV</t>
  </si>
  <si>
    <t>6. (+361)</t>
  </si>
  <si>
    <t>5.(181-360)</t>
  </si>
  <si>
    <t>4.(91-180)</t>
  </si>
  <si>
    <t>3.(61-90)</t>
  </si>
  <si>
    <t>1.(O-30)</t>
  </si>
  <si>
    <t>2.(31-60)</t>
  </si>
  <si>
    <t>ECCOMF</t>
  </si>
  <si>
    <t>ESCOMF</t>
  </si>
  <si>
    <t>VACCOMF</t>
  </si>
  <si>
    <t>ECOVID</t>
  </si>
  <si>
    <t>VACCOM</t>
  </si>
  <si>
    <t>EXTRAM</t>
  </si>
  <si>
    <t>DIAMANTE</t>
  </si>
  <si>
    <t>INTERVENIDAS</t>
  </si>
  <si>
    <t>LLANO VERDE</t>
  </si>
  <si>
    <t>MARROQUIN CAUQUITA</t>
  </si>
  <si>
    <t>MANUELA BELTRAN</t>
  </si>
  <si>
    <t>ULPIANO LLOREDA</t>
  </si>
  <si>
    <t>NARANJOS</t>
  </si>
  <si>
    <t>HOSPITAL</t>
  </si>
  <si>
    <t>ALFONSO BONILLA ARAGON</t>
  </si>
  <si>
    <t>COMUNEROS I</t>
  </si>
  <si>
    <t>CHARCO AZUL</t>
  </si>
  <si>
    <t>EL VALLADO</t>
  </si>
  <si>
    <t>CIUDAD CORDOBA</t>
  </si>
  <si>
    <t>POTRERO GRANDE</t>
  </si>
  <si>
    <t>RICARDO BALCAZAR</t>
  </si>
  <si>
    <t>LAS ORQUIDEAS</t>
  </si>
  <si>
    <t>DESEPAZ</t>
  </si>
  <si>
    <t>LOS LAGOS</t>
  </si>
  <si>
    <t>EL RETIRO</t>
  </si>
  <si>
    <t>PIZAMOS</t>
  </si>
  <si>
    <t>ALIRIO MORA BELTRAN</t>
  </si>
  <si>
    <t>NAVARRO</t>
  </si>
  <si>
    <t>MOJICA</t>
  </si>
  <si>
    <t>Contributivo</t>
  </si>
  <si>
    <t>Subsidiado POS</t>
  </si>
  <si>
    <t>RED DE SALUD DEL ORIENTE ESE</t>
  </si>
  <si>
    <t>805027337-4</t>
  </si>
  <si>
    <t>X</t>
  </si>
  <si>
    <t>FACTURA</t>
  </si>
  <si>
    <t>LLAVE</t>
  </si>
  <si>
    <t>ESTADO CARTERA ANTERIOR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</si>
  <si>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</si>
  <si>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</si>
  <si>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</si>
  <si>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</si>
  <si>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</si>
  <si>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</si>
  <si>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</si>
  <si>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</si>
  <si>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</si>
  <si>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</si>
  <si>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</si>
  <si>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</si>
  <si>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</si>
  <si>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</si>
  <si>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</si>
  <si>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</si>
  <si>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</si>
  <si>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</si>
  <si>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</si>
  <si>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</si>
  <si>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</si>
  <si>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</si>
  <si>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Observacion glosa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</si>
  <si>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</si>
  <si>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</si>
  <si>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</si>
  <si>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</si>
  <si>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</si>
  <si>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</si>
  <si>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</si>
  <si>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</si>
  <si>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</si>
  <si>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</si>
  <si>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</si>
  <si>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</si>
  <si>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</si>
  <si>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</si>
  <si>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</si>
  <si>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</si>
  <si>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</si>
  <si>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VALOR CANCELADO SAP</t>
  </si>
  <si>
    <t>RETENCION</t>
  </si>
  <si>
    <t>DOC COMPENSACION SAP</t>
  </si>
  <si>
    <t>FECHA COMPENSACION SAP</t>
  </si>
  <si>
    <t>OBSE PAGO</t>
  </si>
  <si>
    <t>VALOR TRANFERENCIA</t>
  </si>
  <si>
    <t>805027337_FERO284</t>
  </si>
  <si>
    <t>Devuelta</t>
  </si>
  <si>
    <t>Más de 360</t>
  </si>
  <si>
    <t>MIGRACION: COVID-19: Se realiza devolucion de factura codigo mal facturado para el servicio se evidencia que es toma covid, ya que no está pactado el codigo 908856. Luisa Mora</t>
  </si>
  <si>
    <t>COVID-19: Se realiza devolucion de factura codigo mal facturado para el servicio se evidencia que es toma covid, ya que no está pactado el codigo 908856. Luisa Mora</t>
  </si>
  <si>
    <t>COVID-19: Se realiza devolucion de factura codigo mal factur ado para el servicio se evidencia que es toma covid, ya queno está pactado el codigo 908856. Luisa Mora</t>
  </si>
  <si>
    <t>COVID-19</t>
  </si>
  <si>
    <t>Ambulatorio</t>
  </si>
  <si>
    <t>MIG-805027337</t>
  </si>
  <si>
    <t>805027337_FERO4967</t>
  </si>
  <si>
    <t>181-360</t>
  </si>
  <si>
    <t>Se realiza devolución de factura, no se evidencian archivos RIPS donde se discriminen los servicios facturados. Favor agregar archivo RIPS correspondiente y volver a cargar para continuar proceso de auditoría.</t>
  </si>
  <si>
    <t>PAIWEB: SE REALIZA DEVOLUCION DE FACTURAVACUNA NO RESGISTRADA EN PAIWEB LUISA MORA</t>
  </si>
  <si>
    <t>RIPS</t>
  </si>
  <si>
    <t>Servicios ambulatorios</t>
  </si>
  <si>
    <t>805027337_FERO17933</t>
  </si>
  <si>
    <t>Se sostiene devolución de factura, se realiza validación en su totalidad y se evidencia que el código facturado corresponde a PCR y los soportes corresponden a TOMA, se debe refacturar con el código y valor pactado $110.000 según la fecha de prestación del servicio, procesamiento no está pactado en el convenio tripartita.</t>
  </si>
  <si>
    <t>SOPORTE</t>
  </si>
  <si>
    <t>805027337_FERO311501</t>
  </si>
  <si>
    <t>MIGRACION</t>
  </si>
  <si>
    <t>PAIWEB: Se realiza devolucón de factura se valida usuarioVacuna no se encuentra registrada en PAIWEB, favor registrar en paiweb para continuar con el respectivo tramite Luisa Mora</t>
  </si>
  <si>
    <t>PAIWEB: Se realiza devolucón de factura se valida usuario Vacuna no se encuentra registrada en PAIWEB, favor registrar en paiweb para continuar con el respectivo tramite Luisa Mora</t>
  </si>
  <si>
    <t>VACUNA</t>
  </si>
  <si>
    <t>805027337_FERO325516</t>
  </si>
  <si>
    <t>PAIWEB: SE REALIZA DEVOLUCION DE FACTURAVACUNA NO REGISTRADA EN PAIWEB FAVOR VALIDAR PARA CONTINUAR CON TRAMITE LUISA MORA</t>
  </si>
  <si>
    <t>PAIWEB: SE REALIZA DEVOLUCION DE FACTURA VACUNA NO REGISTRADA EN PAIWEB FAVOR VALIDAR PARA CONTINUAR CON TRAMITE LUISA MORA</t>
  </si>
  <si>
    <t>805027337_FERO331569</t>
  </si>
  <si>
    <t>805027337_FERO332955</t>
  </si>
  <si>
    <t>805027337_FERO340592</t>
  </si>
  <si>
    <t>805027337_FERO346750</t>
  </si>
  <si>
    <t>PAIWEB: Se realiza devolución de facturaVacuna no se encuentra registrada en paiweb, favor reportar para continuar con el tramite de pago LUISA MORA</t>
  </si>
  <si>
    <t>PAIWEB: Se realiza devolución de factura Vacuna no se encuentra registrada en paiweb, favor reportar para continuar con el tramite de pago LUISA MORA</t>
  </si>
  <si>
    <t>805027337_FERO347148</t>
  </si>
  <si>
    <t>805027337_FERO347156</t>
  </si>
  <si>
    <t>805027337_FERO347341</t>
  </si>
  <si>
    <t>805027337_FERO347349</t>
  </si>
  <si>
    <t>805027337_FERO347392</t>
  </si>
  <si>
    <t>805027337_FERO357996</t>
  </si>
  <si>
    <t>MIGRACION: SPTE.INCOMPLETO: SE DEVUELVE FACTURA NO SE EVIDENCIAN SOPORTS COMPLETOS HISTORIA CLINICA FACTURAN RX NO SE EVIDENCIA SOP ORTE FAVOR ANEXAR FACTURAS CON SOPORTES COMPLETOS.JENNIFER R EBOLLEDO</t>
  </si>
  <si>
    <t>SPTE.INCOMPLETO: SE DEVUELVE FACTURA NO SE EVIDENCIAN SOPORTS COMPLETOS HISTORIA CLINICA FACTURAN RX NO SE EVIDENCIA SOP ORTE FAVOR ANEXAR FACTURAS CON SOPORTES COMPLETOS.JENNIFER R EBOLLEDO</t>
  </si>
  <si>
    <t>SPTE.INCOMPLETO: SE DEVUELVE FACTURA NO SE EVIDENCIAN SOPORT S COMPLETOS HISTORIA CLINICA FACTURAN RX NO SE EVIDENCIA SOORTE FAVOR ANEXAR FACTURAS CON SOPORTES COMPLETOS.JENNIFER R EBOLLEDO</t>
  </si>
  <si>
    <t>805027337_FERO361177</t>
  </si>
  <si>
    <t>MIGRACION: SPTE.INCOMPLETO: SE DEVUELVE FACTURA NO SE EVIDENCIA HISTORIA CLINICA COMPLETA FAVOR ANEXAR FACTURA CON TODOS SUS SOPORT ES.JENNIFER REBOLLEDO</t>
  </si>
  <si>
    <t>SPTE.INCOMPLETO: SE DEVUELVE FACTURA NO SE EVIDENCIA HISTORIA CLINICA COMPLETA FAVOR ANEXAR FACTURA CON TODOS SUS SOPORT ES.JENNIFER REBOLLEDO</t>
  </si>
  <si>
    <t>SPTE.INCOMPLETO: SE DEVUELVE FACTURA NO SE EVIDENCIA HISTORI A CLINICA COMPLETA FAVOR ANEXAR FACTURA CON TODOS SUS SOPORES.JENNIFER REBOLLEDO</t>
  </si>
  <si>
    <t>805027337_FERO512817</t>
  </si>
  <si>
    <t>Se realiza devolución de factura, al validar soportes adjuntos no se evidencia el documento equivalente a la factura. No soporte de laboratorio o reporte de SISMUESTRAS. Por favor anexar para continuar proceso de auditoría.</t>
  </si>
  <si>
    <t>COVID-19: Se sostiene glosa, se valida en sismuestras el usuario se encuentra reportado a EMSSANAR EPS, favor co rregir para continuar con el tramite de pago. LUISA MORA</t>
  </si>
  <si>
    <t>805027337_FERO536587</t>
  </si>
  <si>
    <t>GLOSA TOTAL-PAIWEB: Se realiza devolucion de factura, vacunano se encuentra registrada en la plataforma PAIWEB 2.0 favor reportar para continuar con el tramite de pago. LUISA MORA</t>
  </si>
  <si>
    <t>GLOSA TOTAL-PAIWEB: Se realiza devolucion de factura vacuna no se encuentra registrada en la plataforma PAIWEB 2.0 favor reportar para continuar con el tramite de pago. LUISA MORA</t>
  </si>
  <si>
    <t>805027337_FERO539826</t>
  </si>
  <si>
    <t>GLOSA TOTAL-PAIWEB: Se realiza devolución de facturavacuna no se encuentra registrada en PAIWEB 2.0, favor reportar en la plataforma para continuar con el tramite de pago. LUISA MORA</t>
  </si>
  <si>
    <t>GLOSA TOTAL-PAIWEB: Se realiza devolución de factura vacuna no se encuentra registrada en PAIWEB 2.0 favor reportar en la plataforma para continuar con el tramite de pago. LUISA MORA</t>
  </si>
  <si>
    <t>805027337_FERO539830</t>
  </si>
  <si>
    <t>805027337_FERO540814</t>
  </si>
  <si>
    <t>GLOSA TOTAL-PAIWEB: Se realiza devolucion de factura vacunasno se encuentran registradas en la plataforma PAIWEB 2.0 favor reportar para continuar con el tramite de pago. LUISA MORA</t>
  </si>
  <si>
    <t>GLOSA TOTAL-PAIWEB: Se realiza devolucion de factura vacunas no se encuentran registradas en la plataforma PAIWEB 2.0 favor reportar para continuar con el tramite de pago. LUISA MORA</t>
  </si>
  <si>
    <t>805027337_FERO540844</t>
  </si>
  <si>
    <t>805027337_FERO582722</t>
  </si>
  <si>
    <t>Se realiza devolución de factura, paciente  ADELAYN SALOME MUÑOZ ACOSTA - PT 6601466 no corresponde a EPS COMFENALCO VALLE  para la fecha de prestación, por lo cual no se reconoce el servicio 993510 - VACUNACIÓN CONTRA INFLUENZA por valor de $6.000</t>
  </si>
  <si>
    <t>Se realiza devolución de factura, paciente ADELAYN SALOME MUÑOZ ACOSTA - PT 6601466 no corresponde a EPS COMFENALCO VALLE para la fecha de prestación, por lo cual no se reconoce el servicio 993510 - VACUNACIÓN CONTRA INFLUENZA por valor de $6.000</t>
  </si>
  <si>
    <t>FACTURACION</t>
  </si>
  <si>
    <t>805027337_FERO593858</t>
  </si>
  <si>
    <t>Se realiza devolución de factura, RX de cráneo simple $82.300, RX  de tórax $80.000, RX de huesos nasales $72.930, RX abdomen simple $93.300, no se encuentran soportados ni comentados, favor anexar los reportes para continuar con el tramite de pago. Luisa Mora.</t>
  </si>
  <si>
    <t>Se realiza devolución de factura, RX de cráneo simple $82.300, RX de tórax $80.000, RX de huesos nasales $72.930, RX abdomen simple $93.300, no se encuentran soportados ni comentados, favor anexar los reportes para continuar con el tramite de pago. Luisa Mora.</t>
  </si>
  <si>
    <t>Consultas ambulatorias</t>
  </si>
  <si>
    <t>805027337_FERO595638</t>
  </si>
  <si>
    <t>Se realiza devolución de factura, paciente  JEAN CARLOS FILIGRANA MARIN - RC 1234199388 no corresponde a EPS COMFENALCO VALLE  para la fecha de prestación, por lo cual no se reconocen los servicios 993510 - VACUNACIÓN CONTRA INFLUENZA por valor de $6.000 y 993522 - VACUNACION SRP TRIPLE VIRAL MMR 1 REFUERZO por valor de $6.000</t>
  </si>
  <si>
    <t>Se realiza devolución de factura, paciente JEAN CARLOS FILIGRANA MARIN - RC 1234199388 no corresponde a EPS COMFENALCO VALLE para la fecha de prestación, por lo cual no se reconocen los servicios 993510 - VACUNACIÓN CONTRA INFLUENZA por valor de $6.000 y 993522 - VACUNACION SRP TRIPLE VIRAL MMR 1 REFUERZO por valor de $6.000</t>
  </si>
  <si>
    <t>805027337_FERO598342</t>
  </si>
  <si>
    <t>Se realiza devolución de factura, paciente ALZATE CARDONA MATHIAS - RC 1232802983 no corresponde a EPS COMFENALCO VALLE  para la fecha de prestación, por lo cual no se reconoce el servicio 993510 - VACUNACIÓN CONTRA INFLUENZA por valor de $6.000</t>
  </si>
  <si>
    <t>Se realiza devolución de factura, paciente ALZATE CARDONA MATHIAS - RC 1232802983 no corresponde a EPS COMFENALCO VALLE para la fecha de prestación, por lo cual no se reconoce el servicio 993510 - VACUNACIÓN CONTRA INFLUENZA por valor de $6.000</t>
  </si>
  <si>
    <t>805027337_FERO598348</t>
  </si>
  <si>
    <t>Se realiza devolución de factura, paciente ALZATE CARDONA ESTEBAN - TI 1109923653 no corresponde a EPS COMFENALCO VALLE  para la fecha de prestación, por lo cual no se reconoce el servicio 993510 - VACUNACIÓN CONTRA INFLUENZA por valor de $6.000</t>
  </si>
  <si>
    <t>Se realiza devolución de factura, paciente ALZATE CARDONA ESTEBAN - TI 1109923653 no corresponde a EPS COMFENALCO VALLE para la fecha de prestación, por lo cual no se reconoce el servicio 993510 - VACUNACIÓN CONTRA INFLUENZA por valor de $6.000</t>
  </si>
  <si>
    <t>805027337_FERO662034</t>
  </si>
  <si>
    <t>Se realiza devolución de factura, no cuenta con historia clínica que justifiquen la prestación del servicio, soportes incompletos. No se realiza auditoría integral.</t>
  </si>
  <si>
    <t>805027337_FERO665559</t>
  </si>
  <si>
    <t>Se realiza devolución de factura, paciente  JUAN JOSE SALAZAR LONGA - RC-1111702562 no corresponde a EPS COMFENALCO VALLE  para la fecha de prestación, por lo cual no se reconocen los servicios facturados.</t>
  </si>
  <si>
    <t>Se realiza devolución de factura, paciente JUAN JOSE SALAZAR LONGA - RC-1111702562 no corresponde a EPS COMFENALCO VALLE para la fecha de prestación, por lo cual no se reconocen los servicios facturados.</t>
  </si>
  <si>
    <t>805027337_FERO671479</t>
  </si>
  <si>
    <t>Se realiza devolución de factura, paciente  CC 66863088 - DORA ROCIO REYES no corresponde a EPS COMFENALCO VALLE  para la fecha de prestación, por lo cual no se reconocen los servicios 993504 - VACUNACIÓN CONTRA FIEBRE AMARILLA por valor de $9.000 y 993510 - VACUNACIÓN CONTRA INFLUENZA por valor de $9.000</t>
  </si>
  <si>
    <t>Se realiza devolución de factura, paciente CC 66863088 - DORA ROCIO REYES no corresponde a EPS COMFENALCO VALLE para la fecha de prestación, por lo cual no se reconocen los servicios 993504 - VACUNACIÓN CONTRA FIEBRE AMARILLA por valor de $9.000 y 993510 - VACUNACIÓN CONTRA INFLUENZA por valor de $9.000</t>
  </si>
  <si>
    <t>AUTORIZACION</t>
  </si>
  <si>
    <t>805027337_FERO673515</t>
  </si>
  <si>
    <t>Se realiza devolución de factura, paciente  TI 1109556987 - LUXIANO ALVAREZ REYES no corresponde a EPS COMFENALCO VALLE  para la fecha de prestación, por lo cual no se reconocen los servicios 993510 - VACUNACIÓN CONTRA INFLUENZA por valor de $9.000 y 993513 - VACUNACIÓN CONTRA VIRUS Papiloma Humano [VPH] por valor de $9.000</t>
  </si>
  <si>
    <t>Se realiza devolución de factura, paciente TI 1109556987 - LUXIANO ALVAREZ REYES no corresponde a EPS COMFENALCO VALLE para la fecha de prestación, por lo cual no se reconocen los servicios 993510 - VACUNACIÓN CONTRA INFLUENZA por valor de $9.000 y 993513 - VACUNACIÓN CONTRA VIRUS Papiloma Humano [VPH] por valor de $9.000</t>
  </si>
  <si>
    <t>805027337_FERO738204</t>
  </si>
  <si>
    <t>Se realiza devolución de factura - Al validar soportes adjuntos no se evidencia autorización. No cuenta con autorización para los servicios facturados, por favor gestionar y anexar para continuar con trámite</t>
  </si>
  <si>
    <t>Urgencias</t>
  </si>
  <si>
    <t>805027337_FERO754166</t>
  </si>
  <si>
    <t>91-180</t>
  </si>
  <si>
    <t xml:space="preserve">Se realiza devolución de factura, al validar soportes adjuntos no se evidencia autorización para los servicios facturados. </t>
  </si>
  <si>
    <t>Se realiza devolución de factura, al validar soportes adjuntos no se evidencia autorización para los servicios facturados.</t>
  </si>
  <si>
    <t>805027337_FERO766230</t>
  </si>
  <si>
    <t>Se realiza devolución de factura al validar soportes adjuntos no se evidencia autorización. No cuenta con autorización para los servicios facturados, por favor gestionar y anexar para continuar con trámite.</t>
  </si>
  <si>
    <t>805027337_FERO824306</t>
  </si>
  <si>
    <t>31-60</t>
  </si>
  <si>
    <t>Se realiza devolución de factura, no cuenta con historia clínica - epicrisis que justifiquen la prestación del servicio, soportes incompletos. No se realiza auditoría integral.</t>
  </si>
  <si>
    <t>805027337_FERO826711</t>
  </si>
  <si>
    <t>805027337_FERO832283</t>
  </si>
  <si>
    <t>61-90</t>
  </si>
  <si>
    <t>Se realiza devolución de factura, al validar soportes adjuntos no se evidencia autorización de acuerdo a clasificación TRIAGE 3 mencionado según soportes adjuntos, no se realiza auditoria integral.</t>
  </si>
  <si>
    <t>805027337_FERO838564</t>
  </si>
  <si>
    <t>805027337_FV13226729</t>
  </si>
  <si>
    <t xml:space="preserve">Se sostiene devolución de factura, se realiza validación en su totalidad donde se observa que el código facturado es de PCR y los soportes corresponden a TOMA, se evidencia que el procesamiento lo realizó otro prestador y no la red de salud oriente. Se debe refacturar con el código y valor pactado $110.000 según la fecha de prestación del servicio. Código 908856 para procesamiento no está pactado en el convenio tripartita. </t>
  </si>
  <si>
    <t>COVID-19: Se realiza devolución de factura, de acuerdo a laRES1463/2020 codigo mal facturado para la toma covid, la atencion de visita domiciliaria no es pertinente ya que en e  convenio para las tomas esta incluido este servicio. LuisaM</t>
  </si>
  <si>
    <t>Se sostiene devolución de factura, se realiza validación en su totalidad donde se observa que el código facturado es de PCR y los soportes corresponden a TOMA, se evidencia que el procesamiento lo realizó otro prestador y no la red de salud oriente. Se debe refacturar con el código y valor pactado $110.000 según la fecha de prestación del servicio. Código 908856 para procesamiento no está pactado en el convenio tripartita.</t>
  </si>
  <si>
    <t>805027337_FV13227117</t>
  </si>
  <si>
    <t>805027337_FV13228577</t>
  </si>
  <si>
    <t>Se sostiene devolución de factura, se realiza validación en su totalidad donde se observa que el código facturado es de PCR y los soportes corresponden a TOMA, se evidencia que el procesamiento lo realizó otro prestador y no la red de salud oriente. Se debe refacturar con el código y valor pactado $110.000 según la fecha de prestación del servicio. Código 908856 para procesamiento no está pactado en el convenio tripartita</t>
  </si>
  <si>
    <t>805027337_FV13319294</t>
  </si>
  <si>
    <t xml:space="preserve">Se sostiene devolución de factura, se realiza validación en su totalidad donde se observa que el código facturado es de PCR y los soportes corresponden a TOMA, se evidencia que el procesamiento lo realizó otro prestador y no la red de salud oriente. Se debe refacturar con el código y valor pactado $110.000 según la fecha de prestación del servicio. Código 908856 para procesamiento no está pactado en el convenio tripartita.  </t>
  </si>
  <si>
    <t>805027337_FERO85720</t>
  </si>
  <si>
    <t>Factura Covid</t>
  </si>
  <si>
    <t>ESTADO DOS</t>
  </si>
  <si>
    <t>PAGADA POR ADRES</t>
  </si>
  <si>
    <t>Finalizada</t>
  </si>
  <si>
    <t>COVID-19: SE REALIZA DEVOLUCION DE FACTURAREPORTADA A COMFENALCO ANTIOQUIA FAVOR CORREGIR PARA CONTINUAR CON TRAMITE LUISA MORA</t>
  </si>
  <si>
    <t>Julio Alberto Montoya Pulgar</t>
  </si>
  <si>
    <t>CNT-2021-214</t>
  </si>
  <si>
    <t>805027337_FERO85807</t>
  </si>
  <si>
    <t>RADICADO A LA ADRES</t>
  </si>
  <si>
    <t>RADICADO A LA ADRES PENDIENTE RESPUESTA</t>
  </si>
  <si>
    <t>805027337_FERO91175</t>
  </si>
  <si>
    <t>805027337_FERO91898</t>
  </si>
  <si>
    <t>DEVOLUCION CUENTAS</t>
  </si>
  <si>
    <t>DUPLICADA CON FACTURA FERO90627</t>
  </si>
  <si>
    <t>805027337_FERO91913</t>
  </si>
  <si>
    <t>NO PASO VALIDACION</t>
  </si>
  <si>
    <t>PENDIENTE APERTURA DE VENTANA</t>
  </si>
  <si>
    <t>805027337_FERO93995</t>
  </si>
  <si>
    <t>805027337_FERO94001</t>
  </si>
  <si>
    <t>805027337_FERO94092</t>
  </si>
  <si>
    <t>CAMBIAR A EPSS12</t>
  </si>
  <si>
    <t>805027337_FERO94336</t>
  </si>
  <si>
    <t>805027337_FERO112482</t>
  </si>
  <si>
    <t>805027337_FERO112548</t>
  </si>
  <si>
    <t>805027337_FERO141068</t>
  </si>
  <si>
    <t>PARA LA FECHA DE PRESTACION EL AFILIADO NO ESTA COMPENSADO CON LA EPS</t>
  </si>
  <si>
    <t>805027337_FERO153446</t>
  </si>
  <si>
    <t>805027337_FERO161768</t>
  </si>
  <si>
    <t>805027337_FERO184711</t>
  </si>
  <si>
    <t>805027337_FERO269070</t>
  </si>
  <si>
    <t>805027337_FERO849406</t>
  </si>
  <si>
    <t>Factura Pendiente por Programacion de Pago</t>
  </si>
  <si>
    <t>Andres Felipe Anacona Timana</t>
  </si>
  <si>
    <t>URG-2023-231</t>
  </si>
  <si>
    <t>805027337_FERO861769</t>
  </si>
  <si>
    <t>805027337_FERO848645</t>
  </si>
  <si>
    <t>805027337_FERO850491</t>
  </si>
  <si>
    <t>805027337_FERO856446</t>
  </si>
  <si>
    <t>ProcesoMasivo</t>
  </si>
  <si>
    <t>805027337_FERO849077</t>
  </si>
  <si>
    <t>805027337_FERO852866</t>
  </si>
  <si>
    <t>805027337_FERO853673</t>
  </si>
  <si>
    <t>805027337_FERO853797</t>
  </si>
  <si>
    <t>805027337_FERO858088</t>
  </si>
  <si>
    <t>805027337_FERO860607</t>
  </si>
  <si>
    <t>805027337_FERO862281</t>
  </si>
  <si>
    <t>805027337_FERO851711</t>
  </si>
  <si>
    <t>805027337_FERO851802</t>
  </si>
  <si>
    <t>805027337_FERO860977</t>
  </si>
  <si>
    <t>805027337_FERO850599</t>
  </si>
  <si>
    <t>805027337_FERO851168</t>
  </si>
  <si>
    <t>805027337_FERO853995</t>
  </si>
  <si>
    <t>805027337_FERO856363</t>
  </si>
  <si>
    <t>805027337_FERO856650</t>
  </si>
  <si>
    <t>805027337_FERO857038</t>
  </si>
  <si>
    <t>805027337_FERO863107</t>
  </si>
  <si>
    <t>805027337_FERO847741</t>
  </si>
  <si>
    <t>0-30</t>
  </si>
  <si>
    <t>805027337_FERO847750</t>
  </si>
  <si>
    <t>816 - Se realiza devolución de factura, paciente CC 1111663822- ESCOBAR NIEVA JUNNIOR HANS no corresponde a EPS COMFENALCO VALLE para la fecha de prestación del servicio, por lo cual no se reconocen los servicios facturados por valor de $ 9000</t>
  </si>
  <si>
    <t>805027337_FERO848958</t>
  </si>
  <si>
    <t>805027337_FERO848968</t>
  </si>
  <si>
    <t>805027337_FERO850185</t>
  </si>
  <si>
    <t>805027337_FERO850919</t>
  </si>
  <si>
    <t>805027337_FERO854417</t>
  </si>
  <si>
    <t>805027337_FERO856891</t>
  </si>
  <si>
    <t>805027337_FERO857302</t>
  </si>
  <si>
    <t>805027337_FERO857829</t>
  </si>
  <si>
    <t>805027337_FERO857867</t>
  </si>
  <si>
    <t>805027337_FERO858277</t>
  </si>
  <si>
    <t>805027337_FERO859772</t>
  </si>
  <si>
    <t>805027337_FERO859953</t>
  </si>
  <si>
    <t>805027337_FERO860577</t>
  </si>
  <si>
    <t>805027337_FERO860579</t>
  </si>
  <si>
    <t>805027337_FERO860869</t>
  </si>
  <si>
    <t>805027337_FERO860897</t>
  </si>
  <si>
    <t>805027337_FERO860902</t>
  </si>
  <si>
    <t>805027337_FERO860909</t>
  </si>
  <si>
    <t>805027337_FERO860976</t>
  </si>
  <si>
    <t>805027337_FERO860993</t>
  </si>
  <si>
    <t>805027337_FERO860995</t>
  </si>
  <si>
    <t>805027337_FERO862330</t>
  </si>
  <si>
    <t>805027337_FERO863093</t>
  </si>
  <si>
    <t>805027337_FERO90638</t>
  </si>
  <si>
    <t>Factura Aceptada por la IPS</t>
  </si>
  <si>
    <t>SE REALIZA DEVOLUCION DE FACTURAPRESENTA DUPLICIDAD EN CC, FECHA DE TOMA, RESULTADO Y CUPS CON LA FACTURA, 805027337_FERO_94194, 805027337_FERO_94035, LUISA MORA</t>
  </si>
  <si>
    <t>805027337_FERO94200</t>
  </si>
  <si>
    <t>SE REALIZA DEVOLUCION DE FACTURAPRESENTA DUPLICIDAD EN CC, FECHA DE TOMA, RESULTADO Y CUPS CON LA FACTURA 805027337_FERO_90674 LUISA MORA</t>
  </si>
  <si>
    <t>805027337_FERO90656</t>
  </si>
  <si>
    <t>Se realiza devolucion de factura el soporte de sismuestrasesta reportado a la EPS SOS, favor validar para continuar con el tramite de pago. Luisa Mora</t>
  </si>
  <si>
    <t>805027337_FERO28681</t>
  </si>
  <si>
    <t>SE REALIZA DEVOLUCION DE FACTURAVACUNA NO REGISTRADA EN PAIWEB FAVOR VALIDAR PARA CONTINUAR CON TRAMITE DE PAGO LUISA MORA</t>
  </si>
  <si>
    <t>805027337_FERO19161</t>
  </si>
  <si>
    <t>805027337_FERO33022</t>
  </si>
  <si>
    <t>805027337_FERO79694</t>
  </si>
  <si>
    <t>SE REALIZA DEVOLUCION DE FACTURAVACUNA NO REGISTRADA EN PAIWEB FAVOR VALIDAR PARA CONTINUAR CON EL TRAMITE DE PAGO LUISA MORA</t>
  </si>
  <si>
    <t>805027337_FERO6453</t>
  </si>
  <si>
    <t>805027337_FERO281</t>
  </si>
  <si>
    <t>SE REALIZA DEVOLUCION DE FACTURAVACUNA REPETIDA FAVOR VALIDAR PARA CONTINUAR CON TRAMITE DE PAGO LUISA MORA</t>
  </si>
  <si>
    <t>805027337_FERO1558</t>
  </si>
  <si>
    <t>Se hace dev de fact con soportes completos y originales,ya que no se evidencia registro del usuario en el PAIWEB. Favor verificar para tramite de pago. NC</t>
  </si>
  <si>
    <t>805027337_FERO90675</t>
  </si>
  <si>
    <t>SE REALIZA DEVOLUCION DE FACTURAPRESENTA DUPLICIDAD EN CC, FECHA DE TOMA, RESULTADO Y CUPS CON LA FACTURA, 805027337_FERO_94174, 805027337_FERO_94031, LUISA MORA</t>
  </si>
  <si>
    <t>805027337_FERO25288</t>
  </si>
  <si>
    <t>805027337_FERO4402</t>
  </si>
  <si>
    <t>SE REALIZA GLOSA POR VALOR DE 10800EL CUPS 993510 NO SE ECUENTRA REGISTRADO EN PAIWEB FAVOR VALIDAR PARA CONTINUAR CON EL TRAMITE DE PAGO LUISA MORA</t>
  </si>
  <si>
    <t>805027337_FERO10045</t>
  </si>
  <si>
    <t>SE REALIZA GLOSA POR VALOR DE 10800EL CUPS 993510 NO SE ECUENTRA REGISTRAO EN PAIWEB FAVOR VALIDAR PARA CONTINUAR CON EL TRAMITE DE PAGO LUISA MORA</t>
  </si>
  <si>
    <t>805027337_FERO12844</t>
  </si>
  <si>
    <t>805027337_FERO13093</t>
  </si>
  <si>
    <t>805027337_FERO13695</t>
  </si>
  <si>
    <t>805027337_FERO15845</t>
  </si>
  <si>
    <t>805027337_FERO80420</t>
  </si>
  <si>
    <t>805027337_FERO354929</t>
  </si>
  <si>
    <t>805027337_FERO94060</t>
  </si>
  <si>
    <t>SE REALIZA DEVOLUCION DE FACTURAPRESENTA DUPLICIDAD EN CC, FECHA DE TOMA, RESULTADO Y CUPS CON LA FACTURA 805027337_FERO_94196 LUISA MORA</t>
  </si>
  <si>
    <t>805027337_FERO19224</t>
  </si>
  <si>
    <t>805027337_FERO676431</t>
  </si>
  <si>
    <t>Carolina Mosquera Triviño</t>
  </si>
  <si>
    <t>805027337_FERO825973</t>
  </si>
  <si>
    <t>805027337_FERO13486</t>
  </si>
  <si>
    <t>805027337_FERO14911</t>
  </si>
  <si>
    <t>805027337_FERO20633</t>
  </si>
  <si>
    <t>SE REALIZA GLOSA POR VALOR DE 10800EL CUPS 993501 NO SE ECUENTRA REGISTRAO EN PAIWEB FAVOR VALIDAR PARA CONTINUAR CON EL TRAMITE DE PAGO LUISA MORA</t>
  </si>
  <si>
    <t>805027337_FERO6719</t>
  </si>
  <si>
    <t>SE REALIZA GLOSA POR VALOR DE 10800EL CUPS 993122 NO SE ECUENTRA REGISTRAO EN PAIWEB FAVOR VALIDAR PARA CONTINUAR CON EL TRAMITE DE PAGO LUISA MORA</t>
  </si>
  <si>
    <t>805027337_FERO20403</t>
  </si>
  <si>
    <t>SE REALIZA GLOSA POR VALOR DE 10800EL CUPS 993106 NO SE ECUENTRA REGISTRAO EN PAIWEB FAVOR VALIDAR PARA CONTINUAR CON EL TRAMITE DE PAGO LUISA MORA</t>
  </si>
  <si>
    <t>805027337_FERO268</t>
  </si>
  <si>
    <t>805027337_FERO3937</t>
  </si>
  <si>
    <t>805027337_FERO6421</t>
  </si>
  <si>
    <t>805027337_FERO6579</t>
  </si>
  <si>
    <t>805027337_FERO7523</t>
  </si>
  <si>
    <t>805027337_FERO12244</t>
  </si>
  <si>
    <t>805027337_FERO13097</t>
  </si>
  <si>
    <t>805027337_FERO17957</t>
  </si>
  <si>
    <t>805027337_FERO564818</t>
  </si>
  <si>
    <t>Finalizada Por NC</t>
  </si>
  <si>
    <t>Aplicación NC</t>
  </si>
  <si>
    <t>805027337_FERO840303</t>
  </si>
  <si>
    <t>Factura No Radicada</t>
  </si>
  <si>
    <t>Para Cargar RIPS</t>
  </si>
  <si>
    <t>No radicada</t>
  </si>
  <si>
    <t>805027337_FERO840982</t>
  </si>
  <si>
    <t>805027337_FERO844131</t>
  </si>
  <si>
    <t>805027337_FERO847658</t>
  </si>
  <si>
    <t>805027337_FERO847661</t>
  </si>
  <si>
    <t>805027337_FERO847663</t>
  </si>
  <si>
    <t>805027337_FERO90376</t>
  </si>
  <si>
    <t>Para Cargar Soportes</t>
  </si>
  <si>
    <t>PAIWEB: Se realiza devolucion de facturaNO PERMITE VISUALIZAR - ACTUALIZAR USUARIO EN PAIWEB LUISA MORA</t>
  </si>
  <si>
    <t>PAIWEB: Se realiza devolucion de factura NO PERMITE VISUALIZAR - ACTUALIZAR USUARIO EN PAIWEB LUISA MORA</t>
  </si>
  <si>
    <t>805027337_FERO100440</t>
  </si>
  <si>
    <t>805027337_FERO100454</t>
  </si>
  <si>
    <t>805027337_FERO100485</t>
  </si>
  <si>
    <t>805027337_FERO100512</t>
  </si>
  <si>
    <t>805027337_FERO100626</t>
  </si>
  <si>
    <t>805027337_FERO100695</t>
  </si>
  <si>
    <t>805027337_FERO100707</t>
  </si>
  <si>
    <t>805027337_FERO100711</t>
  </si>
  <si>
    <t>PAIWEB: Se realiza devolucion de facturaVACUNA NO RESGISTRADA EN PAIWEB LUISA MORA</t>
  </si>
  <si>
    <t>PAIWEB: Se realiza devolucion de factura VACUNA NO RESGISTRADA EN PAIWEB LUISA MORA</t>
  </si>
  <si>
    <t>805027337_FERO100712</t>
  </si>
  <si>
    <t>805027337_FERO100778</t>
  </si>
  <si>
    <t>805027337_FERO100785</t>
  </si>
  <si>
    <t>805027337_FERO101439</t>
  </si>
  <si>
    <t>805027337_FERO107075</t>
  </si>
  <si>
    <t>805027337_FERO108938</t>
  </si>
  <si>
    <t>805027337_FERO109842</t>
  </si>
  <si>
    <t>805027337_FERO111421</t>
  </si>
  <si>
    <t>805027337_FERO112114</t>
  </si>
  <si>
    <t>805027337_FERO112507</t>
  </si>
  <si>
    <t>805027337_FERO112803</t>
  </si>
  <si>
    <t>805027337_FERO112806</t>
  </si>
  <si>
    <t>805027337_FERO112810</t>
  </si>
  <si>
    <t>805027337_FERO115284</t>
  </si>
  <si>
    <t>805027337_FERO117006</t>
  </si>
  <si>
    <t>805027337_FERO117437</t>
  </si>
  <si>
    <t>805027337_FERO117603</t>
  </si>
  <si>
    <t>805027337_FERO118654</t>
  </si>
  <si>
    <t>805027337_FERO121907</t>
  </si>
  <si>
    <t>805027337_FERO124833</t>
  </si>
  <si>
    <t>805027337_FERO127707</t>
  </si>
  <si>
    <t>805027337_FERO127715</t>
  </si>
  <si>
    <t>805027337_FERO129117</t>
  </si>
  <si>
    <t>805027337_FERO130387</t>
  </si>
  <si>
    <t>805027337_FERO281665</t>
  </si>
  <si>
    <t>805027337_FERO316259</t>
  </si>
  <si>
    <t>805027337_FERO322994</t>
  </si>
  <si>
    <t>805027337_FERO324216</t>
  </si>
  <si>
    <t>805027337_FERO324500</t>
  </si>
  <si>
    <t>805027337_FERO324810</t>
  </si>
  <si>
    <t>805027337_FERO325267</t>
  </si>
  <si>
    <t>805027337_FERO325554</t>
  </si>
  <si>
    <t>805027337_FERO326385</t>
  </si>
  <si>
    <t>805027337_FERO326689</t>
  </si>
  <si>
    <t>805027337_FERO326947</t>
  </si>
  <si>
    <t>805027337_FERO326957</t>
  </si>
  <si>
    <t>805027337_FERO326972</t>
  </si>
  <si>
    <t>805027337_FERO327022</t>
  </si>
  <si>
    <t>805027337_FERO327109</t>
  </si>
  <si>
    <t>805027337_FERO327116</t>
  </si>
  <si>
    <t>805027337_FERO327297</t>
  </si>
  <si>
    <t>805027337_FERO327702</t>
  </si>
  <si>
    <t>805027337_FERO327795</t>
  </si>
  <si>
    <t>805027337_FERO328936</t>
  </si>
  <si>
    <t>PAIWEB: SE REALIZA DEVOLUCION DE FACTURADATOS DESACTUALIZADOS, VACUNA NO REGISTRADA EN PAIWEB FAVOR VALIDAR PARA CONTINUAR CON TRAMITE LUISA MORA</t>
  </si>
  <si>
    <t>PAIWEB: SE REALIZA DEVOLUCION DE FACTURA DATOS DESACTUALIZADOS, VACUNA NO REGISTRADA EN PAIWEB FAVOR VALIDAR PARA CONTINUAR CON TRAMITE LUISA MORA</t>
  </si>
  <si>
    <t>805027337_FERO329213</t>
  </si>
  <si>
    <t>805027337_FERO329220</t>
  </si>
  <si>
    <t>805027337_FERO329221</t>
  </si>
  <si>
    <t>805027337_FERO329553</t>
  </si>
  <si>
    <t>805027337_FERO330028</t>
  </si>
  <si>
    <t>805027337_FERO330754</t>
  </si>
  <si>
    <t>805027337_FERO331025</t>
  </si>
  <si>
    <t>805027337_FERO331045</t>
  </si>
  <si>
    <t>805027337_FERO331105</t>
  </si>
  <si>
    <t>805027337_FERO331131</t>
  </si>
  <si>
    <t>805027337_FERO332076</t>
  </si>
  <si>
    <t>805027337_FERO332184</t>
  </si>
  <si>
    <t>805027337_FERO332226</t>
  </si>
  <si>
    <t>805027337_FERO332338</t>
  </si>
  <si>
    <t>805027337_FERO332381</t>
  </si>
  <si>
    <t>805027337_FERO332700</t>
  </si>
  <si>
    <t>805027337_FERO332844</t>
  </si>
  <si>
    <t>805027337_FERO333217</t>
  </si>
  <si>
    <t>805027337_FERO333884</t>
  </si>
  <si>
    <t>805027337_FERO334215</t>
  </si>
  <si>
    <t>805027337_FERO334240</t>
  </si>
  <si>
    <t>805027337_FERO334246</t>
  </si>
  <si>
    <t>805027337_FERO334269</t>
  </si>
  <si>
    <t>805027337_FERO334338</t>
  </si>
  <si>
    <t>805027337_FERO334425</t>
  </si>
  <si>
    <t>805027337_FERO334434</t>
  </si>
  <si>
    <t>805027337_FERO334625</t>
  </si>
  <si>
    <t>805027337_FERO334792</t>
  </si>
  <si>
    <t>805027337_FERO334805</t>
  </si>
  <si>
    <t>805027337_FERO334823</t>
  </si>
  <si>
    <t>805027337_FERO334826</t>
  </si>
  <si>
    <t>805027337_FERO334852</t>
  </si>
  <si>
    <t>805027337_FERO334858</t>
  </si>
  <si>
    <t>805027337_FERO334862</t>
  </si>
  <si>
    <t>805027337_FERO334956</t>
  </si>
  <si>
    <t>805027337_FERO334961</t>
  </si>
  <si>
    <t>805027337_FERO334966</t>
  </si>
  <si>
    <t>805027337_FERO334973</t>
  </si>
  <si>
    <t>805027337_FERO334977</t>
  </si>
  <si>
    <t>805027337_FERO334983</t>
  </si>
  <si>
    <t>805027337_FERO334987</t>
  </si>
  <si>
    <t>805027337_FERO334990</t>
  </si>
  <si>
    <t>805027337_FERO335010</t>
  </si>
  <si>
    <t>805027337_FERO335013</t>
  </si>
  <si>
    <t>805027337_FERO335017</t>
  </si>
  <si>
    <t>805027337_FERO335021</t>
  </si>
  <si>
    <t>805027337_FERO335371</t>
  </si>
  <si>
    <t>805027337_FERO335468</t>
  </si>
  <si>
    <t>805027337_FERO335479</t>
  </si>
  <si>
    <t>805027337_FERO335551</t>
  </si>
  <si>
    <t>805027337_FERO335557</t>
  </si>
  <si>
    <t>805027337_FERO335725</t>
  </si>
  <si>
    <t>805027337_FERO335739</t>
  </si>
  <si>
    <t>805027337_FERO335751</t>
  </si>
  <si>
    <t>805027337_FERO335891</t>
  </si>
  <si>
    <t>805027337_FERO335893</t>
  </si>
  <si>
    <t>805027337_FERO335913</t>
  </si>
  <si>
    <t>805027337_FERO336133</t>
  </si>
  <si>
    <t>805027337_FERO336137</t>
  </si>
  <si>
    <t>805027337_FERO336139</t>
  </si>
  <si>
    <t>805027337_FERO336142</t>
  </si>
  <si>
    <t>805027337_FERO336200</t>
  </si>
  <si>
    <t>805027337_FERO336205</t>
  </si>
  <si>
    <t>805027337_FERO336208</t>
  </si>
  <si>
    <t>805027337_FERO336211</t>
  </si>
  <si>
    <t>805027337_FERO336213</t>
  </si>
  <si>
    <t>805027337_FERO336456</t>
  </si>
  <si>
    <t>805027337_FERO336550</t>
  </si>
  <si>
    <t>805027337_FERO336663</t>
  </si>
  <si>
    <t>805027337_FERO336693</t>
  </si>
  <si>
    <t>805027337_FERO336694</t>
  </si>
  <si>
    <t>805027337_FERO336697</t>
  </si>
  <si>
    <t>805027337_FERO336700</t>
  </si>
  <si>
    <t>805027337_FERO336701</t>
  </si>
  <si>
    <t>805027337_FERO336710</t>
  </si>
  <si>
    <t>805027337_FERO337058</t>
  </si>
  <si>
    <t>805027337_FERO337167</t>
  </si>
  <si>
    <t>805027337_FERO337171</t>
  </si>
  <si>
    <t>805027337_FERO337175</t>
  </si>
  <si>
    <t>805027337_FERO337189</t>
  </si>
  <si>
    <t>805027337_FERO337416</t>
  </si>
  <si>
    <t>805027337_FERO337478</t>
  </si>
  <si>
    <t>805027337_FERO337504</t>
  </si>
  <si>
    <t>805027337_FERO337518</t>
  </si>
  <si>
    <t>805027337_FERO337873</t>
  </si>
  <si>
    <t>805027337_FERO337905</t>
  </si>
  <si>
    <t>805027337_FERO337912</t>
  </si>
  <si>
    <t>805027337_FERO337915</t>
  </si>
  <si>
    <t>805027337_FERO337918</t>
  </si>
  <si>
    <t>805027337_FERO337922</t>
  </si>
  <si>
    <t>805027337_FERO337923</t>
  </si>
  <si>
    <t>805027337_FERO337927</t>
  </si>
  <si>
    <t>805027337_FERO337932</t>
  </si>
  <si>
    <t>805027337_FERO337935</t>
  </si>
  <si>
    <t>805027337_FERO337939</t>
  </si>
  <si>
    <t>805027337_FERO337942</t>
  </si>
  <si>
    <t>805027337_FERO337949</t>
  </si>
  <si>
    <t>805027337_FERO337952</t>
  </si>
  <si>
    <t>805027337_FERO338682</t>
  </si>
  <si>
    <t>805027337_FERO339314</t>
  </si>
  <si>
    <t>805027337_FERO339530</t>
  </si>
  <si>
    <t>805027337_FERO339546</t>
  </si>
  <si>
    <t>805027337_FERO339631</t>
  </si>
  <si>
    <t>805027337_FERO339681</t>
  </si>
  <si>
    <t>805027337_FERO340150</t>
  </si>
  <si>
    <t>805027337_FERO340245</t>
  </si>
  <si>
    <t>805027337_FERO340568</t>
  </si>
  <si>
    <t>805027337_FERO340710</t>
  </si>
  <si>
    <t>805027337_FERO341088</t>
  </si>
  <si>
    <t>805027337_FERO341344</t>
  </si>
  <si>
    <t>805027337_FERO341349</t>
  </si>
  <si>
    <t>805027337_FERO341762</t>
  </si>
  <si>
    <t>805027337_FERO342595</t>
  </si>
  <si>
    <t>805027337_FERO343477</t>
  </si>
  <si>
    <t>805027337_FERO343623</t>
  </si>
  <si>
    <t>805027337_FERO343774</t>
  </si>
  <si>
    <t>805027337_FERO343784</t>
  </si>
  <si>
    <t>805027337_FERO343788</t>
  </si>
  <si>
    <t>805027337_FERO343835</t>
  </si>
  <si>
    <t>805027337_FERO343843</t>
  </si>
  <si>
    <t>805027337_FERO343877</t>
  </si>
  <si>
    <t>805027337_FERO343883</t>
  </si>
  <si>
    <t>805027337_FERO344028</t>
  </si>
  <si>
    <t>805027337_FERO344032</t>
  </si>
  <si>
    <t>805027337_FERO344037</t>
  </si>
  <si>
    <t>805027337_FERO344053</t>
  </si>
  <si>
    <t>805027337_FERO344083</t>
  </si>
  <si>
    <t>805027337_FERO344440</t>
  </si>
  <si>
    <t>805027337_FERO344448</t>
  </si>
  <si>
    <t>805027337_FERO344735</t>
  </si>
  <si>
    <t>805027337_FERO345091</t>
  </si>
  <si>
    <t>805027337_FERO345181</t>
  </si>
  <si>
    <t>805027337_FERO345555</t>
  </si>
  <si>
    <t>805027337_FERO346560</t>
  </si>
  <si>
    <t>805027337_FERO346580</t>
  </si>
  <si>
    <t>805027337_FERO347110</t>
  </si>
  <si>
    <t>805027337_FERO347196</t>
  </si>
  <si>
    <t>805027337_FERO347332</t>
  </si>
  <si>
    <t>805027337_FERO347336</t>
  </si>
  <si>
    <t>805027337_FERO347348</t>
  </si>
  <si>
    <t>805027337_FERO347360</t>
  </si>
  <si>
    <t>805027337_FERO347373</t>
  </si>
  <si>
    <t>805027337_FERO348145</t>
  </si>
  <si>
    <t>805027337_FERO349189</t>
  </si>
  <si>
    <t>805027337_FERO350039</t>
  </si>
  <si>
    <t>805027337_FERO358094</t>
  </si>
  <si>
    <t>PAIWEB: Se realiza devolucion de factura, vacuna no se encuentra registrada en paiweb, favor reportar para continuar con el tramite de pago. LUISA MORA</t>
  </si>
  <si>
    <t>PAIWEB: Se realiza devolucion de factura, vacuna no se encu entra registrada en paiweb, favor reportar para continuar con el tramite de pago. LUISA MORA</t>
  </si>
  <si>
    <t>805027337_FERO364386</t>
  </si>
  <si>
    <t>805027337_FERO344134</t>
  </si>
  <si>
    <t>805027337_FERO359201</t>
  </si>
  <si>
    <t>805027337_FERO360448</t>
  </si>
  <si>
    <t>805027337_FERO360592</t>
  </si>
  <si>
    <t>805027337_FERO360830</t>
  </si>
  <si>
    <t>805027337_FERO360999</t>
  </si>
  <si>
    <t>805027337_FERO363811</t>
  </si>
  <si>
    <t>805027337_FERO509807</t>
  </si>
  <si>
    <t>PAIWEB: Se realiza devolucion de factura, vacuna no seencuentra registrada en PAIWEB, favor reportar para continuar con el tramite de pago LUISA MORA</t>
  </si>
  <si>
    <t>PAIWEB: Se realiza devolucion de factura, vacuna no se encuentra registrada en PAIWEB, favor reportar para continuar con el tramite de pago LUISA MORA</t>
  </si>
  <si>
    <t>805027337_FERO120156</t>
  </si>
  <si>
    <t>805027337_FERO121997</t>
  </si>
  <si>
    <t>805027337_FERO123927</t>
  </si>
  <si>
    <t>805027337_FERO126312</t>
  </si>
  <si>
    <t>805027337_FERO126769</t>
  </si>
  <si>
    <t>805027337_FERO330324</t>
  </si>
  <si>
    <t>805027337_FERO331130</t>
  </si>
  <si>
    <t>805027337_FERO331706</t>
  </si>
  <si>
    <t>805027337_FERO333867</t>
  </si>
  <si>
    <t>805027337_FERO334213</t>
  </si>
  <si>
    <t>805027337_FERO334358</t>
  </si>
  <si>
    <t>805027337_FERO334441</t>
  </si>
  <si>
    <t>805027337_FERO334587</t>
  </si>
  <si>
    <t>805027337_FERO334930</t>
  </si>
  <si>
    <t>805027337_FERO336709</t>
  </si>
  <si>
    <t>805027337_FERO339542</t>
  </si>
  <si>
    <t>805027337_FERO340475</t>
  </si>
  <si>
    <t>805027337_FERO343916</t>
  </si>
  <si>
    <t>805027337_FERO345253</t>
  </si>
  <si>
    <t>805027337_FERO346632</t>
  </si>
  <si>
    <t>805027337_FERO346740</t>
  </si>
  <si>
    <t>805027337_FERO346767</t>
  </si>
  <si>
    <t>805027337_FERO347575</t>
  </si>
  <si>
    <t>805027337_FERO350035</t>
  </si>
  <si>
    <t>805027337_FERO121549</t>
  </si>
  <si>
    <t>805027337_FERO126762</t>
  </si>
  <si>
    <t>805027337_FERO129530</t>
  </si>
  <si>
    <t>805027337_FERO215972</t>
  </si>
  <si>
    <t>PAIWEB: Se realiza devolucion de facturaVACUNA SI APLICADA EN PAIWEB LUISA MORA</t>
  </si>
  <si>
    <t>PAIWEB: Se realiza devolucion de factura VACUNA SI APLICADA EN PAIWEB LUISA MORA</t>
  </si>
  <si>
    <t>805027337_FERO330009</t>
  </si>
  <si>
    <t>805027337_FERO339863</t>
  </si>
  <si>
    <t>805027337_FERO343162</t>
  </si>
  <si>
    <t>805027337_FERO346758</t>
  </si>
  <si>
    <t>805027337_FERO100329</t>
  </si>
  <si>
    <t>805027337_FERO100685</t>
  </si>
  <si>
    <t>805027337_FERO101178</t>
  </si>
  <si>
    <t>805027337_FERO121905</t>
  </si>
  <si>
    <t>805027337_FERO125704</t>
  </si>
  <si>
    <t>805027337_FERO324506</t>
  </si>
  <si>
    <t>805027337_FERO326140</t>
  </si>
  <si>
    <t>805027337_FERO332186</t>
  </si>
  <si>
    <t>805027337_FERO332198</t>
  </si>
  <si>
    <t>805027337_FERO339672</t>
  </si>
  <si>
    <t>805027337_FERO339871</t>
  </si>
  <si>
    <t>805027337_FERO343388</t>
  </si>
  <si>
    <t>805027337_FERO120041</t>
  </si>
  <si>
    <t>805027337_FERO127465</t>
  </si>
  <si>
    <t>805027337_FERO673643</t>
  </si>
  <si>
    <t>Se realiza devolución de factura, al validar soportes adjuntos no se evidencia autorización. No cuenta con autorización para los servicios facturados, por favor gestionar y anexar para continuar con trámite.</t>
  </si>
  <si>
    <t>805027337_FERO850904</t>
  </si>
  <si>
    <t>Factura Pendiente por Programacion de Pago-Glosa Pendiente por Contestar IPS</t>
  </si>
  <si>
    <t>Para respuesta prestador</t>
  </si>
  <si>
    <t xml:space="preserve">Se realiza glosa, CUPS 890409 INTERCONSULTA POR TRABAJO SOCIAL mayor valor facturado $90.600, se reconoce valor pactado tarifa Soat 2025 por valor de $38.900 se objeta diferencia $51.700 </t>
  </si>
  <si>
    <t>GLOSA</t>
  </si>
  <si>
    <t>Se realiza glosa, CUPS 890409 INTERCONSULTA POR TRABAJO SOCIAL mayor valor facturado $90.600, se reconoce valor pactado tarifa Soat 2025 por valor de $38.900 se objeta diferencia $51.700</t>
  </si>
  <si>
    <t>TARIFA</t>
  </si>
  <si>
    <t>805027337_FERO574021</t>
  </si>
  <si>
    <t>Factura Glosa Pendiente por Contestar IPS</t>
  </si>
  <si>
    <t>TARIFA: SE REALIZA OBJECCION MAYOR VALOR COBRADO EN CUPS 895101 SUTURA HERIDA UNICA SE RECONOCE CANTIDAD 1 EN GENERAL SE VALIDA CON AUDITOR MEDICO QUIEN INDICA NO PERTINENTE EL COBRO POR PUNTOS . SE OBJETA $579.700</t>
  </si>
  <si>
    <t>Jennifer Rebolledo Valderrama</t>
  </si>
  <si>
    <t>805027337_FERO582412</t>
  </si>
  <si>
    <t>Se objeta servicio 865101 SUTURA UNICA, se reconoce único procedimiento, revisión por Dra. MAIBER ACEVEDO indica no es pertinente el cobro por puntos. Se objeta diferencia $127.900 y se reconoce tarifa SOAT por valor de $21.700</t>
  </si>
  <si>
    <t>SOAT</t>
  </si>
  <si>
    <t>805027337_FERO516224</t>
  </si>
  <si>
    <t>TARIFA: Se realiza glosa por valor de $125.400, mayor valorcobrado en consulta de psicologia segun MTS2023 $31.700 IPS factura $63.600, se glosa sutura unica en area general IPS factura 6 cant se evidencia que solo fue 1x$18.700.LuisaM</t>
  </si>
  <si>
    <t>805027337_FERO508153</t>
  </si>
  <si>
    <t>FACTURACIÓN: Se realiza glosa por valor de $95.812 Resucitador adulto desechable, no se evidencia uso del mismo durante la estancia del paciente en urgencias. Luisa Mora</t>
  </si>
  <si>
    <t>.FACTURACIÓN: Se realiza glosa por valor de $95.812 Resucitad or adulto desechable, no se evidencia uso del mismo durantla estancia del paciente en urgencias. Luisa Mora</t>
  </si>
  <si>
    <t>805027337_FERO545307</t>
  </si>
  <si>
    <t>TARIFA: Se realiza glosa por valor de $31.900 valoracionpor psicologia segun manual tarifario SOAT 2023, tarifa pac tada en $31.700, se glosa excedente. LUISA MORA</t>
  </si>
  <si>
    <t>.TARIFA: Se realiza glosa por valor de $31.900 valoracion por psicologia segun manual tarifario SOAT 2023 tarifa pac tada en $31.700 se glosa excedente. LUISA MORA PAC: 1107850176 JOLIE MARCELA SARMIENTO A</t>
  </si>
  <si>
    <t>805027337_FERO545567</t>
  </si>
  <si>
    <t>TARIFA: Se realiza glosa por valor de $31.900, segun manualtarifario SOAT 2023, valoración por psicologia pactado por $31.700, se glosa excedente. LUISA MORA</t>
  </si>
  <si>
    <t>.TARIFA: Se realiza glosa por valor de $31.900 segun manual tarifario SOAT 2023 valoración por psicologia pactado por $31.700 se glosa excedente. LUISA MORA PAC: 1232799331 JEAN PIERRE SARMIENTO ALV</t>
  </si>
  <si>
    <t>805027337_FERO547490</t>
  </si>
  <si>
    <t>TARIFA: Se realiza glosa por valor de $31.900 la consulta por psicologia segun manual tarifario SOAT se encuentra pactad a por valor de $31.700, se glosa el excedente. LUISA MORA</t>
  </si>
  <si>
    <t>.TARIFA: Se realiza glosa por valor de $31.900 la consulta po r psicologia segun manual tarifario SOAT se encuentra pacta por valor de $31.700 se glosa el excedente. LUISA MORA PAC: 1144211306 GERALDINE BUITRAGO JARAMI</t>
  </si>
  <si>
    <t>805027337_FERO611642</t>
  </si>
  <si>
    <t>Se realiza glosa, 055469-EQUIPO BOMBA INFUSION no pertinente a cobro, se reconoce  000493 EQUIPO DE BURETROL para el paso de mto solución salina.</t>
  </si>
  <si>
    <t>Se realiza glosa, 055469-EQUIPO BOMBA INFUSION no pertinente a cobro, se reconoce 000493 EQUIPO DE BURETROL para el paso de mto solución salina.</t>
  </si>
  <si>
    <t>805027337_FERO615603</t>
  </si>
  <si>
    <t>Se realiza glosa, 873122; RADIOGRAFÍA DE ANTEBRAZO por valor de $56.300 no se evidencia en historia clínica, no mencionado, no soportado.</t>
  </si>
  <si>
    <t>805027337_FERO847695</t>
  </si>
  <si>
    <t xml:space="preserve">Se realiza glosa, CUPS facturado 890701 CONSULTA DE URGENCIAS POR MEDICINA GENERAL, por valor de $93.500 se reconoce  valor pactado en soat año 2023 por valor de $76.200, se objeta diferencia por valor de $17.300   |Se realiza glosa, CUPS facturado 870601 RADIOGRAFÍA DE TEJIDOS BLANDOS DE CUELLO, por valor de $141.900 se reconoce  valor pactado en soat año 2023 por valor de $97.800, se objeta diferencia por valor de $44.100 </t>
  </si>
  <si>
    <t>Se realiza glosa, CUPS facturado 890701 CONSULTA DE URGENCIAS POR MEDICINA GENERAL, por valor de $93.500 se reconoce valor pactado en soat año 2023 por valor de $76.200, se objeta diferencia por valor de $17.300 |Se realiza glosa, CUPS facturado 870601 RADIOGRAFÍA DE TEJIDOS BLANDOS DE CUELLO, por valor de $141.900 se reconoce valor pactado en soat año 2023 por valor de $97.800, se objeta diferencia por valor de $44.100</t>
  </si>
  <si>
    <t>805027337_FERO847705</t>
  </si>
  <si>
    <t xml:space="preserve">Se realiza glosa, CUPS facturado 890701 CONSULTA DE URGENCIAS POR MEDICINA GENERAL  por valor de $93.500 se reconoce valor pactado en soat año 2023 por valor de $76.200, se objeta diferencia por valor de $17.300 |Se realiza glosa, CUPS facturado 5DSB01 DERECHOS DE SALA DE OBSERVACION EN URGENCIAS COMPLEJIDAD BAJA, por valor de $107200 se reconoce valor pactado en soat año 2023 por valor de $87.400, se objeta diferencia por valor de $19.800 |Se realiza glosa, CUPS facturado 901107 COLORACIÓN GRAM Y LECTURA PARA CUALQUIER MUESTRA, por valor de $20.400 se reconoce valor pactado en soat año 2023 por valor de $16.600, se objeta diferencia por valor de $3.800 |Se realiza glosa, CUPS facturado 902210 HEMOGRAMA IV, por valor de $39.400 se reconoce valor pactado en soat año 2023 por valor de $32.100, se objeta diferencia por valor de $7.300  |Se realiza glosa, CUPS facturado 903856 NITRÓGENO UREICO por valor de $19.000, se reconoce valor pactado en soat año 2023 por valor de $15.500, se objeta diferencia por valor de $3.500 |Se realiza glosa, CUPS facturado 903895 CREATININA EN SUERO U OTROS FLUIDOS, por valor de $22.800 se reconoce valor pactado en soat año 2023 por valor de $18.600, se objeta diferencia por valor de $4.200 |Se realiza glosa, CUPS facturado 907106 UROANÁLISIS por valor de $25.100, se reconoce valor pactado en soat año 2023 por valor de $20.500, se objeta diferencia por valor de $4.600  </t>
  </si>
  <si>
    <t>Se realiza glosa, CUPS facturado 890701 CONSULTA DE URGENCIAS POR MEDICINA GENERAL por valor de $93.500 se reconoce valor pactado en soat año 2023 por valor de $76.200, se objeta diferencia por valor de $17.300 |Se realiza glosa, CUPS facturado 5DSB01 DERECHOS DE SALA DE OBSERVACION EN URGENCIAS COMPLEJIDAD BAJA, por valor de $107200 se reconoce valor pactado en soat año 2023 por valor de $87.400, se objeta diferencia por valor de $19.800 |Se realiza glosa, CUPS facturado 901107 COLORACIÓN GRAM Y LECTURA PARA CUALQUIER MUESTRA, por valor de $20.400 se reconoce valor pactado en soat año 2023 por valor de $16.600, se objeta diferencia por valor de $3.800 |Se realiza glosa, CUPS facturado 902210 HEMOGRAMA IV, por valor de $39.400 se reconoce valor pactado en soat año 2023 por valor de $32.100, se objeta diferencia por valor de $7.300 |Se realiza glosa, CUPS facturado 903856 NITRÓGENO UREICO por valor de $19.000, se reconoce valor pactado en soat año 2023 por valor de $15.500, se objeta diferencia por valor de $3.500 |Se realiza glosa, CUPS facturado 903895 CREATININA EN SUERO U OTROS FLUIDOS, por valor de $22.800 se reconoce valor pactado en soat año 2023 por valor de $18.600, se objeta diferencia por valor de $4.200 |Se realiza glosa, CUPS facturado 907106 UROANÁLISIS por valor de $25.100, se reconoce valor pactado en soat año 2023 por valor de $20.500, se objeta diferencia por valor de $4.600</t>
  </si>
  <si>
    <t>805027337_FERO847713</t>
  </si>
  <si>
    <t xml:space="preserve">Se realiza glosa, CUPS facturado 890701 CONSULTA DE URGENCIAS POR MEDICINA GENERAL, por valor de $93.500 se reconoce valor pactado en soat año 2023 por valor de $76.200, se objeta diferencia por valor de $17.300 </t>
  </si>
  <si>
    <t>Se realiza glosa, CUPS facturado 890701 CONSULTA DE URGENCIAS POR MEDICINA GENERAL, por valor de $93.500 se reconoce valor pactado en soat año 2023 por valor de $76.200, se objeta diferencia por valor de $17.300</t>
  </si>
  <si>
    <t>805027337_FERO184355</t>
  </si>
  <si>
    <t>Factura devuelta</t>
  </si>
  <si>
    <t>Factura cancelada</t>
  </si>
  <si>
    <t>Facturacion COVID-19</t>
  </si>
  <si>
    <t>Factura aceptada por la IPS</t>
  </si>
  <si>
    <t>Glosa por contestar IPS</t>
  </si>
  <si>
    <t>Factura no radicada</t>
  </si>
  <si>
    <t>Factura Aceptada por la IPS en acta 03/02/2025</t>
  </si>
  <si>
    <t>Fatura Devuelta</t>
  </si>
  <si>
    <t xml:space="preserve">Factura Glosa aceptada por la IPS </t>
  </si>
  <si>
    <t>Factura Pendiente por Programacion de pago</t>
  </si>
  <si>
    <t>Factura Cancelada</t>
  </si>
  <si>
    <t>FOR-CSA-018</t>
  </si>
  <si>
    <t>RESUMEN DE CARTERA REVISADA POR LA EPS</t>
  </si>
  <si>
    <t>VERSION 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</si>
  <si>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</si>
  <si>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</si>
  <si>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</si>
  <si>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</si>
  <si>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</si>
  <si>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</si>
  <si>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</si>
  <si>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</si>
  <si>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</si>
  <si>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</si>
  <si>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</si>
  <si>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</si>
  <si>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</si>
  <si>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</si>
  <si>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</si>
  <si>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Lizeth Ome G.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</si>
  <si>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</si>
  <si>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</si>
  <si>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</si>
  <si>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</si>
  <si>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</si>
  <si>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</si>
  <si>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</si>
  <si>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</si>
  <si>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</si>
  <si>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27 2025</t>
  </si>
  <si>
    <t>Señores : RED DE SALUD DEL ORIENTE ESE</t>
  </si>
  <si>
    <t>NIT: 805027337</t>
  </si>
  <si>
    <t>A continuacion me permito remitir nuestra respuesta al estado de cartera presentado en la fecha: 15/05/2025</t>
  </si>
  <si>
    <t>Con Corte al dia: 30/04/2025</t>
  </si>
  <si>
    <t>Milton Fabian Pérez</t>
  </si>
  <si>
    <t>Profesional Especializado -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</si>
</sst>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sz val="8"/>
      <name val="Tahoma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4" fillId="0" borderId="0"/>
    <xf numFmtId="44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115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6" fillId="0" borderId="1" xfId="1" applyFont="1" applyBorder="1" applyAlignment="1">
      <alignment horizontal="center" vertical="center"/>
    </xf>
    <xf numFmtId="14" fontId="0" fillId="0" borderId="1" xfId="0" applyNumberFormat="1" applyBorder="1"/>
    <xf numFmtId="164" fontId="0" fillId="0" borderId="1" xfId="2" applyNumberFormat="1" applyFont="1" applyBorder="1"/>
    <xf numFmtId="0" fontId="0" fillId="0" borderId="1" xfId="0" applyBorder="1" applyAlignment="1">
      <alignment horizontal="left"/>
    </xf>
    <xf numFmtId="164" fontId="0" fillId="0" borderId="0" xfId="0" applyNumberFormat="1"/>
    <xf numFmtId="16" fontId="8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14" fontId="8" fillId="0" borderId="0" xfId="0" applyNumberFormat="1" applyFont="1" applyAlignment="1">
      <alignment horizontal="center" vertical="center"/>
    </xf>
    <xf numFmtId="164" fontId="8" fillId="0" borderId="0" xfId="2" applyNumberFormat="1" applyFont="1" applyAlignment="1">
      <alignment horizontal="center" vertical="center"/>
    </xf>
    <xf numFmtId="165" fontId="9" fillId="0" borderId="0" xfId="0" applyNumberFormat="1" applyFont="1" applyAlignment="1">
      <alignment horizontal="center" vertical="center"/>
    </xf>
    <xf numFmtId="165" fontId="8" fillId="0" borderId="0" xfId="0" applyNumberFormat="1" applyFont="1" applyAlignment="1">
      <alignment horizontal="center" vertical="center"/>
    </xf>
    <xf numFmtId="165" fontId="8" fillId="0" borderId="0" xfId="2" applyNumberFormat="1" applyFont="1" applyAlignment="1">
      <alignment horizontal="center" vertical="center"/>
    </xf>
    <xf numFmtId="0" fontId="8" fillId="0" borderId="0" xfId="2" applyNumberFormat="1" applyFont="1" applyAlignment="1">
      <alignment horizontal="center" vertical="center"/>
    </xf>
    <xf numFmtId="165" fontId="8" fillId="0" borderId="0" xfId="0" applyNumberFormat="1" applyFont="1" applyAlignment="1">
      <alignment horizontal="center"/>
    </xf>
    <xf numFmtId="165" fontId="8" fillId="0" borderId="0" xfId="2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vertical="center" wrapText="1"/>
    </xf>
    <xf numFmtId="164" fontId="10" fillId="0" borderId="1" xfId="2" applyNumberFormat="1" applyFont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165" fontId="10" fillId="3" borderId="1" xfId="2" applyNumberFormat="1" applyFont="1" applyFill="1" applyBorder="1" applyAlignment="1">
      <alignment horizontal="center" vertical="center" wrapText="1"/>
    </xf>
    <xf numFmtId="0" fontId="10" fillId="3" borderId="1" xfId="2" applyNumberFormat="1" applyFont="1" applyFill="1" applyBorder="1" applyAlignment="1">
      <alignment horizontal="center" vertical="center" wrapText="1"/>
    </xf>
    <xf numFmtId="2" fontId="10" fillId="3" borderId="1" xfId="0" applyNumberFormat="1" applyFont="1" applyFill="1" applyBorder="1" applyAlignment="1">
      <alignment horizontal="center" vertical="center" wrapText="1"/>
    </xf>
    <xf numFmtId="14" fontId="10" fillId="3" borderId="1" xfId="0" applyNumberFormat="1" applyFont="1" applyFill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14" fontId="10" fillId="4" borderId="1" xfId="0" applyNumberFormat="1" applyFont="1" applyFill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166" fontId="10" fillId="2" borderId="1" xfId="2" applyNumberFormat="1" applyFont="1" applyFill="1" applyBorder="1" applyAlignment="1">
      <alignment horizontal="center" vertical="center" wrapText="1"/>
    </xf>
    <xf numFmtId="166" fontId="10" fillId="2" borderId="1" xfId="2" applyNumberFormat="1" applyFont="1" applyFill="1" applyBorder="1" applyAlignment="1">
      <alignment horizontal="center" wrapText="1"/>
    </xf>
    <xf numFmtId="0" fontId="10" fillId="6" borderId="1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9" fillId="0" borderId="1" xfId="0" applyFont="1" applyBorder="1" applyAlignment="1">
      <alignment horizontal="center"/>
    </xf>
    <xf numFmtId="0" fontId="8" fillId="0" borderId="1" xfId="0" applyFont="1" applyBorder="1" applyAlignment="1">
      <alignment horizontal="center" vertical="center"/>
    </xf>
    <xf numFmtId="1" fontId="8" fillId="0" borderId="1" xfId="0" applyNumberFormat="1" applyFont="1" applyBorder="1" applyAlignment="1">
      <alignment horizontal="center" vertical="center"/>
    </xf>
    <xf numFmtId="14" fontId="8" fillId="0" borderId="1" xfId="0" applyNumberFormat="1" applyFont="1" applyBorder="1" applyAlignment="1">
      <alignment horizontal="center" vertical="center"/>
    </xf>
    <xf numFmtId="164" fontId="8" fillId="0" borderId="1" xfId="2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/>
    </xf>
    <xf numFmtId="164" fontId="8" fillId="0" borderId="1" xfId="2" applyNumberFormat="1" applyFont="1" applyBorder="1" applyAlignment="1">
      <alignment horizontal="center"/>
    </xf>
    <xf numFmtId="14" fontId="8" fillId="0" borderId="1" xfId="0" applyNumberFormat="1" applyFont="1" applyBorder="1" applyAlignment="1">
      <alignment horizontal="center"/>
    </xf>
    <xf numFmtId="0" fontId="8" fillId="0" borderId="1" xfId="0" applyFont="1" applyBorder="1" applyAlignment="1">
      <alignment vertical="center"/>
    </xf>
    <xf numFmtId="0" fontId="8" fillId="0" borderId="1" xfId="2" applyNumberFormat="1" applyFont="1" applyBorder="1" applyAlignment="1">
      <alignment horizontal="center"/>
    </xf>
    <xf numFmtId="14" fontId="8" fillId="0" borderId="1" xfId="2" applyNumberFormat="1" applyFont="1" applyBorder="1" applyAlignment="1">
      <alignment horizontal="center"/>
    </xf>
    <xf numFmtId="0" fontId="5" fillId="0" borderId="0" xfId="1" applyFont="1"/>
    <xf numFmtId="0" fontId="5" fillId="0" borderId="2" xfId="1" applyFont="1" applyBorder="1" applyAlignment="1">
      <alignment horizontal="centerContinuous"/>
    </xf>
    <xf numFmtId="0" fontId="5" fillId="0" borderId="3" xfId="1" applyFont="1" applyBorder="1" applyAlignment="1">
      <alignment horizontal="centerContinuous"/>
    </xf>
    <xf numFmtId="0" fontId="5" fillId="0" borderId="6" xfId="1" applyFont="1" applyBorder="1" applyAlignment="1">
      <alignment horizontal="centerContinuous"/>
    </xf>
    <xf numFmtId="0" fontId="5" fillId="0" borderId="7" xfId="1" applyFont="1" applyBorder="1" applyAlignment="1">
      <alignment horizontal="centerContinuous"/>
    </xf>
    <xf numFmtId="0" fontId="6" fillId="0" borderId="2" xfId="1" applyFont="1" applyBorder="1" applyAlignment="1">
      <alignment horizontal="centerContinuous" vertical="center"/>
    </xf>
    <xf numFmtId="0" fontId="6" fillId="0" borderId="4" xfId="1" applyFont="1" applyBorder="1" applyAlignment="1">
      <alignment horizontal="centerContinuous" vertical="center"/>
    </xf>
    <xf numFmtId="0" fontId="6" fillId="0" borderId="3" xfId="1" applyFont="1" applyBorder="1" applyAlignment="1">
      <alignment horizontal="centerContinuous" vertical="center"/>
    </xf>
    <xf numFmtId="0" fontId="6" fillId="0" borderId="5" xfId="1" applyFont="1" applyBorder="1" applyAlignment="1">
      <alignment horizontal="centerContinuous" vertical="center"/>
    </xf>
    <xf numFmtId="0" fontId="6" fillId="0" borderId="6" xfId="1" applyFont="1" applyBorder="1" applyAlignment="1">
      <alignment horizontal="centerContinuous" vertical="center"/>
    </xf>
    <xf numFmtId="0" fontId="6" fillId="0" borderId="0" xfId="1" applyFont="1" applyAlignment="1">
      <alignment horizontal="centerContinuous" vertical="center"/>
    </xf>
    <xf numFmtId="0" fontId="6" fillId="0" borderId="12" xfId="1" applyFont="1" applyBorder="1" applyAlignment="1">
      <alignment horizontal="centerContinuous" vertical="center"/>
    </xf>
    <xf numFmtId="0" fontId="5" fillId="0" borderId="8" xfId="1" applyFont="1" applyBorder="1" applyAlignment="1">
      <alignment horizontal="centerContinuous"/>
    </xf>
    <xf numFmtId="0" fontId="5" fillId="0" borderId="10" xfId="1" applyFont="1" applyBorder="1" applyAlignment="1">
      <alignment horizontal="centerContinuous"/>
    </xf>
    <xf numFmtId="0" fontId="6" fillId="0" borderId="8" xfId="1" applyFont="1" applyBorder="1" applyAlignment="1">
      <alignment horizontal="centerContinuous" vertical="center"/>
    </xf>
    <xf numFmtId="0" fontId="6" fillId="0" borderId="9" xfId="1" applyFont="1" applyBorder="1" applyAlignment="1">
      <alignment horizontal="centerContinuous" vertical="center"/>
    </xf>
    <xf numFmtId="0" fontId="6" fillId="0" borderId="10" xfId="1" applyFont="1" applyBorder="1" applyAlignment="1">
      <alignment horizontal="centerContinuous" vertical="center"/>
    </xf>
    <xf numFmtId="0" fontId="6" fillId="0" borderId="11" xfId="1" applyFont="1" applyBorder="1" applyAlignment="1">
      <alignment horizontal="centerContinuous" vertical="center"/>
    </xf>
    <xf numFmtId="0" fontId="5" fillId="0" borderId="6" xfId="1" applyFont="1" applyBorder="1"/>
    <xf numFmtId="0" fontId="5" fillId="0" borderId="7" xfId="1" applyFont="1" applyBorder="1"/>
    <xf numFmtId="0" fontId="6" fillId="0" borderId="0" xfId="1" applyFont="1"/>
    <xf numFmtId="14" fontId="5" fillId="0" borderId="0" xfId="1" applyNumberFormat="1" applyFont="1"/>
    <xf numFmtId="167" fontId="5" fillId="0" borderId="0" xfId="1" applyNumberFormat="1" applyFont="1"/>
    <xf numFmtId="14" fontId="5" fillId="0" borderId="0" xfId="1" applyNumberFormat="1" applyFont="1" applyAlignment="1">
      <alignment horizontal="left"/>
    </xf>
    <xf numFmtId="1" fontId="6" fillId="0" borderId="0" xfId="3" applyNumberFormat="1" applyFont="1" applyAlignment="1">
      <alignment horizontal="center" vertical="center"/>
    </xf>
    <xf numFmtId="165" fontId="6" fillId="0" borderId="0" xfId="1" applyNumberFormat="1" applyFont="1" applyAlignment="1">
      <alignment horizontal="center" vertical="center"/>
    </xf>
    <xf numFmtId="1" fontId="6" fillId="0" borderId="0" xfId="1" applyNumberFormat="1" applyFont="1" applyAlignment="1">
      <alignment horizontal="center"/>
    </xf>
    <xf numFmtId="168" fontId="6" fillId="0" borderId="0" xfId="1" applyNumberFormat="1" applyFont="1" applyAlignment="1">
      <alignment horizontal="right"/>
    </xf>
    <xf numFmtId="1" fontId="5" fillId="0" borderId="0" xfId="1" applyNumberFormat="1" applyFont="1" applyAlignment="1">
      <alignment horizontal="center"/>
    </xf>
    <xf numFmtId="168" fontId="5" fillId="0" borderId="0" xfId="1" applyNumberFormat="1" applyFont="1" applyAlignment="1">
      <alignment horizontal="right"/>
    </xf>
    <xf numFmtId="1" fontId="5" fillId="0" borderId="9" xfId="1" applyNumberFormat="1" applyFont="1" applyBorder="1" applyAlignment="1">
      <alignment horizontal="center"/>
    </xf>
    <xf numFmtId="168" fontId="5" fillId="0" borderId="9" xfId="1" applyNumberFormat="1" applyFont="1" applyBorder="1" applyAlignment="1">
      <alignment horizontal="right"/>
    </xf>
    <xf numFmtId="0" fontId="5" fillId="0" borderId="0" xfId="1" applyFont="1" applyAlignment="1">
      <alignment horizontal="center"/>
    </xf>
    <xf numFmtId="1" fontId="6" fillId="0" borderId="13" xfId="1" applyNumberFormat="1" applyFont="1" applyBorder="1" applyAlignment="1">
      <alignment horizontal="center"/>
    </xf>
    <xf numFmtId="168" fontId="6" fillId="0" borderId="13" xfId="1" applyNumberFormat="1" applyFont="1" applyBorder="1" applyAlignment="1">
      <alignment horizontal="right"/>
    </xf>
    <xf numFmtId="168" fontId="5" fillId="0" borderId="0" xfId="1" applyNumberFormat="1" applyFont="1"/>
    <xf numFmtId="168" fontId="6" fillId="0" borderId="9" xfId="1" applyNumberFormat="1" applyFont="1" applyBorder="1"/>
    <xf numFmtId="168" fontId="5" fillId="0" borderId="9" xfId="1" applyNumberFormat="1" applyFont="1" applyBorder="1"/>
    <xf numFmtId="168" fontId="6" fillId="0" borderId="0" xfId="1" applyNumberFormat="1" applyFont="1"/>
    <xf numFmtId="0" fontId="5" fillId="0" borderId="8" xfId="1" applyFont="1" applyBorder="1"/>
    <xf numFmtId="0" fontId="5" fillId="0" borderId="9" xfId="1" applyFont="1" applyBorder="1"/>
    <xf numFmtId="0" fontId="5" fillId="0" borderId="10" xfId="1" applyFont="1" applyBorder="1"/>
    <xf numFmtId="0" fontId="5" fillId="7" borderId="0" xfId="1" applyFont="1" applyFill="1"/>
    <xf numFmtId="0" fontId="6" fillId="0" borderId="0" xfId="1" applyFont="1" applyAlignment="1">
      <alignment horizontal="center"/>
    </xf>
    <xf numFmtId="1" fontId="6" fillId="0" borderId="0" xfId="3" applyNumberFormat="1" applyFont="1" applyAlignment="1">
      <alignment horizontal="right"/>
    </xf>
    <xf numFmtId="169" fontId="6" fillId="0" borderId="0" xfId="4" applyNumberFormat="1" applyFont="1" applyAlignment="1">
      <alignment horizontal="right"/>
    </xf>
    <xf numFmtId="1" fontId="5" fillId="0" borderId="0" xfId="3" applyNumberFormat="1" applyFont="1" applyAlignment="1">
      <alignment horizontal="right"/>
    </xf>
    <xf numFmtId="169" fontId="5" fillId="0" borderId="0" xfId="4" applyNumberFormat="1" applyFont="1" applyAlignment="1">
      <alignment horizontal="right"/>
    </xf>
    <xf numFmtId="170" fontId="5" fillId="0" borderId="13" xfId="4" applyNumberFormat="1" applyFont="1" applyBorder="1" applyAlignment="1">
      <alignment horizontal="center"/>
    </xf>
    <xf numFmtId="169" fontId="5" fillId="0" borderId="13" xfId="4" applyNumberFormat="1" applyFont="1" applyBorder="1" applyAlignment="1">
      <alignment horizontal="right"/>
    </xf>
    <xf numFmtId="1" fontId="8" fillId="7" borderId="1" xfId="0" applyNumberFormat="1" applyFont="1" applyFill="1" applyBorder="1" applyAlignment="1">
      <alignment horizontal="center" vertical="center"/>
    </xf>
    <xf numFmtId="168" fontId="4" fillId="0" borderId="0" xfId="1" applyNumberFormat="1" applyAlignment="1">
      <alignment horizontal="right"/>
    </xf>
    <xf numFmtId="0" fontId="5" fillId="0" borderId="1" xfId="1" applyFont="1" applyBorder="1" applyAlignment="1">
      <alignment horizontal="center"/>
    </xf>
    <xf numFmtId="0" fontId="6" fillId="0" borderId="1" xfId="1" applyFont="1" applyBorder="1" applyAlignment="1">
      <alignment horizontal="center" vertical="center"/>
    </xf>
    <xf numFmtId="0" fontId="6" fillId="0" borderId="1" xfId="1" applyFont="1" applyBorder="1" applyAlignment="1">
      <alignment horizontal="center" vertical="center" wrapText="1"/>
    </xf>
    <xf numFmtId="0" fontId="6" fillId="0" borderId="2" xfId="1" applyFont="1" applyBorder="1" applyAlignment="1">
      <alignment horizontal="center" vertical="center"/>
    </xf>
    <xf numFmtId="0" fontId="6" fillId="0" borderId="4" xfId="1" applyFont="1" applyBorder="1" applyAlignment="1">
      <alignment horizontal="center" vertical="center"/>
    </xf>
    <xf numFmtId="0" fontId="6" fillId="0" borderId="3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6" fillId="0" borderId="10" xfId="1" applyFont="1" applyBorder="1" applyAlignment="1">
      <alignment horizontal="center" vertical="center"/>
    </xf>
    <xf numFmtId="0" fontId="6" fillId="0" borderId="5" xfId="1" applyFont="1" applyBorder="1" applyAlignment="1">
      <alignment horizontal="center" vertical="center"/>
    </xf>
    <xf numFmtId="0" fontId="6" fillId="0" borderId="11" xfId="1" applyFont="1" applyBorder="1" applyAlignment="1">
      <alignment horizontal="center" vertical="center"/>
    </xf>
    <xf numFmtId="0" fontId="12" fillId="0" borderId="0" xfId="1" applyFont="1" applyAlignment="1">
      <alignment horizontal="center" vertical="center" wrapText="1"/>
    </xf>
    <xf numFmtId="0" fontId="6" fillId="0" borderId="6" xfId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6" fillId="0" borderId="7" xfId="1" applyFont="1" applyBorder="1" applyAlignment="1">
      <alignment horizontal="center" vertical="center" wrapText="1"/>
    </xf>
    <xf numFmtId="0" fontId="13" fillId="0" borderId="0" xfId="0" applyFont="1" applyAlignment="1">
      <alignment horizontal="center" vertical="center" wrapText="1"/>
    </xf>
  </cellXfs>
  <cellStyles count="5">
    <cellStyle name="Millares 2 2" xfId="4" xr:uid="{49E76416-A7A0-4DA9-8A27-C65BC0FEBABF}"/>
    <cellStyle name="Millares 3" xfId="3" xr:uid="{E58ADED7-8580-4B83-B80D-BD00560F7D7A}"/>
    <cellStyle name="Moneda" xfId="2" builtinId="4"/>
    <cellStyle name="Normal" xfId="0" builtinId="0"/>
    <cellStyle name="Normal 2 2" xfId="1" xr:uid="{5CF8AC20-6A99-45FE-9C2A-D905957A92D3}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microsoft.com/office/2017/10/relationships/person" Target="persons/perso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31748</xdr:colOff>
      <xdr:row>0</xdr:row>
      <xdr:rowOff>79375</xdr:rowOff>
    </xdr:from>
    <xdr:to>
      <xdr:col>3</xdr:col>
      <xdr:colOff>523874</xdr:colOff>
      <xdr:row>1</xdr:row>
      <xdr:rowOff>293687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6686" y="79375"/>
          <a:ext cx="1008063" cy="5794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706257</xdr:colOff>
      <xdr:row>32</xdr:row>
      <xdr:rowOff>146675</xdr:rowOff>
    </xdr:from>
    <xdr:to>
      <xdr:col>8</xdr:col>
      <xdr:colOff>336140</xdr:colOff>
      <xdr:row>35</xdr:row>
      <xdr:rowOff>163107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AD4CDF4-8306-4850-A15F-B3725966A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rot="247533">
          <a:off x="5094107" y="5391775"/>
          <a:ext cx="1153883" cy="505382"/>
        </a:xfrm>
        <a:prstGeom prst="rect">
          <a:avLst/>
        </a:prstGeom>
      </xdr:spPr>
    </xdr:pic>
    <xdr:clientData/>
  </xdr:twoCellAnchor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2B4C2AAB-9DA6-4E0B-8379-148C7D7CE7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DE1A81C7-851E-4DBC-B116-E7F8FC5F02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5</xdr:col>
      <xdr:colOff>733273</xdr:colOff>
      <xdr:row>25</xdr:row>
      <xdr:rowOff>166309</xdr:rowOff>
    </xdr:from>
    <xdr:to>
      <xdr:col>7</xdr:col>
      <xdr:colOff>284537</xdr:colOff>
      <xdr:row>29</xdr:row>
      <xdr:rowOff>6453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D151AC7-9C14-4B06-B7B7-9FDADA279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247533">
          <a:off x="5076673" y="4408109"/>
          <a:ext cx="1151464" cy="50054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nlomeg\Desktop\12223.XLS" TargetMode="External"/><Relationship Id="rId1" Type="http://schemas.openxmlformats.org/officeDocument/2006/relationships/externalLinkPath" Target="file:///C:\Users\nlomeg\Desktop\1222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oja1"/>
      <sheetName val="12223"/>
    </sheetNames>
    <sheetDataSet>
      <sheetData sheetId="0" refreshError="1">
        <row r="4">
          <cell r="A4" t="str">
            <v>2309</v>
          </cell>
          <cell r="B4">
            <v>4800046042</v>
          </cell>
          <cell r="C4">
            <v>44270</v>
          </cell>
          <cell r="D4">
            <v>-10800</v>
          </cell>
        </row>
        <row r="5">
          <cell r="A5" t="str">
            <v>FERO100182</v>
          </cell>
          <cell r="B5">
            <v>4800053471</v>
          </cell>
          <cell r="C5">
            <v>44620</v>
          </cell>
          <cell r="D5">
            <v>-80832</v>
          </cell>
        </row>
        <row r="6">
          <cell r="A6" t="str">
            <v>FERO100336</v>
          </cell>
          <cell r="B6">
            <v>2201135919</v>
          </cell>
          <cell r="C6">
            <v>44522</v>
          </cell>
          <cell r="D6">
            <v>-11000</v>
          </cell>
        </row>
        <row r="7">
          <cell r="A7" t="str">
            <v>FERO10041</v>
          </cell>
          <cell r="B7">
            <v>2201050457</v>
          </cell>
          <cell r="C7">
            <v>44315</v>
          </cell>
          <cell r="D7">
            <v>-10800</v>
          </cell>
        </row>
        <row r="8">
          <cell r="A8" t="str">
            <v>FERO10045</v>
          </cell>
          <cell r="B8">
            <v>2201050457</v>
          </cell>
          <cell r="C8">
            <v>44315</v>
          </cell>
          <cell r="D8">
            <v>-10800</v>
          </cell>
        </row>
        <row r="9">
          <cell r="A9" t="str">
            <v>FERO100468</v>
          </cell>
          <cell r="B9">
            <v>4800053471</v>
          </cell>
          <cell r="C9">
            <v>44620</v>
          </cell>
          <cell r="D9">
            <v>-80832</v>
          </cell>
        </row>
        <row r="10">
          <cell r="A10" t="str">
            <v>FERO10075</v>
          </cell>
          <cell r="B10">
            <v>2201050457</v>
          </cell>
          <cell r="C10">
            <v>44315</v>
          </cell>
          <cell r="D10">
            <v>-10800</v>
          </cell>
        </row>
        <row r="11">
          <cell r="A11" t="str">
            <v>FERO10078</v>
          </cell>
          <cell r="B11">
            <v>2201050457</v>
          </cell>
          <cell r="C11">
            <v>44315</v>
          </cell>
          <cell r="D11">
            <v>-10800</v>
          </cell>
        </row>
        <row r="12">
          <cell r="A12" t="str">
            <v>FERO101761</v>
          </cell>
          <cell r="B12">
            <v>4800053471</v>
          </cell>
          <cell r="C12">
            <v>44620</v>
          </cell>
          <cell r="D12">
            <v>-80832</v>
          </cell>
        </row>
        <row r="13">
          <cell r="A13" t="str">
            <v>FERO101940</v>
          </cell>
          <cell r="B13">
            <v>2201165153</v>
          </cell>
          <cell r="C13">
            <v>44559</v>
          </cell>
          <cell r="D13">
            <v>-22000</v>
          </cell>
        </row>
        <row r="14">
          <cell r="A14" t="str">
            <v>FERO101983</v>
          </cell>
          <cell r="B14">
            <v>4800053471</v>
          </cell>
          <cell r="C14">
            <v>44620</v>
          </cell>
          <cell r="D14">
            <v>-80832</v>
          </cell>
        </row>
        <row r="15">
          <cell r="A15" t="str">
            <v>FERO102085</v>
          </cell>
          <cell r="B15">
            <v>4800052887</v>
          </cell>
          <cell r="C15">
            <v>44592</v>
          </cell>
          <cell r="D15">
            <v>-80832</v>
          </cell>
        </row>
        <row r="16">
          <cell r="A16" t="str">
            <v>FERO102146</v>
          </cell>
          <cell r="B16">
            <v>2201165153</v>
          </cell>
          <cell r="C16">
            <v>44559</v>
          </cell>
          <cell r="D16">
            <v>-16500</v>
          </cell>
        </row>
        <row r="17">
          <cell r="A17" t="str">
            <v>FERO102151</v>
          </cell>
          <cell r="B17">
            <v>2201165153</v>
          </cell>
          <cell r="C17">
            <v>44559</v>
          </cell>
          <cell r="D17">
            <v>-16500</v>
          </cell>
        </row>
        <row r="18">
          <cell r="A18" t="str">
            <v>FERO102160</v>
          </cell>
          <cell r="B18">
            <v>2201273948</v>
          </cell>
          <cell r="C18">
            <v>44774</v>
          </cell>
          <cell r="D18">
            <v>-11000</v>
          </cell>
        </row>
        <row r="19">
          <cell r="A19" t="str">
            <v>FERO102165</v>
          </cell>
          <cell r="B19">
            <v>2201165153</v>
          </cell>
          <cell r="C19">
            <v>44559</v>
          </cell>
          <cell r="D19">
            <v>-5500</v>
          </cell>
        </row>
        <row r="20">
          <cell r="A20" t="str">
            <v>FERO102241</v>
          </cell>
          <cell r="B20">
            <v>4800053471</v>
          </cell>
          <cell r="C20">
            <v>44620</v>
          </cell>
          <cell r="D20">
            <v>-80832</v>
          </cell>
        </row>
        <row r="21">
          <cell r="A21" t="str">
            <v>FERO102365</v>
          </cell>
          <cell r="B21">
            <v>2201165153</v>
          </cell>
          <cell r="C21">
            <v>44559</v>
          </cell>
          <cell r="D21">
            <v>-22000</v>
          </cell>
        </row>
        <row r="22">
          <cell r="A22" t="str">
            <v>FERO102376</v>
          </cell>
          <cell r="B22">
            <v>4800053471</v>
          </cell>
          <cell r="C22">
            <v>44620</v>
          </cell>
          <cell r="D22">
            <v>-80832</v>
          </cell>
        </row>
        <row r="23">
          <cell r="A23" t="str">
            <v>FERO102478</v>
          </cell>
          <cell r="B23">
            <v>2201165153</v>
          </cell>
          <cell r="C23">
            <v>44559</v>
          </cell>
          <cell r="D23">
            <v>-177800</v>
          </cell>
        </row>
        <row r="24">
          <cell r="A24" t="str">
            <v>FERO102567</v>
          </cell>
          <cell r="B24">
            <v>2201165153</v>
          </cell>
          <cell r="C24">
            <v>44559</v>
          </cell>
          <cell r="D24">
            <v>-16500</v>
          </cell>
        </row>
        <row r="25">
          <cell r="A25" t="str">
            <v>FERO102594</v>
          </cell>
          <cell r="B25">
            <v>2201203733</v>
          </cell>
          <cell r="C25">
            <v>44650</v>
          </cell>
          <cell r="D25">
            <v>-22000</v>
          </cell>
        </row>
        <row r="26">
          <cell r="A26" t="str">
            <v>FERO103034</v>
          </cell>
          <cell r="B26">
            <v>2201165153</v>
          </cell>
          <cell r="C26">
            <v>44559</v>
          </cell>
          <cell r="D26">
            <v>-5500</v>
          </cell>
        </row>
        <row r="27">
          <cell r="A27" t="str">
            <v>FERO103084</v>
          </cell>
          <cell r="B27">
            <v>2201165153</v>
          </cell>
          <cell r="C27">
            <v>44559</v>
          </cell>
          <cell r="D27">
            <v>-22000</v>
          </cell>
        </row>
        <row r="28">
          <cell r="A28" t="str">
            <v>FERO103271</v>
          </cell>
          <cell r="B28">
            <v>2201165153</v>
          </cell>
          <cell r="C28">
            <v>44559</v>
          </cell>
          <cell r="D28">
            <v>-106433</v>
          </cell>
        </row>
        <row r="29">
          <cell r="A29" t="str">
            <v>FERO103414</v>
          </cell>
          <cell r="B29">
            <v>2201273948</v>
          </cell>
          <cell r="C29">
            <v>44774</v>
          </cell>
          <cell r="D29">
            <v>-5500</v>
          </cell>
        </row>
        <row r="30">
          <cell r="A30" t="str">
            <v>FERO103474</v>
          </cell>
          <cell r="B30">
            <v>2201165153</v>
          </cell>
          <cell r="C30">
            <v>44559</v>
          </cell>
          <cell r="D30">
            <v>-11000</v>
          </cell>
        </row>
        <row r="31">
          <cell r="A31" t="str">
            <v>FERO103476</v>
          </cell>
          <cell r="B31">
            <v>2201273948</v>
          </cell>
          <cell r="C31">
            <v>44774</v>
          </cell>
          <cell r="D31">
            <v>-11000</v>
          </cell>
        </row>
        <row r="32">
          <cell r="A32" t="str">
            <v>FERO103669</v>
          </cell>
          <cell r="B32">
            <v>4800052995</v>
          </cell>
          <cell r="C32">
            <v>44608</v>
          </cell>
          <cell r="D32">
            <v>-16500</v>
          </cell>
        </row>
        <row r="33">
          <cell r="A33" t="str">
            <v>FERO103780</v>
          </cell>
          <cell r="B33">
            <v>4800053471</v>
          </cell>
          <cell r="C33">
            <v>44620</v>
          </cell>
          <cell r="D33">
            <v>-80832</v>
          </cell>
        </row>
        <row r="34">
          <cell r="A34" t="str">
            <v>FERO103922</v>
          </cell>
          <cell r="B34">
            <v>4800053471</v>
          </cell>
          <cell r="C34">
            <v>44620</v>
          </cell>
          <cell r="D34">
            <v>-80832</v>
          </cell>
        </row>
        <row r="35">
          <cell r="A35" t="str">
            <v>FERO103956</v>
          </cell>
          <cell r="B35">
            <v>4800053471</v>
          </cell>
          <cell r="C35">
            <v>44620</v>
          </cell>
          <cell r="D35">
            <v>-80832</v>
          </cell>
        </row>
        <row r="36">
          <cell r="A36" t="str">
            <v>FERO103978</v>
          </cell>
          <cell r="B36">
            <v>4800053471</v>
          </cell>
          <cell r="C36">
            <v>44620</v>
          </cell>
          <cell r="D36">
            <v>-80832</v>
          </cell>
        </row>
        <row r="37">
          <cell r="A37" t="str">
            <v>FERO104131</v>
          </cell>
          <cell r="B37">
            <v>2201165153</v>
          </cell>
          <cell r="C37">
            <v>44559</v>
          </cell>
          <cell r="D37">
            <v>-5500</v>
          </cell>
        </row>
        <row r="38">
          <cell r="A38" t="str">
            <v>FERO104236</v>
          </cell>
          <cell r="B38">
            <v>2201135919</v>
          </cell>
          <cell r="C38">
            <v>44522</v>
          </cell>
          <cell r="D38">
            <v>-22000</v>
          </cell>
        </row>
        <row r="39">
          <cell r="A39" t="str">
            <v>FERO104277</v>
          </cell>
          <cell r="B39">
            <v>2201165153</v>
          </cell>
          <cell r="C39">
            <v>44559</v>
          </cell>
          <cell r="D39">
            <v>-22000</v>
          </cell>
        </row>
        <row r="40">
          <cell r="A40" t="str">
            <v>FERO10438</v>
          </cell>
          <cell r="B40">
            <v>2201024304</v>
          </cell>
          <cell r="C40">
            <v>44273</v>
          </cell>
          <cell r="D40">
            <v>-10800</v>
          </cell>
        </row>
        <row r="41">
          <cell r="A41" t="str">
            <v>FERO104438</v>
          </cell>
          <cell r="B41">
            <v>2201165153</v>
          </cell>
          <cell r="C41">
            <v>44559</v>
          </cell>
          <cell r="D41">
            <v>-11000</v>
          </cell>
        </row>
        <row r="42">
          <cell r="A42" t="str">
            <v>FERO104526</v>
          </cell>
          <cell r="B42">
            <v>4800053471</v>
          </cell>
          <cell r="C42">
            <v>44620</v>
          </cell>
          <cell r="D42">
            <v>-80832</v>
          </cell>
        </row>
        <row r="43">
          <cell r="A43" t="str">
            <v>FERO10463</v>
          </cell>
          <cell r="B43">
            <v>2201024304</v>
          </cell>
          <cell r="C43">
            <v>44273</v>
          </cell>
          <cell r="D43">
            <v>-43200</v>
          </cell>
        </row>
        <row r="44">
          <cell r="A44" t="str">
            <v>FERO104745</v>
          </cell>
          <cell r="B44">
            <v>4800053471</v>
          </cell>
          <cell r="C44">
            <v>44620</v>
          </cell>
          <cell r="D44">
            <v>-80832</v>
          </cell>
        </row>
        <row r="45">
          <cell r="A45" t="str">
            <v>FERO104752</v>
          </cell>
          <cell r="B45">
            <v>4800053471</v>
          </cell>
          <cell r="C45">
            <v>44620</v>
          </cell>
          <cell r="D45">
            <v>-80832</v>
          </cell>
        </row>
        <row r="46">
          <cell r="A46" t="str">
            <v>FERO104759</v>
          </cell>
          <cell r="B46">
            <v>4800055506</v>
          </cell>
          <cell r="C46">
            <v>44728</v>
          </cell>
          <cell r="D46">
            <v>-5500</v>
          </cell>
        </row>
        <row r="47">
          <cell r="A47" t="str">
            <v>FERO1049</v>
          </cell>
          <cell r="B47">
            <v>2201024304</v>
          </cell>
          <cell r="C47">
            <v>44273</v>
          </cell>
          <cell r="D47">
            <v>-10800</v>
          </cell>
        </row>
        <row r="48">
          <cell r="A48" t="str">
            <v>FERO105046</v>
          </cell>
          <cell r="B48">
            <v>2201165153</v>
          </cell>
          <cell r="C48">
            <v>44559</v>
          </cell>
          <cell r="D48">
            <v>-11000</v>
          </cell>
        </row>
        <row r="49">
          <cell r="A49" t="str">
            <v>FERO105079</v>
          </cell>
          <cell r="B49">
            <v>2201165153</v>
          </cell>
          <cell r="C49">
            <v>44559</v>
          </cell>
          <cell r="D49">
            <v>-16500</v>
          </cell>
        </row>
        <row r="50">
          <cell r="A50" t="str">
            <v>FERO10516</v>
          </cell>
          <cell r="B50">
            <v>2201024304</v>
          </cell>
          <cell r="C50">
            <v>44273</v>
          </cell>
          <cell r="D50">
            <v>-10800</v>
          </cell>
        </row>
        <row r="51">
          <cell r="A51" t="str">
            <v>FERO105164</v>
          </cell>
          <cell r="B51">
            <v>2201273948</v>
          </cell>
          <cell r="C51">
            <v>44774</v>
          </cell>
          <cell r="D51">
            <v>-5500</v>
          </cell>
        </row>
        <row r="52">
          <cell r="A52" t="str">
            <v>FERO105184</v>
          </cell>
          <cell r="B52">
            <v>2201135919</v>
          </cell>
          <cell r="C52">
            <v>44522</v>
          </cell>
          <cell r="D52">
            <v>-22000</v>
          </cell>
        </row>
        <row r="53">
          <cell r="A53" t="str">
            <v>FERO10541</v>
          </cell>
          <cell r="B53">
            <v>2201050457</v>
          </cell>
          <cell r="C53">
            <v>44315</v>
          </cell>
          <cell r="D53">
            <v>-10800</v>
          </cell>
        </row>
        <row r="54">
          <cell r="A54" t="str">
            <v>FERO105633</v>
          </cell>
          <cell r="B54">
            <v>4800053553</v>
          </cell>
          <cell r="C54">
            <v>44620</v>
          </cell>
          <cell r="D54">
            <v>-80832</v>
          </cell>
        </row>
        <row r="55">
          <cell r="A55" t="str">
            <v>FERO105707</v>
          </cell>
          <cell r="B55">
            <v>2201135919</v>
          </cell>
          <cell r="C55">
            <v>44522</v>
          </cell>
          <cell r="D55">
            <v>-22000</v>
          </cell>
        </row>
        <row r="56">
          <cell r="A56" t="str">
            <v>FERO105968</v>
          </cell>
          <cell r="B56">
            <v>2201273948</v>
          </cell>
          <cell r="C56">
            <v>44774</v>
          </cell>
          <cell r="D56">
            <v>-11000</v>
          </cell>
        </row>
        <row r="57">
          <cell r="A57" t="str">
            <v>FERO105977</v>
          </cell>
          <cell r="B57">
            <v>2201165153</v>
          </cell>
          <cell r="C57">
            <v>44559</v>
          </cell>
          <cell r="D57">
            <v>-22000</v>
          </cell>
        </row>
        <row r="58">
          <cell r="A58" t="str">
            <v>FERO106003</v>
          </cell>
          <cell r="B58">
            <v>2201273948</v>
          </cell>
          <cell r="C58">
            <v>44774</v>
          </cell>
          <cell r="D58">
            <v>-5500</v>
          </cell>
        </row>
        <row r="59">
          <cell r="A59" t="str">
            <v>FERO106110</v>
          </cell>
          <cell r="B59">
            <v>4800053471</v>
          </cell>
          <cell r="C59">
            <v>44620</v>
          </cell>
          <cell r="D59">
            <v>-80832</v>
          </cell>
        </row>
        <row r="60">
          <cell r="A60" t="str">
            <v>FERO10612</v>
          </cell>
          <cell r="B60">
            <v>2201024304</v>
          </cell>
          <cell r="C60">
            <v>44273</v>
          </cell>
          <cell r="D60">
            <v>-10800</v>
          </cell>
        </row>
        <row r="61">
          <cell r="A61" t="str">
            <v>FERO106148</v>
          </cell>
          <cell r="B61">
            <v>4800053471</v>
          </cell>
          <cell r="C61">
            <v>44620</v>
          </cell>
          <cell r="D61">
            <v>-80832</v>
          </cell>
        </row>
        <row r="62">
          <cell r="A62" t="str">
            <v>FERO106165</v>
          </cell>
          <cell r="B62">
            <v>4800053471</v>
          </cell>
          <cell r="C62">
            <v>44620</v>
          </cell>
          <cell r="D62">
            <v>-80832</v>
          </cell>
        </row>
        <row r="63">
          <cell r="A63" t="str">
            <v>FERO106198</v>
          </cell>
          <cell r="B63">
            <v>4800053471</v>
          </cell>
          <cell r="C63">
            <v>44620</v>
          </cell>
          <cell r="D63">
            <v>-80832</v>
          </cell>
        </row>
        <row r="64">
          <cell r="A64" t="str">
            <v>FERO106398</v>
          </cell>
          <cell r="B64">
            <v>4800053471</v>
          </cell>
          <cell r="C64">
            <v>44620</v>
          </cell>
          <cell r="D64">
            <v>-80832</v>
          </cell>
        </row>
        <row r="65">
          <cell r="A65" t="str">
            <v>FERO106602</v>
          </cell>
          <cell r="B65">
            <v>2201273948</v>
          </cell>
          <cell r="C65">
            <v>44774</v>
          </cell>
          <cell r="D65">
            <v>-5500</v>
          </cell>
        </row>
        <row r="66">
          <cell r="A66" t="str">
            <v>FERO106604</v>
          </cell>
          <cell r="B66">
            <v>2201165153</v>
          </cell>
          <cell r="C66">
            <v>44559</v>
          </cell>
          <cell r="D66">
            <v>-5500</v>
          </cell>
        </row>
        <row r="67">
          <cell r="A67" t="str">
            <v>FERO106677</v>
          </cell>
          <cell r="B67">
            <v>2201273948</v>
          </cell>
          <cell r="C67">
            <v>44774</v>
          </cell>
          <cell r="D67">
            <v>-5500</v>
          </cell>
        </row>
        <row r="68">
          <cell r="A68" t="str">
            <v>FERO106709</v>
          </cell>
          <cell r="B68">
            <v>2201273948</v>
          </cell>
          <cell r="C68">
            <v>44774</v>
          </cell>
          <cell r="D68">
            <v>-11000</v>
          </cell>
        </row>
        <row r="69">
          <cell r="A69" t="str">
            <v>FERO106717</v>
          </cell>
          <cell r="B69">
            <v>2201273948</v>
          </cell>
          <cell r="C69">
            <v>44774</v>
          </cell>
          <cell r="D69">
            <v>-5500</v>
          </cell>
        </row>
        <row r="70">
          <cell r="A70" t="str">
            <v>FERO106746</v>
          </cell>
          <cell r="B70">
            <v>2201273948</v>
          </cell>
          <cell r="C70">
            <v>44774</v>
          </cell>
          <cell r="D70">
            <v>-11000</v>
          </cell>
        </row>
        <row r="71">
          <cell r="A71" t="str">
            <v>FERO106749</v>
          </cell>
          <cell r="B71">
            <v>4800055506</v>
          </cell>
          <cell r="C71">
            <v>44728</v>
          </cell>
          <cell r="D71">
            <v>-11000</v>
          </cell>
        </row>
        <row r="72">
          <cell r="A72" t="str">
            <v>FERO106794</v>
          </cell>
          <cell r="B72">
            <v>2201273948</v>
          </cell>
          <cell r="C72">
            <v>44774</v>
          </cell>
          <cell r="D72">
            <v>-5500</v>
          </cell>
        </row>
        <row r="73">
          <cell r="A73" t="str">
            <v>FERO106870</v>
          </cell>
          <cell r="B73">
            <v>2201273948</v>
          </cell>
          <cell r="C73">
            <v>44774</v>
          </cell>
          <cell r="D73">
            <v>-5500</v>
          </cell>
        </row>
        <row r="74">
          <cell r="A74" t="str">
            <v>FERO106985</v>
          </cell>
          <cell r="B74">
            <v>2201273948</v>
          </cell>
          <cell r="C74">
            <v>44774</v>
          </cell>
          <cell r="D74">
            <v>-5500</v>
          </cell>
        </row>
        <row r="75">
          <cell r="A75" t="str">
            <v>FERO107057</v>
          </cell>
          <cell r="B75">
            <v>4800053471</v>
          </cell>
          <cell r="C75">
            <v>44620</v>
          </cell>
          <cell r="D75">
            <v>-80832</v>
          </cell>
        </row>
        <row r="76">
          <cell r="A76" t="str">
            <v>FERO107081</v>
          </cell>
          <cell r="B76">
            <v>2201273948</v>
          </cell>
          <cell r="C76">
            <v>44774</v>
          </cell>
          <cell r="D76">
            <v>-5500</v>
          </cell>
        </row>
        <row r="77">
          <cell r="A77" t="str">
            <v>FERO107106</v>
          </cell>
          <cell r="B77">
            <v>2201135919</v>
          </cell>
          <cell r="C77">
            <v>44522</v>
          </cell>
          <cell r="D77">
            <v>-22000</v>
          </cell>
        </row>
        <row r="78">
          <cell r="A78" t="str">
            <v>FERO107112</v>
          </cell>
          <cell r="B78">
            <v>4800055506</v>
          </cell>
          <cell r="C78">
            <v>44728</v>
          </cell>
          <cell r="D78">
            <v>-22000</v>
          </cell>
        </row>
        <row r="79">
          <cell r="A79" t="str">
            <v>FERO107143</v>
          </cell>
          <cell r="B79">
            <v>2201273948</v>
          </cell>
          <cell r="C79">
            <v>44774</v>
          </cell>
          <cell r="D79">
            <v>-5500</v>
          </cell>
        </row>
        <row r="80">
          <cell r="A80" t="str">
            <v>FERO107152</v>
          </cell>
          <cell r="B80">
            <v>2201273948</v>
          </cell>
          <cell r="C80">
            <v>44774</v>
          </cell>
          <cell r="D80">
            <v>-5500</v>
          </cell>
        </row>
        <row r="81">
          <cell r="A81" t="str">
            <v>FERO107155</v>
          </cell>
          <cell r="B81">
            <v>2201273948</v>
          </cell>
          <cell r="C81">
            <v>44774</v>
          </cell>
          <cell r="D81">
            <v>-22000</v>
          </cell>
        </row>
        <row r="82">
          <cell r="A82" t="str">
            <v>FERO107241</v>
          </cell>
          <cell r="B82">
            <v>2201273948</v>
          </cell>
          <cell r="C82">
            <v>44774</v>
          </cell>
          <cell r="D82">
            <v>-5500</v>
          </cell>
        </row>
        <row r="83">
          <cell r="A83" t="str">
            <v>FERO107268</v>
          </cell>
          <cell r="B83">
            <v>4800055506</v>
          </cell>
          <cell r="C83">
            <v>44728</v>
          </cell>
          <cell r="D83">
            <v>-5500</v>
          </cell>
        </row>
        <row r="84">
          <cell r="A84" t="str">
            <v>FERO107279</v>
          </cell>
          <cell r="B84">
            <v>4800053471</v>
          </cell>
          <cell r="C84">
            <v>44620</v>
          </cell>
          <cell r="D84">
            <v>-80832</v>
          </cell>
        </row>
        <row r="85">
          <cell r="A85" t="str">
            <v>FERO107475</v>
          </cell>
          <cell r="B85">
            <v>4800053471</v>
          </cell>
          <cell r="C85">
            <v>44620</v>
          </cell>
          <cell r="D85">
            <v>-80832</v>
          </cell>
        </row>
        <row r="86">
          <cell r="A86" t="str">
            <v>FERO107720</v>
          </cell>
          <cell r="B86">
            <v>2201165153</v>
          </cell>
          <cell r="C86">
            <v>44559</v>
          </cell>
          <cell r="D86">
            <v>-182352</v>
          </cell>
        </row>
        <row r="87">
          <cell r="A87" t="str">
            <v>FERO108021</v>
          </cell>
          <cell r="B87">
            <v>4800053471</v>
          </cell>
          <cell r="C87">
            <v>44620</v>
          </cell>
          <cell r="D87">
            <v>-80832</v>
          </cell>
        </row>
        <row r="88">
          <cell r="A88" t="str">
            <v>FERO108027</v>
          </cell>
          <cell r="B88">
            <v>4800055506</v>
          </cell>
          <cell r="C88">
            <v>44728</v>
          </cell>
          <cell r="D88">
            <v>-5500</v>
          </cell>
        </row>
        <row r="89">
          <cell r="A89" t="str">
            <v>FERO108290</v>
          </cell>
          <cell r="B89">
            <v>2201273948</v>
          </cell>
          <cell r="C89">
            <v>44774</v>
          </cell>
          <cell r="D89">
            <v>-5500</v>
          </cell>
        </row>
        <row r="90">
          <cell r="A90" t="str">
            <v>FERO108333</v>
          </cell>
          <cell r="B90">
            <v>2201273948</v>
          </cell>
          <cell r="C90">
            <v>44774</v>
          </cell>
          <cell r="D90">
            <v>-5500</v>
          </cell>
        </row>
        <row r="91">
          <cell r="A91" t="str">
            <v>FERO108341</v>
          </cell>
          <cell r="B91">
            <v>2201273948</v>
          </cell>
          <cell r="C91">
            <v>44774</v>
          </cell>
          <cell r="D91">
            <v>-5500</v>
          </cell>
        </row>
        <row r="92">
          <cell r="A92" t="str">
            <v>FERO108345</v>
          </cell>
          <cell r="B92">
            <v>2201273948</v>
          </cell>
          <cell r="C92">
            <v>44774</v>
          </cell>
          <cell r="D92">
            <v>-5500</v>
          </cell>
        </row>
        <row r="93">
          <cell r="A93" t="str">
            <v>FERO108357</v>
          </cell>
          <cell r="B93">
            <v>2201273948</v>
          </cell>
          <cell r="C93">
            <v>44774</v>
          </cell>
          <cell r="D93">
            <v>-5500</v>
          </cell>
        </row>
        <row r="94">
          <cell r="A94" t="str">
            <v>FERO108395</v>
          </cell>
          <cell r="B94">
            <v>2201273948</v>
          </cell>
          <cell r="C94">
            <v>44774</v>
          </cell>
          <cell r="D94">
            <v>-5500</v>
          </cell>
        </row>
        <row r="95">
          <cell r="A95" t="str">
            <v>FERO108421</v>
          </cell>
          <cell r="B95">
            <v>4800055506</v>
          </cell>
          <cell r="C95">
            <v>44728</v>
          </cell>
          <cell r="D95">
            <v>-22000</v>
          </cell>
        </row>
        <row r="96">
          <cell r="A96" t="str">
            <v>FERO108472</v>
          </cell>
          <cell r="B96">
            <v>2201273948</v>
          </cell>
          <cell r="C96">
            <v>44774</v>
          </cell>
          <cell r="D96">
            <v>-5500</v>
          </cell>
        </row>
        <row r="97">
          <cell r="A97" t="str">
            <v>FERO108504</v>
          </cell>
          <cell r="B97">
            <v>4800055506</v>
          </cell>
          <cell r="C97">
            <v>44728</v>
          </cell>
          <cell r="D97">
            <v>-5500</v>
          </cell>
        </row>
        <row r="98">
          <cell r="A98" t="str">
            <v>FERO108531</v>
          </cell>
          <cell r="B98">
            <v>2201273948</v>
          </cell>
          <cell r="C98">
            <v>44774</v>
          </cell>
          <cell r="D98">
            <v>-11000</v>
          </cell>
        </row>
        <row r="99">
          <cell r="A99" t="str">
            <v>FERO108555</v>
          </cell>
          <cell r="B99">
            <v>2201273948</v>
          </cell>
          <cell r="C99">
            <v>44774</v>
          </cell>
          <cell r="D99">
            <v>-5500</v>
          </cell>
        </row>
        <row r="100">
          <cell r="A100" t="str">
            <v>FERO108562</v>
          </cell>
          <cell r="B100">
            <v>2201165153</v>
          </cell>
          <cell r="C100">
            <v>44559</v>
          </cell>
          <cell r="D100">
            <v>-5500</v>
          </cell>
        </row>
        <row r="101">
          <cell r="A101" t="str">
            <v>FERO108580</v>
          </cell>
          <cell r="B101">
            <v>2201273948</v>
          </cell>
          <cell r="C101">
            <v>44774</v>
          </cell>
          <cell r="D101">
            <v>-22000</v>
          </cell>
        </row>
        <row r="102">
          <cell r="A102" t="str">
            <v>FERO108774</v>
          </cell>
          <cell r="B102">
            <v>4800053471</v>
          </cell>
          <cell r="C102">
            <v>44620</v>
          </cell>
          <cell r="D102">
            <v>-80832</v>
          </cell>
        </row>
        <row r="103">
          <cell r="A103" t="str">
            <v>FERO108775</v>
          </cell>
          <cell r="B103">
            <v>4800053471</v>
          </cell>
          <cell r="C103">
            <v>44620</v>
          </cell>
          <cell r="D103">
            <v>-80832</v>
          </cell>
        </row>
        <row r="104">
          <cell r="A104" t="str">
            <v>FERO108785</v>
          </cell>
          <cell r="B104">
            <v>4800053471</v>
          </cell>
          <cell r="C104">
            <v>44620</v>
          </cell>
          <cell r="D104">
            <v>-80832</v>
          </cell>
        </row>
        <row r="105">
          <cell r="A105" t="str">
            <v>FERO108871</v>
          </cell>
          <cell r="B105">
            <v>2201273948</v>
          </cell>
          <cell r="C105">
            <v>44774</v>
          </cell>
          <cell r="D105">
            <v>-5500</v>
          </cell>
        </row>
        <row r="106">
          <cell r="A106" t="str">
            <v>FERO109078</v>
          </cell>
          <cell r="B106">
            <v>2201165153</v>
          </cell>
          <cell r="C106">
            <v>44559</v>
          </cell>
          <cell r="D106">
            <v>-22000</v>
          </cell>
        </row>
        <row r="107">
          <cell r="A107" t="str">
            <v>FERO109081</v>
          </cell>
          <cell r="B107">
            <v>4800053471</v>
          </cell>
          <cell r="C107">
            <v>44620</v>
          </cell>
          <cell r="D107">
            <v>-80832</v>
          </cell>
        </row>
        <row r="108">
          <cell r="A108" t="str">
            <v>FERO109116</v>
          </cell>
          <cell r="B108">
            <v>4800053471</v>
          </cell>
          <cell r="C108">
            <v>44620</v>
          </cell>
          <cell r="D108">
            <v>-80832</v>
          </cell>
        </row>
        <row r="109">
          <cell r="A109" t="str">
            <v>FERO10918</v>
          </cell>
          <cell r="B109">
            <v>2201050457</v>
          </cell>
          <cell r="C109">
            <v>44315</v>
          </cell>
          <cell r="D109">
            <v>-21600</v>
          </cell>
        </row>
        <row r="110">
          <cell r="A110" t="str">
            <v>FERO109225</v>
          </cell>
          <cell r="B110">
            <v>2201273948</v>
          </cell>
          <cell r="C110">
            <v>44774</v>
          </cell>
          <cell r="D110">
            <v>-5500</v>
          </cell>
        </row>
        <row r="111">
          <cell r="A111" t="str">
            <v>FERO109227</v>
          </cell>
          <cell r="B111">
            <v>4800053471</v>
          </cell>
          <cell r="C111">
            <v>44620</v>
          </cell>
          <cell r="D111">
            <v>-80832</v>
          </cell>
        </row>
        <row r="112">
          <cell r="A112" t="str">
            <v>FERO109242</v>
          </cell>
          <cell r="B112">
            <v>2201273948</v>
          </cell>
          <cell r="C112">
            <v>44774</v>
          </cell>
          <cell r="D112">
            <v>-5500</v>
          </cell>
        </row>
        <row r="113">
          <cell r="A113" t="str">
            <v>FERO109244</v>
          </cell>
          <cell r="B113">
            <v>4800052887</v>
          </cell>
          <cell r="C113">
            <v>44592</v>
          </cell>
          <cell r="D113">
            <v>-80832</v>
          </cell>
        </row>
        <row r="114">
          <cell r="A114" t="str">
            <v>FERO109253</v>
          </cell>
          <cell r="B114">
            <v>2201273948</v>
          </cell>
          <cell r="C114">
            <v>44774</v>
          </cell>
          <cell r="D114">
            <v>-5500</v>
          </cell>
        </row>
        <row r="115">
          <cell r="A115" t="str">
            <v>FERO10927</v>
          </cell>
          <cell r="B115">
            <v>2201024304</v>
          </cell>
          <cell r="C115">
            <v>44273</v>
          </cell>
          <cell r="D115">
            <v>-37400</v>
          </cell>
        </row>
        <row r="116">
          <cell r="A116" t="str">
            <v>FERO109299</v>
          </cell>
          <cell r="B116">
            <v>2201273948</v>
          </cell>
          <cell r="C116">
            <v>44774</v>
          </cell>
          <cell r="D116">
            <v>-5500</v>
          </cell>
        </row>
        <row r="117">
          <cell r="A117" t="str">
            <v>FERO109327</v>
          </cell>
          <cell r="B117">
            <v>2201273948</v>
          </cell>
          <cell r="C117">
            <v>44774</v>
          </cell>
          <cell r="D117">
            <v>-5500</v>
          </cell>
        </row>
        <row r="118">
          <cell r="A118" t="str">
            <v>FERO109333</v>
          </cell>
          <cell r="B118">
            <v>4800055506</v>
          </cell>
          <cell r="C118">
            <v>44728</v>
          </cell>
          <cell r="D118">
            <v>-5500</v>
          </cell>
        </row>
        <row r="119">
          <cell r="A119" t="str">
            <v>FERO109340</v>
          </cell>
          <cell r="B119">
            <v>4800053471</v>
          </cell>
          <cell r="C119">
            <v>44620</v>
          </cell>
          <cell r="D119">
            <v>-80832</v>
          </cell>
        </row>
        <row r="120">
          <cell r="A120" t="str">
            <v>FERO109433</v>
          </cell>
          <cell r="B120">
            <v>2201165153</v>
          </cell>
          <cell r="C120">
            <v>44559</v>
          </cell>
          <cell r="D120">
            <v>-11000</v>
          </cell>
        </row>
        <row r="121">
          <cell r="A121" t="str">
            <v>FERO109444</v>
          </cell>
          <cell r="B121">
            <v>2201273948</v>
          </cell>
          <cell r="C121">
            <v>44774</v>
          </cell>
          <cell r="D121">
            <v>-5500</v>
          </cell>
        </row>
        <row r="122">
          <cell r="A122" t="str">
            <v>FERO10960</v>
          </cell>
          <cell r="B122">
            <v>2201050457</v>
          </cell>
          <cell r="C122">
            <v>44315</v>
          </cell>
          <cell r="D122">
            <v>-10800</v>
          </cell>
        </row>
        <row r="123">
          <cell r="A123" t="str">
            <v>FERO109760</v>
          </cell>
          <cell r="B123">
            <v>4800053471</v>
          </cell>
          <cell r="C123">
            <v>44620</v>
          </cell>
          <cell r="D123">
            <v>-80832</v>
          </cell>
        </row>
        <row r="124">
          <cell r="A124" t="str">
            <v>FERO109859</v>
          </cell>
          <cell r="B124">
            <v>2201273948</v>
          </cell>
          <cell r="C124">
            <v>44774</v>
          </cell>
          <cell r="D124">
            <v>-22000</v>
          </cell>
        </row>
        <row r="125">
          <cell r="A125" t="str">
            <v>FERO109867</v>
          </cell>
          <cell r="B125">
            <v>2201273948</v>
          </cell>
          <cell r="C125">
            <v>44774</v>
          </cell>
          <cell r="D125">
            <v>-11000</v>
          </cell>
        </row>
        <row r="126">
          <cell r="A126" t="str">
            <v>FERO109898</v>
          </cell>
          <cell r="B126">
            <v>4800053471</v>
          </cell>
          <cell r="C126">
            <v>44620</v>
          </cell>
          <cell r="D126">
            <v>-80832</v>
          </cell>
        </row>
        <row r="127">
          <cell r="A127" t="str">
            <v>FERO10995</v>
          </cell>
          <cell r="B127">
            <v>2201050457</v>
          </cell>
          <cell r="C127">
            <v>44315</v>
          </cell>
          <cell r="D127">
            <v>-10800</v>
          </cell>
        </row>
        <row r="128">
          <cell r="A128" t="str">
            <v>FERO109966</v>
          </cell>
          <cell r="B128">
            <v>2201273948</v>
          </cell>
          <cell r="C128">
            <v>44774</v>
          </cell>
          <cell r="D128">
            <v>-22000</v>
          </cell>
        </row>
        <row r="129">
          <cell r="A129" t="str">
            <v>FERO109972</v>
          </cell>
          <cell r="B129">
            <v>2201273948</v>
          </cell>
          <cell r="C129">
            <v>44774</v>
          </cell>
          <cell r="D129">
            <v>-5500</v>
          </cell>
        </row>
        <row r="130">
          <cell r="A130" t="str">
            <v>FERO109979</v>
          </cell>
          <cell r="B130">
            <v>2201273948</v>
          </cell>
          <cell r="C130">
            <v>44774</v>
          </cell>
          <cell r="D130">
            <v>-5500</v>
          </cell>
        </row>
        <row r="131">
          <cell r="A131" t="str">
            <v>FERO110105</v>
          </cell>
          <cell r="B131">
            <v>4800052887</v>
          </cell>
          <cell r="C131">
            <v>44592</v>
          </cell>
          <cell r="D131">
            <v>-80832</v>
          </cell>
        </row>
        <row r="132">
          <cell r="A132" t="str">
            <v>FERO11018</v>
          </cell>
          <cell r="B132">
            <v>2201050457</v>
          </cell>
          <cell r="C132">
            <v>44315</v>
          </cell>
          <cell r="D132">
            <v>-10800</v>
          </cell>
        </row>
        <row r="133">
          <cell r="A133" t="str">
            <v>FERO110285</v>
          </cell>
          <cell r="B133">
            <v>2201273948</v>
          </cell>
          <cell r="C133">
            <v>44774</v>
          </cell>
          <cell r="D133">
            <v>-5500</v>
          </cell>
        </row>
        <row r="134">
          <cell r="A134" t="str">
            <v>FERO110410</v>
          </cell>
          <cell r="B134">
            <v>4800055506</v>
          </cell>
          <cell r="C134">
            <v>44728</v>
          </cell>
          <cell r="D134">
            <v>-5500</v>
          </cell>
        </row>
        <row r="135">
          <cell r="A135" t="str">
            <v>FERO110470</v>
          </cell>
          <cell r="B135">
            <v>4800055506</v>
          </cell>
          <cell r="C135">
            <v>44728</v>
          </cell>
          <cell r="D135">
            <v>-22000</v>
          </cell>
        </row>
        <row r="136">
          <cell r="A136" t="str">
            <v>FERO110512</v>
          </cell>
          <cell r="B136">
            <v>2201273948</v>
          </cell>
          <cell r="C136">
            <v>44774</v>
          </cell>
          <cell r="D136">
            <v>-11000</v>
          </cell>
        </row>
        <row r="137">
          <cell r="A137" t="str">
            <v>FERO110552</v>
          </cell>
          <cell r="B137">
            <v>4800055506</v>
          </cell>
          <cell r="C137">
            <v>44728</v>
          </cell>
          <cell r="D137">
            <v>-5500</v>
          </cell>
        </row>
        <row r="138">
          <cell r="A138" t="str">
            <v>FERO110601</v>
          </cell>
          <cell r="B138">
            <v>4800055506</v>
          </cell>
          <cell r="C138">
            <v>44728</v>
          </cell>
          <cell r="D138">
            <v>-5500</v>
          </cell>
        </row>
        <row r="139">
          <cell r="A139" t="str">
            <v>FERO110612</v>
          </cell>
          <cell r="B139">
            <v>2201273948</v>
          </cell>
          <cell r="C139">
            <v>44774</v>
          </cell>
          <cell r="D139">
            <v>-16500</v>
          </cell>
        </row>
        <row r="140">
          <cell r="A140" t="str">
            <v>FERO110671</v>
          </cell>
          <cell r="B140">
            <v>2201165153</v>
          </cell>
          <cell r="C140">
            <v>44559</v>
          </cell>
          <cell r="D140">
            <v>-375279</v>
          </cell>
        </row>
        <row r="141">
          <cell r="A141" t="str">
            <v>FERO110814</v>
          </cell>
          <cell r="B141">
            <v>2201273948</v>
          </cell>
          <cell r="C141">
            <v>44774</v>
          </cell>
          <cell r="D141">
            <v>-5500</v>
          </cell>
        </row>
        <row r="142">
          <cell r="A142" t="str">
            <v>FERO110891</v>
          </cell>
          <cell r="B142">
            <v>2201273948</v>
          </cell>
          <cell r="C142">
            <v>44774</v>
          </cell>
          <cell r="D142">
            <v>-5500</v>
          </cell>
        </row>
        <row r="143">
          <cell r="A143" t="str">
            <v>FERO110977</v>
          </cell>
          <cell r="B143">
            <v>4800055506</v>
          </cell>
          <cell r="C143">
            <v>44728</v>
          </cell>
          <cell r="D143">
            <v>-22000</v>
          </cell>
        </row>
        <row r="144">
          <cell r="A144" t="str">
            <v>FERO111041</v>
          </cell>
          <cell r="B144">
            <v>2201273948</v>
          </cell>
          <cell r="C144">
            <v>44774</v>
          </cell>
          <cell r="D144">
            <v>-11000</v>
          </cell>
        </row>
        <row r="145">
          <cell r="A145" t="str">
            <v>FERO111085</v>
          </cell>
          <cell r="B145">
            <v>2201273948</v>
          </cell>
          <cell r="C145">
            <v>44774</v>
          </cell>
          <cell r="D145">
            <v>-5500</v>
          </cell>
        </row>
        <row r="146">
          <cell r="A146" t="str">
            <v>FERO111115</v>
          </cell>
          <cell r="B146">
            <v>4800053471</v>
          </cell>
          <cell r="C146">
            <v>44620</v>
          </cell>
          <cell r="D146">
            <v>-80832</v>
          </cell>
        </row>
        <row r="147">
          <cell r="A147" t="str">
            <v>FERO111129</v>
          </cell>
          <cell r="B147">
            <v>4800053471</v>
          </cell>
          <cell r="C147">
            <v>44620</v>
          </cell>
          <cell r="D147">
            <v>-80832</v>
          </cell>
        </row>
        <row r="148">
          <cell r="A148" t="str">
            <v>FERO111176</v>
          </cell>
          <cell r="B148">
            <v>2201273948</v>
          </cell>
          <cell r="C148">
            <v>44774</v>
          </cell>
          <cell r="D148">
            <v>-5500</v>
          </cell>
        </row>
        <row r="149">
          <cell r="A149" t="str">
            <v>FERO111177</v>
          </cell>
          <cell r="B149">
            <v>2201273948</v>
          </cell>
          <cell r="C149">
            <v>44774</v>
          </cell>
          <cell r="D149">
            <v>-5500</v>
          </cell>
        </row>
        <row r="150">
          <cell r="A150" t="str">
            <v>FERO111180</v>
          </cell>
          <cell r="B150">
            <v>2201273948</v>
          </cell>
          <cell r="C150">
            <v>44774</v>
          </cell>
          <cell r="D150">
            <v>-5500</v>
          </cell>
        </row>
        <row r="151">
          <cell r="A151" t="str">
            <v>FERO111181</v>
          </cell>
          <cell r="B151">
            <v>2201273948</v>
          </cell>
          <cell r="C151">
            <v>44774</v>
          </cell>
          <cell r="D151">
            <v>-5500</v>
          </cell>
        </row>
        <row r="152">
          <cell r="A152" t="str">
            <v>FERO111325</v>
          </cell>
          <cell r="B152">
            <v>4800055506</v>
          </cell>
          <cell r="C152">
            <v>44728</v>
          </cell>
          <cell r="D152">
            <v>-5500</v>
          </cell>
        </row>
        <row r="153">
          <cell r="A153" t="str">
            <v>FERO111455</v>
          </cell>
          <cell r="B153">
            <v>2201273948</v>
          </cell>
          <cell r="C153">
            <v>44774</v>
          </cell>
          <cell r="D153">
            <v>-11000</v>
          </cell>
        </row>
        <row r="154">
          <cell r="A154" t="str">
            <v>FERO111464</v>
          </cell>
          <cell r="B154">
            <v>2201273948</v>
          </cell>
          <cell r="C154">
            <v>44774</v>
          </cell>
          <cell r="D154">
            <v>-5500</v>
          </cell>
        </row>
        <row r="155">
          <cell r="A155" t="str">
            <v>FERO111489</v>
          </cell>
          <cell r="B155">
            <v>2201273948</v>
          </cell>
          <cell r="C155">
            <v>44774</v>
          </cell>
          <cell r="D155">
            <v>-5500</v>
          </cell>
        </row>
        <row r="156">
          <cell r="A156" t="str">
            <v>FERO111492</v>
          </cell>
          <cell r="B156">
            <v>2201273948</v>
          </cell>
          <cell r="C156">
            <v>44774</v>
          </cell>
          <cell r="D156">
            <v>-5500</v>
          </cell>
        </row>
        <row r="157">
          <cell r="A157" t="str">
            <v>FERO111651</v>
          </cell>
          <cell r="B157">
            <v>4800053471</v>
          </cell>
          <cell r="C157">
            <v>44620</v>
          </cell>
          <cell r="D157">
            <v>-80832</v>
          </cell>
        </row>
        <row r="158">
          <cell r="A158" t="str">
            <v>FERO111666</v>
          </cell>
          <cell r="B158">
            <v>4800053471</v>
          </cell>
          <cell r="C158">
            <v>44620</v>
          </cell>
          <cell r="D158">
            <v>-80832</v>
          </cell>
        </row>
        <row r="159">
          <cell r="A159" t="str">
            <v>FERO111732</v>
          </cell>
          <cell r="B159">
            <v>2201273948</v>
          </cell>
          <cell r="C159">
            <v>44774</v>
          </cell>
          <cell r="D159">
            <v>-5500</v>
          </cell>
        </row>
        <row r="160">
          <cell r="A160" t="str">
            <v>FERO111844</v>
          </cell>
          <cell r="B160">
            <v>4800057745</v>
          </cell>
          <cell r="C160">
            <v>44865</v>
          </cell>
          <cell r="D160">
            <v>-80832</v>
          </cell>
        </row>
        <row r="161">
          <cell r="A161" t="str">
            <v>FERO111857</v>
          </cell>
          <cell r="B161">
            <v>4800053471</v>
          </cell>
          <cell r="C161">
            <v>44620</v>
          </cell>
          <cell r="D161">
            <v>-80832</v>
          </cell>
        </row>
        <row r="162">
          <cell r="A162" t="str">
            <v>FERO111873</v>
          </cell>
          <cell r="B162">
            <v>2201273948</v>
          </cell>
          <cell r="C162">
            <v>44774</v>
          </cell>
          <cell r="D162">
            <v>-16500</v>
          </cell>
        </row>
        <row r="163">
          <cell r="A163" t="str">
            <v>FERO111916</v>
          </cell>
          <cell r="B163">
            <v>2201273948</v>
          </cell>
          <cell r="C163">
            <v>44774</v>
          </cell>
          <cell r="D163">
            <v>-5500</v>
          </cell>
        </row>
        <row r="164">
          <cell r="A164" t="str">
            <v>FERO111945</v>
          </cell>
          <cell r="B164">
            <v>2201273948</v>
          </cell>
          <cell r="C164">
            <v>44774</v>
          </cell>
          <cell r="D164">
            <v>-5500</v>
          </cell>
        </row>
        <row r="165">
          <cell r="A165" t="str">
            <v>FERO112008</v>
          </cell>
          <cell r="B165">
            <v>2201273948</v>
          </cell>
          <cell r="C165">
            <v>44774</v>
          </cell>
          <cell r="D165">
            <v>-5500</v>
          </cell>
        </row>
        <row r="166">
          <cell r="A166" t="str">
            <v>FERO112017</v>
          </cell>
          <cell r="B166">
            <v>4800053471</v>
          </cell>
          <cell r="C166">
            <v>44620</v>
          </cell>
          <cell r="D166">
            <v>-80832</v>
          </cell>
        </row>
        <row r="167">
          <cell r="A167" t="str">
            <v>FERO112089</v>
          </cell>
          <cell r="B167">
            <v>2201273948</v>
          </cell>
          <cell r="C167">
            <v>44774</v>
          </cell>
          <cell r="D167">
            <v>-5500</v>
          </cell>
        </row>
        <row r="168">
          <cell r="A168" t="str">
            <v>FERO112102</v>
          </cell>
          <cell r="B168">
            <v>4800053471</v>
          </cell>
          <cell r="C168">
            <v>44620</v>
          </cell>
          <cell r="D168">
            <v>-80832</v>
          </cell>
        </row>
        <row r="169">
          <cell r="A169" t="str">
            <v>FERO112110</v>
          </cell>
          <cell r="B169">
            <v>4800053471</v>
          </cell>
          <cell r="C169">
            <v>44620</v>
          </cell>
          <cell r="D169">
            <v>-80832</v>
          </cell>
        </row>
        <row r="170">
          <cell r="A170" t="str">
            <v>FERO112116</v>
          </cell>
          <cell r="B170">
            <v>2201165153</v>
          </cell>
          <cell r="C170">
            <v>44559</v>
          </cell>
          <cell r="D170">
            <v>-27500</v>
          </cell>
        </row>
        <row r="171">
          <cell r="A171" t="str">
            <v>FERO11212</v>
          </cell>
          <cell r="B171">
            <v>2201050457</v>
          </cell>
          <cell r="C171">
            <v>44315</v>
          </cell>
          <cell r="D171">
            <v>-10800</v>
          </cell>
        </row>
        <row r="172">
          <cell r="A172" t="str">
            <v>FERO112136</v>
          </cell>
          <cell r="B172">
            <v>2201273948</v>
          </cell>
          <cell r="C172">
            <v>44774</v>
          </cell>
          <cell r="D172">
            <v>-27500</v>
          </cell>
        </row>
        <row r="173">
          <cell r="A173" t="str">
            <v>FERO112142</v>
          </cell>
          <cell r="B173">
            <v>4800053471</v>
          </cell>
          <cell r="C173">
            <v>44620</v>
          </cell>
          <cell r="D173">
            <v>-80832</v>
          </cell>
        </row>
        <row r="174">
          <cell r="A174" t="str">
            <v>FERO112165</v>
          </cell>
          <cell r="B174">
            <v>4800053471</v>
          </cell>
          <cell r="C174">
            <v>44620</v>
          </cell>
          <cell r="D174">
            <v>-80832</v>
          </cell>
        </row>
        <row r="175">
          <cell r="A175" t="str">
            <v>FERO112245</v>
          </cell>
          <cell r="B175">
            <v>2201273948</v>
          </cell>
          <cell r="C175">
            <v>44774</v>
          </cell>
          <cell r="D175">
            <v>-5500</v>
          </cell>
        </row>
        <row r="176">
          <cell r="A176" t="str">
            <v>FERO112257</v>
          </cell>
          <cell r="B176">
            <v>2201341376</v>
          </cell>
          <cell r="C176">
            <v>44943</v>
          </cell>
          <cell r="D176">
            <v>-5500</v>
          </cell>
        </row>
        <row r="177">
          <cell r="A177" t="str">
            <v>FERO112277</v>
          </cell>
          <cell r="B177">
            <v>2201273948</v>
          </cell>
          <cell r="C177">
            <v>44774</v>
          </cell>
          <cell r="D177">
            <v>-5500</v>
          </cell>
        </row>
        <row r="178">
          <cell r="A178" t="str">
            <v>FERO112285</v>
          </cell>
          <cell r="B178">
            <v>2201273948</v>
          </cell>
          <cell r="C178">
            <v>44774</v>
          </cell>
          <cell r="D178">
            <v>-5500</v>
          </cell>
        </row>
        <row r="179">
          <cell r="A179" t="str">
            <v>FERO112288</v>
          </cell>
          <cell r="B179">
            <v>2201273948</v>
          </cell>
          <cell r="C179">
            <v>44774</v>
          </cell>
          <cell r="D179">
            <v>-5500</v>
          </cell>
        </row>
        <row r="180">
          <cell r="A180" t="str">
            <v>FERO112293</v>
          </cell>
          <cell r="B180">
            <v>2201273948</v>
          </cell>
          <cell r="C180">
            <v>44774</v>
          </cell>
          <cell r="D180">
            <v>-27500</v>
          </cell>
        </row>
        <row r="181">
          <cell r="A181" t="str">
            <v>FERO112342</v>
          </cell>
          <cell r="B181">
            <v>4800053471</v>
          </cell>
          <cell r="C181">
            <v>44620</v>
          </cell>
          <cell r="D181">
            <v>-80832</v>
          </cell>
        </row>
        <row r="182">
          <cell r="A182" t="str">
            <v>FERO112351</v>
          </cell>
          <cell r="B182">
            <v>4800053471</v>
          </cell>
          <cell r="C182">
            <v>44620</v>
          </cell>
          <cell r="D182">
            <v>-80832</v>
          </cell>
        </row>
        <row r="183">
          <cell r="A183" t="str">
            <v>FERO112441</v>
          </cell>
          <cell r="B183">
            <v>4800053471</v>
          </cell>
          <cell r="C183">
            <v>44620</v>
          </cell>
          <cell r="D183">
            <v>-80832</v>
          </cell>
        </row>
        <row r="184">
          <cell r="A184" t="str">
            <v>FERO112496</v>
          </cell>
          <cell r="B184">
            <v>2201273948</v>
          </cell>
          <cell r="C184">
            <v>44774</v>
          </cell>
          <cell r="D184">
            <v>-5500</v>
          </cell>
        </row>
        <row r="185">
          <cell r="A185" t="str">
            <v>FERO112502</v>
          </cell>
          <cell r="B185">
            <v>4800055506</v>
          </cell>
          <cell r="C185">
            <v>44728</v>
          </cell>
          <cell r="D185">
            <v>-22000</v>
          </cell>
        </row>
        <row r="186">
          <cell r="A186" t="str">
            <v>FERO112506</v>
          </cell>
          <cell r="B186">
            <v>2201341376</v>
          </cell>
          <cell r="C186">
            <v>44943</v>
          </cell>
          <cell r="D186">
            <v>-22000</v>
          </cell>
        </row>
        <row r="187">
          <cell r="A187" t="str">
            <v>FERO112523</v>
          </cell>
          <cell r="B187">
            <v>2201273948</v>
          </cell>
          <cell r="C187">
            <v>44774</v>
          </cell>
          <cell r="D187">
            <v>-27500</v>
          </cell>
        </row>
        <row r="188">
          <cell r="A188" t="str">
            <v>FERO112564</v>
          </cell>
          <cell r="B188">
            <v>4800053471</v>
          </cell>
          <cell r="C188">
            <v>44620</v>
          </cell>
          <cell r="D188">
            <v>-80832</v>
          </cell>
        </row>
        <row r="189">
          <cell r="A189" t="str">
            <v>FERO112644</v>
          </cell>
          <cell r="B189">
            <v>2201273948</v>
          </cell>
          <cell r="C189">
            <v>44774</v>
          </cell>
          <cell r="D189">
            <v>-5500</v>
          </cell>
        </row>
        <row r="190">
          <cell r="A190" t="str">
            <v>FERO112647</v>
          </cell>
          <cell r="B190">
            <v>2201273948</v>
          </cell>
          <cell r="C190">
            <v>44774</v>
          </cell>
          <cell r="D190">
            <v>-5500</v>
          </cell>
        </row>
        <row r="191">
          <cell r="A191" t="str">
            <v>FERO112669</v>
          </cell>
          <cell r="B191">
            <v>2201273948</v>
          </cell>
          <cell r="C191">
            <v>44774</v>
          </cell>
          <cell r="D191">
            <v>-5500</v>
          </cell>
        </row>
        <row r="192">
          <cell r="A192" t="str">
            <v>FERO112670</v>
          </cell>
          <cell r="B192">
            <v>2201273948</v>
          </cell>
          <cell r="C192">
            <v>44774</v>
          </cell>
          <cell r="D192">
            <v>-5500</v>
          </cell>
        </row>
        <row r="193">
          <cell r="A193" t="str">
            <v>FERO112704</v>
          </cell>
          <cell r="B193">
            <v>2201273948</v>
          </cell>
          <cell r="C193">
            <v>44774</v>
          </cell>
          <cell r="D193">
            <v>-5500</v>
          </cell>
        </row>
        <row r="194">
          <cell r="A194" t="str">
            <v>FERO112705</v>
          </cell>
          <cell r="B194">
            <v>2201273948</v>
          </cell>
          <cell r="C194">
            <v>44774</v>
          </cell>
          <cell r="D194">
            <v>-5500</v>
          </cell>
        </row>
        <row r="195">
          <cell r="A195" t="str">
            <v>FERO112771</v>
          </cell>
          <cell r="B195">
            <v>2201273948</v>
          </cell>
          <cell r="C195">
            <v>44774</v>
          </cell>
          <cell r="D195">
            <v>-27500</v>
          </cell>
        </row>
        <row r="196">
          <cell r="A196" t="str">
            <v>FERO112794</v>
          </cell>
          <cell r="B196">
            <v>2201273948</v>
          </cell>
          <cell r="C196">
            <v>44774</v>
          </cell>
          <cell r="D196">
            <v>-5500</v>
          </cell>
        </row>
        <row r="197">
          <cell r="A197" t="str">
            <v>FERO112799</v>
          </cell>
          <cell r="B197">
            <v>2201273948</v>
          </cell>
          <cell r="C197">
            <v>44774</v>
          </cell>
          <cell r="D197">
            <v>-5500</v>
          </cell>
        </row>
        <row r="198">
          <cell r="A198" t="str">
            <v>FERO112814</v>
          </cell>
          <cell r="B198">
            <v>2201273948</v>
          </cell>
          <cell r="C198">
            <v>44774</v>
          </cell>
          <cell r="D198">
            <v>-5500</v>
          </cell>
        </row>
        <row r="199">
          <cell r="A199" t="str">
            <v>FERO112827</v>
          </cell>
          <cell r="B199">
            <v>4800055506</v>
          </cell>
          <cell r="C199">
            <v>44728</v>
          </cell>
          <cell r="D199">
            <v>-5500</v>
          </cell>
        </row>
        <row r="200">
          <cell r="A200" t="str">
            <v>FERO112840</v>
          </cell>
          <cell r="B200">
            <v>2201273948</v>
          </cell>
          <cell r="C200">
            <v>44774</v>
          </cell>
          <cell r="D200">
            <v>-11000</v>
          </cell>
        </row>
        <row r="201">
          <cell r="A201" t="str">
            <v>FERO112862</v>
          </cell>
          <cell r="B201">
            <v>4800055506</v>
          </cell>
          <cell r="C201">
            <v>44728</v>
          </cell>
          <cell r="D201">
            <v>-16500</v>
          </cell>
        </row>
        <row r="202">
          <cell r="A202" t="str">
            <v>FERO113338</v>
          </cell>
          <cell r="B202">
            <v>4800055506</v>
          </cell>
          <cell r="C202">
            <v>44728</v>
          </cell>
          <cell r="D202">
            <v>-16500</v>
          </cell>
        </row>
        <row r="203">
          <cell r="A203" t="str">
            <v>FERO113429</v>
          </cell>
          <cell r="B203">
            <v>4800055506</v>
          </cell>
          <cell r="C203">
            <v>44728</v>
          </cell>
          <cell r="D203">
            <v>-5500</v>
          </cell>
        </row>
        <row r="204">
          <cell r="A204" t="str">
            <v>FERO11344</v>
          </cell>
          <cell r="B204">
            <v>2201050457</v>
          </cell>
          <cell r="C204">
            <v>44315</v>
          </cell>
          <cell r="D204">
            <v>-43200</v>
          </cell>
        </row>
        <row r="205">
          <cell r="A205" t="str">
            <v>FERO113465</v>
          </cell>
          <cell r="B205">
            <v>2201273948</v>
          </cell>
          <cell r="C205">
            <v>44774</v>
          </cell>
          <cell r="D205">
            <v>-5500</v>
          </cell>
        </row>
        <row r="206">
          <cell r="A206" t="str">
            <v>FERO113605</v>
          </cell>
          <cell r="B206">
            <v>2201273948</v>
          </cell>
          <cell r="C206">
            <v>44774</v>
          </cell>
          <cell r="D206">
            <v>-5500</v>
          </cell>
        </row>
        <row r="207">
          <cell r="A207" t="str">
            <v>FERO113612</v>
          </cell>
          <cell r="B207">
            <v>4800055506</v>
          </cell>
          <cell r="C207">
            <v>44728</v>
          </cell>
          <cell r="D207">
            <v>-5500</v>
          </cell>
        </row>
        <row r="208">
          <cell r="A208" t="str">
            <v>FERO113623</v>
          </cell>
          <cell r="B208">
            <v>4800055506</v>
          </cell>
          <cell r="C208">
            <v>44728</v>
          </cell>
          <cell r="D208">
            <v>-5500</v>
          </cell>
        </row>
        <row r="209">
          <cell r="A209" t="str">
            <v>FERO113625</v>
          </cell>
          <cell r="B209">
            <v>4800055506</v>
          </cell>
          <cell r="C209">
            <v>44728</v>
          </cell>
          <cell r="D209">
            <v>-5500</v>
          </cell>
        </row>
        <row r="210">
          <cell r="A210" t="str">
            <v>FERO113648</v>
          </cell>
          <cell r="B210">
            <v>2201273948</v>
          </cell>
          <cell r="C210">
            <v>44774</v>
          </cell>
          <cell r="D210">
            <v>-5500</v>
          </cell>
        </row>
        <row r="211">
          <cell r="A211" t="str">
            <v>FERO113690</v>
          </cell>
          <cell r="B211">
            <v>4800053507</v>
          </cell>
          <cell r="C211">
            <v>44620</v>
          </cell>
          <cell r="D211">
            <v>-80832</v>
          </cell>
        </row>
        <row r="212">
          <cell r="A212" t="str">
            <v>FERO113707</v>
          </cell>
          <cell r="B212">
            <v>4800053507</v>
          </cell>
          <cell r="C212">
            <v>44620</v>
          </cell>
          <cell r="D212">
            <v>-80832</v>
          </cell>
        </row>
        <row r="213">
          <cell r="A213" t="str">
            <v>FERO11371</v>
          </cell>
          <cell r="B213">
            <v>2201050457</v>
          </cell>
          <cell r="C213">
            <v>44315</v>
          </cell>
          <cell r="D213">
            <v>-10800</v>
          </cell>
        </row>
        <row r="214">
          <cell r="A214" t="str">
            <v>FERO113751</v>
          </cell>
          <cell r="B214">
            <v>2201215341</v>
          </cell>
          <cell r="C214">
            <v>44677</v>
          </cell>
          <cell r="D214">
            <v>-59700</v>
          </cell>
        </row>
        <row r="215">
          <cell r="A215" t="str">
            <v>FERO113752</v>
          </cell>
          <cell r="B215">
            <v>4800053471</v>
          </cell>
          <cell r="C215">
            <v>44620</v>
          </cell>
          <cell r="D215">
            <v>-80832</v>
          </cell>
        </row>
        <row r="216">
          <cell r="A216" t="str">
            <v>FERO11376</v>
          </cell>
          <cell r="B216">
            <v>2201050457</v>
          </cell>
          <cell r="C216">
            <v>44315</v>
          </cell>
          <cell r="D216">
            <v>-10800</v>
          </cell>
        </row>
        <row r="217">
          <cell r="A217" t="str">
            <v>FERO114502</v>
          </cell>
          <cell r="B217">
            <v>2201165153</v>
          </cell>
          <cell r="C217">
            <v>44559</v>
          </cell>
          <cell r="D217">
            <v>-11000</v>
          </cell>
        </row>
        <row r="218">
          <cell r="A218" t="str">
            <v>FERO114529</v>
          </cell>
          <cell r="B218">
            <v>2201273948</v>
          </cell>
          <cell r="C218">
            <v>44774</v>
          </cell>
          <cell r="D218">
            <v>-5500</v>
          </cell>
        </row>
        <row r="219">
          <cell r="A219" t="str">
            <v>FERO114761</v>
          </cell>
          <cell r="B219">
            <v>4800065184</v>
          </cell>
          <cell r="C219">
            <v>45552</v>
          </cell>
          <cell r="D219">
            <v>-5500</v>
          </cell>
        </row>
        <row r="220">
          <cell r="A220" t="str">
            <v>FERO114867</v>
          </cell>
          <cell r="B220">
            <v>4800053471</v>
          </cell>
          <cell r="C220">
            <v>44620</v>
          </cell>
          <cell r="D220">
            <v>-80832</v>
          </cell>
        </row>
        <row r="221">
          <cell r="A221" t="str">
            <v>FERO114870</v>
          </cell>
          <cell r="B221">
            <v>2201165153</v>
          </cell>
          <cell r="C221">
            <v>44559</v>
          </cell>
          <cell r="D221">
            <v>-22000</v>
          </cell>
        </row>
        <row r="222">
          <cell r="A222" t="str">
            <v>FERO114875</v>
          </cell>
          <cell r="B222">
            <v>4800053471</v>
          </cell>
          <cell r="C222">
            <v>44620</v>
          </cell>
          <cell r="D222">
            <v>-80832</v>
          </cell>
        </row>
        <row r="223">
          <cell r="A223" t="str">
            <v>FERO114968</v>
          </cell>
          <cell r="B223">
            <v>4800055506</v>
          </cell>
          <cell r="C223">
            <v>44728</v>
          </cell>
          <cell r="D223">
            <v>-5500</v>
          </cell>
        </row>
        <row r="224">
          <cell r="A224" t="str">
            <v>FERO115059</v>
          </cell>
          <cell r="B224">
            <v>2201273948</v>
          </cell>
          <cell r="C224">
            <v>44774</v>
          </cell>
          <cell r="D224">
            <v>-5500</v>
          </cell>
        </row>
        <row r="225">
          <cell r="A225" t="str">
            <v>FERO115062</v>
          </cell>
          <cell r="B225">
            <v>2201273948</v>
          </cell>
          <cell r="C225">
            <v>44774</v>
          </cell>
          <cell r="D225">
            <v>-5500</v>
          </cell>
        </row>
        <row r="226">
          <cell r="A226" t="str">
            <v>FERO115073</v>
          </cell>
          <cell r="B226">
            <v>2201273948</v>
          </cell>
          <cell r="C226">
            <v>44774</v>
          </cell>
          <cell r="D226">
            <v>-5500</v>
          </cell>
        </row>
        <row r="227">
          <cell r="A227" t="str">
            <v>FERO115150</v>
          </cell>
          <cell r="B227">
            <v>2201273948</v>
          </cell>
          <cell r="C227">
            <v>44774</v>
          </cell>
          <cell r="D227">
            <v>-5500</v>
          </cell>
        </row>
        <row r="228">
          <cell r="A228" t="str">
            <v>FERO115204</v>
          </cell>
          <cell r="B228">
            <v>4800053471</v>
          </cell>
          <cell r="C228">
            <v>44620</v>
          </cell>
          <cell r="D228">
            <v>-80832</v>
          </cell>
        </row>
        <row r="229">
          <cell r="A229" t="str">
            <v>FERO11521</v>
          </cell>
          <cell r="B229">
            <v>2201050457</v>
          </cell>
          <cell r="C229">
            <v>44315</v>
          </cell>
          <cell r="D229">
            <v>-10800</v>
          </cell>
        </row>
        <row r="230">
          <cell r="A230" t="str">
            <v>FERO11525</v>
          </cell>
          <cell r="B230">
            <v>2201050457</v>
          </cell>
          <cell r="C230">
            <v>44315</v>
          </cell>
          <cell r="D230">
            <v>-10800</v>
          </cell>
        </row>
        <row r="231">
          <cell r="A231" t="str">
            <v>FERO115260</v>
          </cell>
          <cell r="B231">
            <v>2201273948</v>
          </cell>
          <cell r="C231">
            <v>44774</v>
          </cell>
          <cell r="D231">
            <v>-5500</v>
          </cell>
        </row>
        <row r="232">
          <cell r="A232" t="str">
            <v>FERO11541</v>
          </cell>
          <cell r="B232">
            <v>2201050457</v>
          </cell>
          <cell r="C232">
            <v>44315</v>
          </cell>
          <cell r="D232">
            <v>-10800</v>
          </cell>
        </row>
        <row r="233">
          <cell r="A233" t="str">
            <v>FERO11545</v>
          </cell>
          <cell r="B233">
            <v>2201050457</v>
          </cell>
          <cell r="C233">
            <v>44315</v>
          </cell>
          <cell r="D233">
            <v>-10800</v>
          </cell>
        </row>
        <row r="234">
          <cell r="A234" t="str">
            <v>FERO115462</v>
          </cell>
          <cell r="B234">
            <v>4800053471</v>
          </cell>
          <cell r="C234">
            <v>44620</v>
          </cell>
          <cell r="D234">
            <v>-80832</v>
          </cell>
        </row>
        <row r="235">
          <cell r="A235" t="str">
            <v>FERO115490</v>
          </cell>
          <cell r="B235">
            <v>4800052995</v>
          </cell>
          <cell r="C235">
            <v>44608</v>
          </cell>
          <cell r="D235">
            <v>-16500</v>
          </cell>
        </row>
        <row r="236">
          <cell r="A236" t="str">
            <v>FERO115522</v>
          </cell>
          <cell r="B236">
            <v>2201273948</v>
          </cell>
          <cell r="C236">
            <v>44774</v>
          </cell>
          <cell r="D236">
            <v>-5500</v>
          </cell>
        </row>
        <row r="237">
          <cell r="A237" t="str">
            <v>FERO115523</v>
          </cell>
          <cell r="B237">
            <v>2201273948</v>
          </cell>
          <cell r="C237">
            <v>44774</v>
          </cell>
          <cell r="D237">
            <v>-5500</v>
          </cell>
        </row>
        <row r="238">
          <cell r="A238" t="str">
            <v>FERO115526</v>
          </cell>
          <cell r="B238">
            <v>2201273948</v>
          </cell>
          <cell r="C238">
            <v>44774</v>
          </cell>
          <cell r="D238">
            <v>-5500</v>
          </cell>
        </row>
        <row r="239">
          <cell r="A239" t="str">
            <v>FERO11553</v>
          </cell>
          <cell r="B239">
            <v>2201024304</v>
          </cell>
          <cell r="C239">
            <v>44273</v>
          </cell>
          <cell r="D239">
            <v>-10800</v>
          </cell>
        </row>
        <row r="240">
          <cell r="A240" t="str">
            <v>FERO115623</v>
          </cell>
          <cell r="B240">
            <v>2201273948</v>
          </cell>
          <cell r="C240">
            <v>44774</v>
          </cell>
          <cell r="D240">
            <v>-5500</v>
          </cell>
        </row>
        <row r="241">
          <cell r="A241" t="str">
            <v>FERO115624</v>
          </cell>
          <cell r="B241">
            <v>2201165153</v>
          </cell>
          <cell r="C241">
            <v>44559</v>
          </cell>
          <cell r="D241">
            <v>-5500</v>
          </cell>
        </row>
        <row r="242">
          <cell r="A242" t="str">
            <v>FERO115754</v>
          </cell>
          <cell r="B242">
            <v>4800053471</v>
          </cell>
          <cell r="C242">
            <v>44620</v>
          </cell>
          <cell r="D242">
            <v>-80832</v>
          </cell>
        </row>
        <row r="243">
          <cell r="A243" t="str">
            <v>FERO115764</v>
          </cell>
          <cell r="B243">
            <v>2201273948</v>
          </cell>
          <cell r="C243">
            <v>44774</v>
          </cell>
          <cell r="D243">
            <v>-5500</v>
          </cell>
        </row>
        <row r="244">
          <cell r="A244" t="str">
            <v>FERO115765</v>
          </cell>
          <cell r="B244">
            <v>2201273948</v>
          </cell>
          <cell r="C244">
            <v>44774</v>
          </cell>
          <cell r="D244">
            <v>-5500</v>
          </cell>
        </row>
        <row r="245">
          <cell r="A245" t="str">
            <v>FERO115772</v>
          </cell>
          <cell r="B245">
            <v>2201165153</v>
          </cell>
          <cell r="C245">
            <v>44559</v>
          </cell>
          <cell r="D245">
            <v>-11000</v>
          </cell>
        </row>
        <row r="246">
          <cell r="A246" t="str">
            <v>FERO115775</v>
          </cell>
          <cell r="B246">
            <v>4800052995</v>
          </cell>
          <cell r="C246">
            <v>44608</v>
          </cell>
          <cell r="D246">
            <v>-5500</v>
          </cell>
        </row>
        <row r="247">
          <cell r="A247" t="str">
            <v>FERO115793</v>
          </cell>
          <cell r="B247">
            <v>4800053471</v>
          </cell>
          <cell r="C247">
            <v>44620</v>
          </cell>
          <cell r="D247">
            <v>-80832</v>
          </cell>
        </row>
        <row r="248">
          <cell r="A248" t="str">
            <v>FERO115811</v>
          </cell>
          <cell r="B248">
            <v>2201273948</v>
          </cell>
          <cell r="C248">
            <v>44774</v>
          </cell>
          <cell r="D248">
            <v>-5500</v>
          </cell>
        </row>
        <row r="249">
          <cell r="A249" t="str">
            <v>FERO115863</v>
          </cell>
          <cell r="B249">
            <v>2201203733</v>
          </cell>
          <cell r="C249">
            <v>44650</v>
          </cell>
          <cell r="D249">
            <v>-174619</v>
          </cell>
        </row>
        <row r="250">
          <cell r="A250" t="str">
            <v>FERO115897</v>
          </cell>
          <cell r="B250">
            <v>4800053471</v>
          </cell>
          <cell r="C250">
            <v>44620</v>
          </cell>
          <cell r="D250">
            <v>-80832</v>
          </cell>
        </row>
        <row r="251">
          <cell r="A251" t="str">
            <v>FERO116142</v>
          </cell>
          <cell r="B251">
            <v>2201273948</v>
          </cell>
          <cell r="C251">
            <v>44774</v>
          </cell>
          <cell r="D251">
            <v>-5500</v>
          </cell>
        </row>
        <row r="252">
          <cell r="A252" t="str">
            <v>FERO116148</v>
          </cell>
          <cell r="B252">
            <v>2201273948</v>
          </cell>
          <cell r="C252">
            <v>44774</v>
          </cell>
          <cell r="D252">
            <v>-5500</v>
          </cell>
        </row>
        <row r="253">
          <cell r="A253" t="str">
            <v>FERO11615</v>
          </cell>
          <cell r="B253">
            <v>2201050457</v>
          </cell>
          <cell r="C253">
            <v>44315</v>
          </cell>
          <cell r="D253">
            <v>-10800</v>
          </cell>
        </row>
        <row r="254">
          <cell r="A254" t="str">
            <v>FERO116221</v>
          </cell>
          <cell r="B254">
            <v>2201273948</v>
          </cell>
          <cell r="C254">
            <v>44774</v>
          </cell>
          <cell r="D254">
            <v>-5500</v>
          </cell>
        </row>
        <row r="255">
          <cell r="A255" t="str">
            <v>FERO116259</v>
          </cell>
          <cell r="B255">
            <v>2201165153</v>
          </cell>
          <cell r="C255">
            <v>44559</v>
          </cell>
          <cell r="D255">
            <v>-5500</v>
          </cell>
        </row>
        <row r="256">
          <cell r="A256" t="str">
            <v>FERO116295</v>
          </cell>
          <cell r="B256">
            <v>4800055506</v>
          </cell>
          <cell r="C256">
            <v>44728</v>
          </cell>
          <cell r="D256">
            <v>-27500</v>
          </cell>
        </row>
        <row r="257">
          <cell r="A257" t="str">
            <v>FERO116301</v>
          </cell>
          <cell r="B257">
            <v>2201165153</v>
          </cell>
          <cell r="C257">
            <v>44559</v>
          </cell>
          <cell r="D257">
            <v>-5500</v>
          </cell>
        </row>
        <row r="258">
          <cell r="A258" t="str">
            <v>FERO116311</v>
          </cell>
          <cell r="B258">
            <v>4800055506</v>
          </cell>
          <cell r="C258">
            <v>44728</v>
          </cell>
          <cell r="D258">
            <v>-5500</v>
          </cell>
        </row>
        <row r="259">
          <cell r="A259" t="str">
            <v>FERO116353</v>
          </cell>
          <cell r="B259">
            <v>2201273948</v>
          </cell>
          <cell r="C259">
            <v>44774</v>
          </cell>
          <cell r="D259">
            <v>-22000</v>
          </cell>
        </row>
        <row r="260">
          <cell r="A260" t="str">
            <v>FERO116361</v>
          </cell>
          <cell r="B260">
            <v>2201273948</v>
          </cell>
          <cell r="C260">
            <v>44774</v>
          </cell>
          <cell r="D260">
            <v>-5500</v>
          </cell>
        </row>
        <row r="261">
          <cell r="A261" t="str">
            <v>FERO116375</v>
          </cell>
          <cell r="B261">
            <v>4800055506</v>
          </cell>
          <cell r="C261">
            <v>44728</v>
          </cell>
          <cell r="D261">
            <v>-22000</v>
          </cell>
        </row>
        <row r="262">
          <cell r="A262" t="str">
            <v>FERO116376</v>
          </cell>
          <cell r="B262">
            <v>2201273948</v>
          </cell>
          <cell r="C262">
            <v>44774</v>
          </cell>
          <cell r="D262">
            <v>-5500</v>
          </cell>
        </row>
        <row r="263">
          <cell r="A263" t="str">
            <v>FERO116470</v>
          </cell>
          <cell r="B263">
            <v>2201273948</v>
          </cell>
          <cell r="C263">
            <v>44774</v>
          </cell>
          <cell r="D263">
            <v>-5500</v>
          </cell>
        </row>
        <row r="264">
          <cell r="A264" t="str">
            <v>FERO116480</v>
          </cell>
          <cell r="B264">
            <v>2201273948</v>
          </cell>
          <cell r="C264">
            <v>44774</v>
          </cell>
          <cell r="D264">
            <v>-5500</v>
          </cell>
        </row>
        <row r="265">
          <cell r="A265" t="str">
            <v>FERO116500</v>
          </cell>
          <cell r="B265">
            <v>4800053471</v>
          </cell>
          <cell r="C265">
            <v>44620</v>
          </cell>
          <cell r="D265">
            <v>-80832</v>
          </cell>
        </row>
        <row r="266">
          <cell r="A266" t="str">
            <v>FERO116569</v>
          </cell>
          <cell r="B266">
            <v>2201273948</v>
          </cell>
          <cell r="C266">
            <v>44774</v>
          </cell>
          <cell r="D266">
            <v>-5500</v>
          </cell>
        </row>
        <row r="267">
          <cell r="A267" t="str">
            <v>FERO116579</v>
          </cell>
          <cell r="B267">
            <v>4800055506</v>
          </cell>
          <cell r="C267">
            <v>44728</v>
          </cell>
          <cell r="D267">
            <v>-5500</v>
          </cell>
        </row>
        <row r="268">
          <cell r="A268" t="str">
            <v>FERO116678</v>
          </cell>
          <cell r="B268">
            <v>2201273948</v>
          </cell>
          <cell r="C268">
            <v>44774</v>
          </cell>
          <cell r="D268">
            <v>-5500</v>
          </cell>
        </row>
        <row r="269">
          <cell r="A269" t="str">
            <v>FERO116687</v>
          </cell>
          <cell r="B269">
            <v>2201273948</v>
          </cell>
          <cell r="C269">
            <v>44774</v>
          </cell>
          <cell r="D269">
            <v>-5500</v>
          </cell>
        </row>
        <row r="270">
          <cell r="A270" t="str">
            <v>FERO116700</v>
          </cell>
          <cell r="B270">
            <v>2201273948</v>
          </cell>
          <cell r="C270">
            <v>44774</v>
          </cell>
          <cell r="D270">
            <v>-5500</v>
          </cell>
        </row>
        <row r="271">
          <cell r="A271" t="str">
            <v>FERO116705</v>
          </cell>
          <cell r="B271">
            <v>4800053471</v>
          </cell>
          <cell r="C271">
            <v>44620</v>
          </cell>
          <cell r="D271">
            <v>-80832</v>
          </cell>
        </row>
        <row r="272">
          <cell r="A272" t="str">
            <v>FERO116717</v>
          </cell>
          <cell r="B272">
            <v>4800053471</v>
          </cell>
          <cell r="C272">
            <v>44620</v>
          </cell>
          <cell r="D272">
            <v>-80832</v>
          </cell>
        </row>
        <row r="273">
          <cell r="A273" t="str">
            <v>FERO116724</v>
          </cell>
          <cell r="B273">
            <v>4800053471</v>
          </cell>
          <cell r="C273">
            <v>44620</v>
          </cell>
          <cell r="D273">
            <v>-80832</v>
          </cell>
        </row>
        <row r="274">
          <cell r="A274" t="str">
            <v>FERO116774</v>
          </cell>
          <cell r="B274">
            <v>2201273948</v>
          </cell>
          <cell r="C274">
            <v>44774</v>
          </cell>
          <cell r="D274">
            <v>-22000</v>
          </cell>
        </row>
        <row r="275">
          <cell r="A275" t="str">
            <v>FERO116798</v>
          </cell>
          <cell r="B275">
            <v>4800053471</v>
          </cell>
          <cell r="C275">
            <v>44620</v>
          </cell>
          <cell r="D275">
            <v>-80832</v>
          </cell>
        </row>
        <row r="276">
          <cell r="A276" t="str">
            <v>FERO116803</v>
          </cell>
          <cell r="B276">
            <v>2201273948</v>
          </cell>
          <cell r="C276">
            <v>44774</v>
          </cell>
          <cell r="D276">
            <v>-5500</v>
          </cell>
        </row>
        <row r="277">
          <cell r="A277" t="str">
            <v>FERO116844</v>
          </cell>
          <cell r="B277">
            <v>2201273948</v>
          </cell>
          <cell r="C277">
            <v>44774</v>
          </cell>
          <cell r="D277">
            <v>-22000</v>
          </cell>
        </row>
        <row r="278">
          <cell r="A278" t="str">
            <v>FERO116880</v>
          </cell>
          <cell r="B278">
            <v>4800055506</v>
          </cell>
          <cell r="C278">
            <v>44728</v>
          </cell>
          <cell r="D278">
            <v>-5500</v>
          </cell>
        </row>
        <row r="279">
          <cell r="A279" t="str">
            <v>FERO116881</v>
          </cell>
          <cell r="B279">
            <v>4800055506</v>
          </cell>
          <cell r="C279">
            <v>44728</v>
          </cell>
          <cell r="D279">
            <v>-22000</v>
          </cell>
        </row>
        <row r="280">
          <cell r="A280" t="str">
            <v>FERO116891</v>
          </cell>
          <cell r="B280">
            <v>2201273948</v>
          </cell>
          <cell r="C280">
            <v>44774</v>
          </cell>
          <cell r="D280">
            <v>-22000</v>
          </cell>
        </row>
        <row r="281">
          <cell r="A281" t="str">
            <v>FERO116955</v>
          </cell>
          <cell r="B281">
            <v>2201165153</v>
          </cell>
          <cell r="C281">
            <v>44559</v>
          </cell>
          <cell r="D281">
            <v>-22000</v>
          </cell>
        </row>
        <row r="282">
          <cell r="A282" t="str">
            <v>FERO116981</v>
          </cell>
          <cell r="B282">
            <v>2201273948</v>
          </cell>
          <cell r="C282">
            <v>44774</v>
          </cell>
          <cell r="D282">
            <v>-5500</v>
          </cell>
        </row>
        <row r="283">
          <cell r="A283" t="str">
            <v>FERO116989</v>
          </cell>
          <cell r="B283">
            <v>4800055506</v>
          </cell>
          <cell r="C283">
            <v>44728</v>
          </cell>
          <cell r="D283">
            <v>-5500</v>
          </cell>
        </row>
        <row r="284">
          <cell r="A284" t="str">
            <v>FERO116992</v>
          </cell>
          <cell r="B284">
            <v>4800055506</v>
          </cell>
          <cell r="C284">
            <v>44728</v>
          </cell>
          <cell r="D284">
            <v>-5500</v>
          </cell>
        </row>
        <row r="285">
          <cell r="A285" t="str">
            <v>FERO117061</v>
          </cell>
          <cell r="B285">
            <v>4800052995</v>
          </cell>
          <cell r="C285">
            <v>44608</v>
          </cell>
          <cell r="D285">
            <v>-94506</v>
          </cell>
        </row>
        <row r="286">
          <cell r="A286" t="str">
            <v>FERO117259</v>
          </cell>
          <cell r="B286">
            <v>2201273948</v>
          </cell>
          <cell r="C286">
            <v>44774</v>
          </cell>
          <cell r="D286">
            <v>-5500</v>
          </cell>
        </row>
        <row r="287">
          <cell r="A287" t="str">
            <v>FERO117295</v>
          </cell>
          <cell r="B287">
            <v>2201273948</v>
          </cell>
          <cell r="C287">
            <v>44774</v>
          </cell>
          <cell r="D287">
            <v>-5500</v>
          </cell>
        </row>
        <row r="288">
          <cell r="A288" t="str">
            <v>FERO117448</v>
          </cell>
          <cell r="B288">
            <v>2201273948</v>
          </cell>
          <cell r="C288">
            <v>44774</v>
          </cell>
          <cell r="D288">
            <v>-27500</v>
          </cell>
        </row>
        <row r="289">
          <cell r="A289" t="str">
            <v>FERO117464</v>
          </cell>
          <cell r="B289">
            <v>2201135919</v>
          </cell>
          <cell r="C289">
            <v>44522</v>
          </cell>
          <cell r="D289">
            <v>-22000</v>
          </cell>
        </row>
        <row r="290">
          <cell r="A290" t="str">
            <v>FERO117628</v>
          </cell>
          <cell r="B290">
            <v>2201273948</v>
          </cell>
          <cell r="C290">
            <v>44774</v>
          </cell>
          <cell r="D290">
            <v>-5500</v>
          </cell>
        </row>
        <row r="291">
          <cell r="A291" t="str">
            <v>FERO11763</v>
          </cell>
          <cell r="B291">
            <v>2201024304</v>
          </cell>
          <cell r="C291">
            <v>44273</v>
          </cell>
          <cell r="D291">
            <v>-10800</v>
          </cell>
        </row>
        <row r="292">
          <cell r="A292" t="str">
            <v>FERO117645</v>
          </cell>
          <cell r="B292">
            <v>2201135919</v>
          </cell>
          <cell r="C292">
            <v>44522</v>
          </cell>
          <cell r="D292">
            <v>-22000</v>
          </cell>
        </row>
        <row r="293">
          <cell r="A293" t="str">
            <v>FERO117667</v>
          </cell>
          <cell r="B293">
            <v>4800055506</v>
          </cell>
          <cell r="C293">
            <v>44728</v>
          </cell>
          <cell r="D293">
            <v>-5500</v>
          </cell>
        </row>
        <row r="294">
          <cell r="A294" t="str">
            <v>FERO117788</v>
          </cell>
          <cell r="B294">
            <v>4800052995</v>
          </cell>
          <cell r="C294">
            <v>44608</v>
          </cell>
          <cell r="D294">
            <v>-5500</v>
          </cell>
        </row>
        <row r="295">
          <cell r="A295" t="str">
            <v>FERO117811</v>
          </cell>
          <cell r="B295">
            <v>2201273948</v>
          </cell>
          <cell r="C295">
            <v>44774</v>
          </cell>
          <cell r="D295">
            <v>-5500</v>
          </cell>
        </row>
        <row r="296">
          <cell r="A296" t="str">
            <v>FERO118013</v>
          </cell>
          <cell r="B296">
            <v>4800053471</v>
          </cell>
          <cell r="C296">
            <v>44620</v>
          </cell>
          <cell r="D296">
            <v>-80832</v>
          </cell>
        </row>
        <row r="297">
          <cell r="A297" t="str">
            <v>FERO11807</v>
          </cell>
          <cell r="B297">
            <v>2201050457</v>
          </cell>
          <cell r="C297">
            <v>44315</v>
          </cell>
          <cell r="D297">
            <v>-10800</v>
          </cell>
        </row>
        <row r="298">
          <cell r="A298" t="str">
            <v>FERO118305</v>
          </cell>
          <cell r="B298">
            <v>2201273948</v>
          </cell>
          <cell r="C298">
            <v>44774</v>
          </cell>
          <cell r="D298">
            <v>-5500</v>
          </cell>
        </row>
        <row r="299">
          <cell r="A299" t="str">
            <v>FERO118341</v>
          </cell>
          <cell r="B299">
            <v>2201273948</v>
          </cell>
          <cell r="C299">
            <v>44774</v>
          </cell>
          <cell r="D299">
            <v>-11000</v>
          </cell>
        </row>
        <row r="300">
          <cell r="A300" t="str">
            <v>FERO118431</v>
          </cell>
          <cell r="B300">
            <v>2201273948</v>
          </cell>
          <cell r="C300">
            <v>44774</v>
          </cell>
          <cell r="D300">
            <v>-11000</v>
          </cell>
        </row>
        <row r="301">
          <cell r="A301" t="str">
            <v>FERO118439</v>
          </cell>
          <cell r="B301">
            <v>2201165153</v>
          </cell>
          <cell r="C301">
            <v>44559</v>
          </cell>
          <cell r="D301">
            <v>-16500</v>
          </cell>
        </row>
        <row r="302">
          <cell r="A302" t="str">
            <v>FERO118504</v>
          </cell>
          <cell r="B302">
            <v>4800053471</v>
          </cell>
          <cell r="C302">
            <v>44620</v>
          </cell>
          <cell r="D302">
            <v>-80832</v>
          </cell>
        </row>
        <row r="303">
          <cell r="A303" t="str">
            <v>FERO11852</v>
          </cell>
          <cell r="B303">
            <v>2201024479</v>
          </cell>
          <cell r="C303">
            <v>44278</v>
          </cell>
          <cell r="D303">
            <v>-57600</v>
          </cell>
        </row>
        <row r="304">
          <cell r="A304" t="str">
            <v>FERO118547</v>
          </cell>
          <cell r="B304">
            <v>2201273948</v>
          </cell>
          <cell r="C304">
            <v>44774</v>
          </cell>
          <cell r="D304">
            <v>-22000</v>
          </cell>
        </row>
        <row r="305">
          <cell r="A305" t="str">
            <v>FERO118576</v>
          </cell>
          <cell r="B305">
            <v>2201135919</v>
          </cell>
          <cell r="C305">
            <v>44522</v>
          </cell>
          <cell r="D305">
            <v>-16500</v>
          </cell>
        </row>
        <row r="306">
          <cell r="A306" t="str">
            <v>FERO118614</v>
          </cell>
          <cell r="B306">
            <v>4800053471</v>
          </cell>
          <cell r="C306">
            <v>44620</v>
          </cell>
          <cell r="D306">
            <v>-80832</v>
          </cell>
        </row>
        <row r="307">
          <cell r="A307" t="str">
            <v>FERO118628</v>
          </cell>
          <cell r="B307">
            <v>4800053507</v>
          </cell>
          <cell r="C307">
            <v>44620</v>
          </cell>
          <cell r="D307">
            <v>-80832</v>
          </cell>
        </row>
        <row r="308">
          <cell r="A308" t="str">
            <v>FERO119100</v>
          </cell>
          <cell r="B308">
            <v>4800053471</v>
          </cell>
          <cell r="C308">
            <v>44620</v>
          </cell>
          <cell r="D308">
            <v>-80832</v>
          </cell>
        </row>
        <row r="309">
          <cell r="A309" t="str">
            <v>FERO119137</v>
          </cell>
          <cell r="B309">
            <v>2201273948</v>
          </cell>
          <cell r="C309">
            <v>44774</v>
          </cell>
          <cell r="D309">
            <v>-5500</v>
          </cell>
        </row>
        <row r="310">
          <cell r="A310" t="str">
            <v>FERO119139</v>
          </cell>
          <cell r="B310">
            <v>4800055506</v>
          </cell>
          <cell r="C310">
            <v>44728</v>
          </cell>
          <cell r="D310">
            <v>-5500</v>
          </cell>
        </row>
        <row r="311">
          <cell r="A311" t="str">
            <v>FERO119165</v>
          </cell>
          <cell r="B311">
            <v>2201273948</v>
          </cell>
          <cell r="C311">
            <v>44774</v>
          </cell>
          <cell r="D311">
            <v>-5500</v>
          </cell>
        </row>
        <row r="312">
          <cell r="A312" t="str">
            <v>FERO119209</v>
          </cell>
          <cell r="B312">
            <v>2201273948</v>
          </cell>
          <cell r="C312">
            <v>44774</v>
          </cell>
          <cell r="D312">
            <v>-16500</v>
          </cell>
        </row>
        <row r="313">
          <cell r="A313" t="str">
            <v>FERO119339</v>
          </cell>
          <cell r="B313">
            <v>4800053471</v>
          </cell>
          <cell r="C313">
            <v>44620</v>
          </cell>
          <cell r="D313">
            <v>-80832</v>
          </cell>
        </row>
        <row r="314">
          <cell r="A314" t="str">
            <v>FERO119491</v>
          </cell>
          <cell r="B314">
            <v>4800053471</v>
          </cell>
          <cell r="C314">
            <v>44620</v>
          </cell>
          <cell r="D314">
            <v>-80832</v>
          </cell>
        </row>
        <row r="315">
          <cell r="A315" t="str">
            <v>FERO119492</v>
          </cell>
          <cell r="B315">
            <v>4800053471</v>
          </cell>
          <cell r="C315">
            <v>44620</v>
          </cell>
          <cell r="D315">
            <v>-80832</v>
          </cell>
        </row>
        <row r="316">
          <cell r="A316" t="str">
            <v>FERO119521</v>
          </cell>
          <cell r="B316">
            <v>4800053471</v>
          </cell>
          <cell r="C316">
            <v>44620</v>
          </cell>
          <cell r="D316">
            <v>-80832</v>
          </cell>
        </row>
        <row r="317">
          <cell r="A317" t="str">
            <v>FERO119555</v>
          </cell>
          <cell r="B317">
            <v>4800057987</v>
          </cell>
          <cell r="C317">
            <v>44890</v>
          </cell>
          <cell r="D317">
            <v>-80832</v>
          </cell>
        </row>
        <row r="318">
          <cell r="A318" t="str">
            <v>FERO119672</v>
          </cell>
          <cell r="B318">
            <v>4800055506</v>
          </cell>
          <cell r="C318">
            <v>44728</v>
          </cell>
          <cell r="D318">
            <v>-5500</v>
          </cell>
        </row>
        <row r="319">
          <cell r="A319" t="str">
            <v>FERO11969</v>
          </cell>
          <cell r="B319">
            <v>2201050457</v>
          </cell>
          <cell r="C319">
            <v>44315</v>
          </cell>
          <cell r="D319">
            <v>-10800</v>
          </cell>
        </row>
        <row r="320">
          <cell r="A320" t="str">
            <v>FERO119691</v>
          </cell>
          <cell r="B320">
            <v>2201273948</v>
          </cell>
          <cell r="C320">
            <v>44774</v>
          </cell>
          <cell r="D320">
            <v>-5500</v>
          </cell>
        </row>
        <row r="321">
          <cell r="A321" t="str">
            <v>FERO119762</v>
          </cell>
          <cell r="B321">
            <v>2201273948</v>
          </cell>
          <cell r="C321">
            <v>44774</v>
          </cell>
          <cell r="D321">
            <v>-5500</v>
          </cell>
        </row>
        <row r="322">
          <cell r="A322" t="str">
            <v>FERO119773</v>
          </cell>
          <cell r="B322">
            <v>4800057048</v>
          </cell>
          <cell r="C322">
            <v>44804</v>
          </cell>
          <cell r="D322">
            <v>-80832</v>
          </cell>
        </row>
        <row r="323">
          <cell r="A323" t="str">
            <v>FERO119775</v>
          </cell>
          <cell r="B323">
            <v>4800053471</v>
          </cell>
          <cell r="C323">
            <v>44620</v>
          </cell>
          <cell r="D323">
            <v>-80832</v>
          </cell>
        </row>
        <row r="324">
          <cell r="A324" t="str">
            <v>FERO119834</v>
          </cell>
          <cell r="B324">
            <v>4800057987</v>
          </cell>
          <cell r="C324">
            <v>44890</v>
          </cell>
          <cell r="D324">
            <v>-80832</v>
          </cell>
        </row>
        <row r="325">
          <cell r="A325" t="str">
            <v>FERO119846</v>
          </cell>
          <cell r="B325">
            <v>2201273948</v>
          </cell>
          <cell r="C325">
            <v>44774</v>
          </cell>
          <cell r="D325">
            <v>-5500</v>
          </cell>
        </row>
        <row r="326">
          <cell r="A326" t="str">
            <v>FERO119881</v>
          </cell>
          <cell r="B326">
            <v>2201273948</v>
          </cell>
          <cell r="C326">
            <v>44774</v>
          </cell>
          <cell r="D326">
            <v>-5500</v>
          </cell>
        </row>
        <row r="327">
          <cell r="A327" t="str">
            <v>FERO119900</v>
          </cell>
          <cell r="B327">
            <v>2201273948</v>
          </cell>
          <cell r="C327">
            <v>44774</v>
          </cell>
          <cell r="D327">
            <v>-5500</v>
          </cell>
        </row>
        <row r="328">
          <cell r="A328" t="str">
            <v>FERO119915</v>
          </cell>
          <cell r="B328">
            <v>4800053471</v>
          </cell>
          <cell r="C328">
            <v>44620</v>
          </cell>
          <cell r="D328">
            <v>-80832</v>
          </cell>
        </row>
        <row r="329">
          <cell r="A329" t="str">
            <v>FERO119951</v>
          </cell>
          <cell r="B329">
            <v>4800053471</v>
          </cell>
          <cell r="C329">
            <v>44620</v>
          </cell>
          <cell r="D329">
            <v>-80832</v>
          </cell>
        </row>
        <row r="330">
          <cell r="A330" t="str">
            <v>FERO119983</v>
          </cell>
          <cell r="B330">
            <v>2201273948</v>
          </cell>
          <cell r="C330">
            <v>44774</v>
          </cell>
          <cell r="D330">
            <v>-5500</v>
          </cell>
        </row>
        <row r="331">
          <cell r="A331" t="str">
            <v>FERO119998</v>
          </cell>
          <cell r="B331">
            <v>4800053471</v>
          </cell>
          <cell r="C331">
            <v>44620</v>
          </cell>
          <cell r="D331">
            <v>-80832</v>
          </cell>
        </row>
        <row r="332">
          <cell r="A332" t="str">
            <v>FERO120019</v>
          </cell>
          <cell r="B332">
            <v>4800053471</v>
          </cell>
          <cell r="C332">
            <v>44620</v>
          </cell>
          <cell r="D332">
            <v>-80832</v>
          </cell>
        </row>
        <row r="333">
          <cell r="A333" t="str">
            <v>FERO120024</v>
          </cell>
          <cell r="B333">
            <v>4800053471</v>
          </cell>
          <cell r="C333">
            <v>44620</v>
          </cell>
          <cell r="D333">
            <v>-80832</v>
          </cell>
        </row>
        <row r="334">
          <cell r="A334" t="str">
            <v>FERO120035</v>
          </cell>
          <cell r="B334">
            <v>4800053471</v>
          </cell>
          <cell r="C334">
            <v>44620</v>
          </cell>
          <cell r="D334">
            <v>-80832</v>
          </cell>
        </row>
        <row r="335">
          <cell r="A335" t="str">
            <v>FERO120046</v>
          </cell>
          <cell r="B335">
            <v>2201203733</v>
          </cell>
          <cell r="C335">
            <v>44650</v>
          </cell>
          <cell r="D335">
            <v>-27500</v>
          </cell>
        </row>
        <row r="336">
          <cell r="A336" t="str">
            <v>FERO120058</v>
          </cell>
          <cell r="B336">
            <v>4800053471</v>
          </cell>
          <cell r="C336">
            <v>44620</v>
          </cell>
          <cell r="D336">
            <v>-80832</v>
          </cell>
        </row>
        <row r="337">
          <cell r="A337" t="str">
            <v>FERO120084</v>
          </cell>
          <cell r="B337">
            <v>2201165153</v>
          </cell>
          <cell r="C337">
            <v>44559</v>
          </cell>
          <cell r="D337">
            <v>-5500</v>
          </cell>
        </row>
        <row r="338">
          <cell r="A338" t="str">
            <v>FERO120088</v>
          </cell>
          <cell r="B338">
            <v>4800053471</v>
          </cell>
          <cell r="C338">
            <v>44620</v>
          </cell>
          <cell r="D338">
            <v>-80832</v>
          </cell>
        </row>
        <row r="339">
          <cell r="A339" t="str">
            <v>FERO120090</v>
          </cell>
          <cell r="B339">
            <v>2201273948</v>
          </cell>
          <cell r="C339">
            <v>44774</v>
          </cell>
          <cell r="D339">
            <v>-5500</v>
          </cell>
        </row>
        <row r="340">
          <cell r="A340" t="str">
            <v>FERO120123</v>
          </cell>
          <cell r="B340">
            <v>2201135919</v>
          </cell>
          <cell r="C340">
            <v>44522</v>
          </cell>
          <cell r="D340">
            <v>-22000</v>
          </cell>
        </row>
        <row r="341">
          <cell r="A341" t="str">
            <v>FERO120128</v>
          </cell>
          <cell r="B341">
            <v>2201135919</v>
          </cell>
          <cell r="C341">
            <v>44522</v>
          </cell>
          <cell r="D341">
            <v>-22000</v>
          </cell>
        </row>
        <row r="342">
          <cell r="A342" t="str">
            <v>FERO120147</v>
          </cell>
          <cell r="B342">
            <v>4800053471</v>
          </cell>
          <cell r="C342">
            <v>44620</v>
          </cell>
          <cell r="D342">
            <v>-80832</v>
          </cell>
        </row>
        <row r="343">
          <cell r="A343" t="str">
            <v>FERO120371</v>
          </cell>
          <cell r="B343">
            <v>4800053471</v>
          </cell>
          <cell r="C343">
            <v>44620</v>
          </cell>
          <cell r="D343">
            <v>-80832</v>
          </cell>
        </row>
        <row r="344">
          <cell r="A344" t="str">
            <v>FERO120400</v>
          </cell>
          <cell r="B344">
            <v>4800057048</v>
          </cell>
          <cell r="C344">
            <v>44804</v>
          </cell>
          <cell r="D344">
            <v>-80832</v>
          </cell>
        </row>
        <row r="345">
          <cell r="A345" t="str">
            <v>FERO12041</v>
          </cell>
          <cell r="B345">
            <v>2201050457</v>
          </cell>
          <cell r="C345">
            <v>44315</v>
          </cell>
          <cell r="D345">
            <v>-5000</v>
          </cell>
        </row>
        <row r="346">
          <cell r="A346" t="str">
            <v>FERO120465</v>
          </cell>
          <cell r="B346">
            <v>4800055506</v>
          </cell>
          <cell r="C346">
            <v>44728</v>
          </cell>
          <cell r="D346">
            <v>-22000</v>
          </cell>
        </row>
        <row r="347">
          <cell r="A347" t="str">
            <v>FERO120477</v>
          </cell>
          <cell r="B347">
            <v>2201273948</v>
          </cell>
          <cell r="C347">
            <v>44774</v>
          </cell>
          <cell r="D347">
            <v>-5500</v>
          </cell>
        </row>
        <row r="348">
          <cell r="A348" t="str">
            <v>FERO120480</v>
          </cell>
          <cell r="B348">
            <v>4800057745</v>
          </cell>
          <cell r="C348">
            <v>44865</v>
          </cell>
          <cell r="D348">
            <v>-80832</v>
          </cell>
        </row>
        <row r="349">
          <cell r="A349" t="str">
            <v>FERO120540</v>
          </cell>
          <cell r="B349">
            <v>4800053507</v>
          </cell>
          <cell r="C349">
            <v>44620</v>
          </cell>
          <cell r="D349">
            <v>-80832</v>
          </cell>
        </row>
        <row r="350">
          <cell r="A350" t="str">
            <v>FERO120550</v>
          </cell>
          <cell r="B350">
            <v>4800053471</v>
          </cell>
          <cell r="C350">
            <v>44620</v>
          </cell>
          <cell r="D350">
            <v>-80832</v>
          </cell>
        </row>
        <row r="351">
          <cell r="A351" t="str">
            <v>FERO12061</v>
          </cell>
          <cell r="B351">
            <v>2201050457</v>
          </cell>
          <cell r="C351">
            <v>44315</v>
          </cell>
          <cell r="D351">
            <v>-10800</v>
          </cell>
        </row>
        <row r="352">
          <cell r="A352" t="str">
            <v>FERO120616</v>
          </cell>
          <cell r="B352">
            <v>4800053471</v>
          </cell>
          <cell r="C352">
            <v>44620</v>
          </cell>
          <cell r="D352">
            <v>-80832</v>
          </cell>
        </row>
        <row r="353">
          <cell r="A353" t="str">
            <v>FERO120635</v>
          </cell>
          <cell r="B353">
            <v>4800053471</v>
          </cell>
          <cell r="C353">
            <v>44620</v>
          </cell>
          <cell r="D353">
            <v>-80832</v>
          </cell>
        </row>
        <row r="354">
          <cell r="A354" t="str">
            <v>FERO120765</v>
          </cell>
          <cell r="B354">
            <v>2201273948</v>
          </cell>
          <cell r="C354">
            <v>44774</v>
          </cell>
          <cell r="D354">
            <v>-11000</v>
          </cell>
        </row>
        <row r="355">
          <cell r="A355" t="str">
            <v>FERO120785</v>
          </cell>
          <cell r="B355">
            <v>4800053507</v>
          </cell>
          <cell r="C355">
            <v>44620</v>
          </cell>
          <cell r="D355">
            <v>-80832</v>
          </cell>
        </row>
        <row r="356">
          <cell r="A356" t="str">
            <v>FERO120795</v>
          </cell>
          <cell r="B356">
            <v>4800053471</v>
          </cell>
          <cell r="C356">
            <v>44620</v>
          </cell>
          <cell r="D356">
            <v>-80832</v>
          </cell>
        </row>
        <row r="357">
          <cell r="A357" t="str">
            <v>FERO120828</v>
          </cell>
          <cell r="B357">
            <v>4800053507</v>
          </cell>
          <cell r="C357">
            <v>44620</v>
          </cell>
          <cell r="D357">
            <v>-80832</v>
          </cell>
        </row>
        <row r="358">
          <cell r="A358" t="str">
            <v>FERO120835</v>
          </cell>
          <cell r="B358">
            <v>4800053471</v>
          </cell>
          <cell r="C358">
            <v>44620</v>
          </cell>
          <cell r="D358">
            <v>-80832</v>
          </cell>
        </row>
        <row r="359">
          <cell r="A359" t="str">
            <v>FERO120932</v>
          </cell>
          <cell r="B359">
            <v>4800057048</v>
          </cell>
          <cell r="C359">
            <v>44804</v>
          </cell>
          <cell r="D359">
            <v>-80832</v>
          </cell>
        </row>
        <row r="360">
          <cell r="A360" t="str">
            <v>FERO120960</v>
          </cell>
          <cell r="B360">
            <v>4800053471</v>
          </cell>
          <cell r="C360">
            <v>44620</v>
          </cell>
          <cell r="D360">
            <v>-80832</v>
          </cell>
        </row>
        <row r="361">
          <cell r="A361" t="str">
            <v>FERO121015</v>
          </cell>
          <cell r="B361">
            <v>2201273948</v>
          </cell>
          <cell r="C361">
            <v>44774</v>
          </cell>
          <cell r="D361">
            <v>-5500</v>
          </cell>
        </row>
        <row r="362">
          <cell r="A362" t="str">
            <v>FERO121022</v>
          </cell>
          <cell r="B362">
            <v>4800053471</v>
          </cell>
          <cell r="C362">
            <v>44620</v>
          </cell>
          <cell r="D362">
            <v>-80832</v>
          </cell>
        </row>
        <row r="363">
          <cell r="A363" t="str">
            <v>FERO121029</v>
          </cell>
          <cell r="B363">
            <v>4800053471</v>
          </cell>
          <cell r="C363">
            <v>44620</v>
          </cell>
          <cell r="D363">
            <v>-80832</v>
          </cell>
        </row>
        <row r="364">
          <cell r="A364" t="str">
            <v>FERO121036</v>
          </cell>
          <cell r="B364">
            <v>4800053471</v>
          </cell>
          <cell r="C364">
            <v>44620</v>
          </cell>
          <cell r="D364">
            <v>-80832</v>
          </cell>
        </row>
        <row r="365">
          <cell r="A365" t="str">
            <v>FERO121037</v>
          </cell>
          <cell r="B365">
            <v>4800057048</v>
          </cell>
          <cell r="C365">
            <v>44804</v>
          </cell>
          <cell r="D365">
            <v>-80832</v>
          </cell>
        </row>
        <row r="366">
          <cell r="A366" t="str">
            <v>FERO121051</v>
          </cell>
          <cell r="B366">
            <v>4800053471</v>
          </cell>
          <cell r="C366">
            <v>44620</v>
          </cell>
          <cell r="D366">
            <v>-80832</v>
          </cell>
        </row>
        <row r="367">
          <cell r="A367" t="str">
            <v>FERO121052</v>
          </cell>
          <cell r="B367">
            <v>4800057048</v>
          </cell>
          <cell r="C367">
            <v>44804</v>
          </cell>
          <cell r="D367">
            <v>-80832</v>
          </cell>
        </row>
        <row r="368">
          <cell r="A368" t="str">
            <v>FERO121060</v>
          </cell>
          <cell r="B368">
            <v>4800057745</v>
          </cell>
          <cell r="C368">
            <v>44865</v>
          </cell>
          <cell r="D368">
            <v>-80832</v>
          </cell>
        </row>
        <row r="369">
          <cell r="A369" t="str">
            <v>FERO121088</v>
          </cell>
          <cell r="B369">
            <v>4800055506</v>
          </cell>
          <cell r="C369">
            <v>44728</v>
          </cell>
          <cell r="D369">
            <v>-22000</v>
          </cell>
        </row>
        <row r="370">
          <cell r="A370" t="str">
            <v>FERO121120</v>
          </cell>
          <cell r="B370">
            <v>2201273948</v>
          </cell>
          <cell r="C370">
            <v>44774</v>
          </cell>
          <cell r="D370">
            <v>-16500</v>
          </cell>
        </row>
        <row r="371">
          <cell r="A371" t="str">
            <v>FERO121124</v>
          </cell>
          <cell r="B371">
            <v>2201273948</v>
          </cell>
          <cell r="C371">
            <v>44774</v>
          </cell>
          <cell r="D371">
            <v>-27500</v>
          </cell>
        </row>
        <row r="372">
          <cell r="A372" t="str">
            <v>FERO121131</v>
          </cell>
          <cell r="B372">
            <v>2201273948</v>
          </cell>
          <cell r="C372">
            <v>44774</v>
          </cell>
          <cell r="D372">
            <v>-11000</v>
          </cell>
        </row>
        <row r="373">
          <cell r="A373" t="str">
            <v>FERO121144</v>
          </cell>
          <cell r="B373">
            <v>4800053471</v>
          </cell>
          <cell r="C373">
            <v>44620</v>
          </cell>
          <cell r="D373">
            <v>-80832</v>
          </cell>
        </row>
        <row r="374">
          <cell r="A374" t="str">
            <v>FERO121153</v>
          </cell>
          <cell r="B374">
            <v>4800053471</v>
          </cell>
          <cell r="C374">
            <v>44620</v>
          </cell>
          <cell r="D374">
            <v>-80832</v>
          </cell>
        </row>
        <row r="375">
          <cell r="A375" t="str">
            <v>FERO121155</v>
          </cell>
          <cell r="B375">
            <v>4800053471</v>
          </cell>
          <cell r="C375">
            <v>44620</v>
          </cell>
          <cell r="D375">
            <v>-80832</v>
          </cell>
        </row>
        <row r="376">
          <cell r="A376" t="str">
            <v>FERO121159</v>
          </cell>
          <cell r="B376">
            <v>4800053471</v>
          </cell>
          <cell r="C376">
            <v>44620</v>
          </cell>
          <cell r="D376">
            <v>-80832</v>
          </cell>
        </row>
        <row r="377">
          <cell r="A377" t="str">
            <v>FERO121161</v>
          </cell>
          <cell r="B377">
            <v>4800057048</v>
          </cell>
          <cell r="C377">
            <v>44804</v>
          </cell>
          <cell r="D377">
            <v>-80832</v>
          </cell>
        </row>
        <row r="378">
          <cell r="A378" t="str">
            <v>FERO121165</v>
          </cell>
          <cell r="B378">
            <v>4800053471</v>
          </cell>
          <cell r="C378">
            <v>44620</v>
          </cell>
          <cell r="D378">
            <v>-80832</v>
          </cell>
        </row>
        <row r="379">
          <cell r="A379" t="str">
            <v>FERO121219</v>
          </cell>
          <cell r="B379">
            <v>4800053471</v>
          </cell>
          <cell r="C379">
            <v>44620</v>
          </cell>
          <cell r="D379">
            <v>-80832</v>
          </cell>
        </row>
        <row r="380">
          <cell r="A380" t="str">
            <v>FERO121244</v>
          </cell>
          <cell r="B380">
            <v>2201273948</v>
          </cell>
          <cell r="C380">
            <v>44774</v>
          </cell>
          <cell r="D380">
            <v>-5500</v>
          </cell>
        </row>
        <row r="381">
          <cell r="A381" t="str">
            <v>FERO121257</v>
          </cell>
          <cell r="B381">
            <v>4800057987</v>
          </cell>
          <cell r="C381">
            <v>44890</v>
          </cell>
          <cell r="D381">
            <v>-80832</v>
          </cell>
        </row>
        <row r="382">
          <cell r="A382" t="str">
            <v>FERO121301</v>
          </cell>
          <cell r="B382">
            <v>4800057048</v>
          </cell>
          <cell r="C382">
            <v>44804</v>
          </cell>
          <cell r="D382">
            <v>-80832</v>
          </cell>
        </row>
        <row r="383">
          <cell r="A383" t="str">
            <v>FERO121326</v>
          </cell>
          <cell r="B383">
            <v>4800057745</v>
          </cell>
          <cell r="C383">
            <v>44865</v>
          </cell>
          <cell r="D383">
            <v>-80832</v>
          </cell>
        </row>
        <row r="384">
          <cell r="A384" t="str">
            <v>FERO121338</v>
          </cell>
          <cell r="B384">
            <v>4800053471</v>
          </cell>
          <cell r="C384">
            <v>44620</v>
          </cell>
          <cell r="D384">
            <v>-80832</v>
          </cell>
        </row>
        <row r="385">
          <cell r="A385" t="str">
            <v>FERO121339</v>
          </cell>
          <cell r="B385">
            <v>4800053471</v>
          </cell>
          <cell r="C385">
            <v>44620</v>
          </cell>
          <cell r="D385">
            <v>-80832</v>
          </cell>
        </row>
        <row r="386">
          <cell r="A386" t="str">
            <v>FERO121342</v>
          </cell>
          <cell r="B386">
            <v>4800053471</v>
          </cell>
          <cell r="C386">
            <v>44620</v>
          </cell>
          <cell r="D386">
            <v>-80832</v>
          </cell>
        </row>
        <row r="387">
          <cell r="A387" t="str">
            <v>FERO121398</v>
          </cell>
          <cell r="B387">
            <v>2201341376</v>
          </cell>
          <cell r="C387">
            <v>44943</v>
          </cell>
          <cell r="D387">
            <v>-80832</v>
          </cell>
        </row>
        <row r="388">
          <cell r="A388" t="str">
            <v>FERO121411</v>
          </cell>
          <cell r="B388">
            <v>4800057048</v>
          </cell>
          <cell r="C388">
            <v>44804</v>
          </cell>
          <cell r="D388">
            <v>-80832</v>
          </cell>
        </row>
        <row r="389">
          <cell r="A389" t="str">
            <v>FERO121414</v>
          </cell>
          <cell r="B389">
            <v>4800057745</v>
          </cell>
          <cell r="C389">
            <v>44865</v>
          </cell>
          <cell r="D389">
            <v>-80832</v>
          </cell>
        </row>
        <row r="390">
          <cell r="A390" t="str">
            <v>FERO121421</v>
          </cell>
          <cell r="B390">
            <v>4800053471</v>
          </cell>
          <cell r="C390">
            <v>44620</v>
          </cell>
          <cell r="D390">
            <v>-80832</v>
          </cell>
        </row>
        <row r="391">
          <cell r="A391" t="str">
            <v>FERO121424</v>
          </cell>
          <cell r="B391">
            <v>4800053507</v>
          </cell>
          <cell r="C391">
            <v>44620</v>
          </cell>
          <cell r="D391">
            <v>-80832</v>
          </cell>
        </row>
        <row r="392">
          <cell r="A392" t="str">
            <v>FERO12145</v>
          </cell>
          <cell r="B392">
            <v>2201050457</v>
          </cell>
          <cell r="C392">
            <v>44315</v>
          </cell>
          <cell r="D392">
            <v>-10800</v>
          </cell>
        </row>
        <row r="393">
          <cell r="A393" t="str">
            <v>FERO121464</v>
          </cell>
          <cell r="B393">
            <v>4800057048</v>
          </cell>
          <cell r="C393">
            <v>44804</v>
          </cell>
          <cell r="D393">
            <v>-80832</v>
          </cell>
        </row>
        <row r="394">
          <cell r="A394" t="str">
            <v>FERO121469</v>
          </cell>
          <cell r="B394">
            <v>4800053471</v>
          </cell>
          <cell r="C394">
            <v>44620</v>
          </cell>
          <cell r="D394">
            <v>-80832</v>
          </cell>
        </row>
        <row r="395">
          <cell r="A395" t="str">
            <v>FERO121483</v>
          </cell>
          <cell r="B395">
            <v>2201273948</v>
          </cell>
          <cell r="C395">
            <v>44774</v>
          </cell>
          <cell r="D395">
            <v>-11000</v>
          </cell>
        </row>
        <row r="396">
          <cell r="A396" t="str">
            <v>FERO121503</v>
          </cell>
          <cell r="B396">
            <v>2201273948</v>
          </cell>
          <cell r="C396">
            <v>44774</v>
          </cell>
          <cell r="D396">
            <v>-5500</v>
          </cell>
        </row>
        <row r="397">
          <cell r="A397" t="str">
            <v>FERO121527</v>
          </cell>
          <cell r="B397">
            <v>2201273948</v>
          </cell>
          <cell r="C397">
            <v>44774</v>
          </cell>
          <cell r="D397">
            <v>-5500</v>
          </cell>
        </row>
        <row r="398">
          <cell r="A398" t="str">
            <v>FERO121533</v>
          </cell>
          <cell r="B398">
            <v>4800053471</v>
          </cell>
          <cell r="C398">
            <v>44620</v>
          </cell>
          <cell r="D398">
            <v>-80832</v>
          </cell>
        </row>
        <row r="399">
          <cell r="A399" t="str">
            <v>FERO121534</v>
          </cell>
          <cell r="B399">
            <v>4800055506</v>
          </cell>
          <cell r="C399">
            <v>44728</v>
          </cell>
          <cell r="D399">
            <v>-27500</v>
          </cell>
        </row>
        <row r="400">
          <cell r="A400" t="str">
            <v>FERO121537</v>
          </cell>
          <cell r="B400">
            <v>4800053471</v>
          </cell>
          <cell r="C400">
            <v>44620</v>
          </cell>
          <cell r="D400">
            <v>-80832</v>
          </cell>
        </row>
        <row r="401">
          <cell r="A401" t="str">
            <v>FERO121550</v>
          </cell>
          <cell r="B401">
            <v>4800053471</v>
          </cell>
          <cell r="C401">
            <v>44620</v>
          </cell>
          <cell r="D401">
            <v>-80832</v>
          </cell>
        </row>
        <row r="402">
          <cell r="A402" t="str">
            <v>FERO121627</v>
          </cell>
          <cell r="B402">
            <v>2201165153</v>
          </cell>
          <cell r="C402">
            <v>44559</v>
          </cell>
          <cell r="D402">
            <v>-22000</v>
          </cell>
        </row>
        <row r="403">
          <cell r="A403" t="str">
            <v>FERO121639</v>
          </cell>
          <cell r="B403">
            <v>4800053471</v>
          </cell>
          <cell r="C403">
            <v>44620</v>
          </cell>
          <cell r="D403">
            <v>-80832</v>
          </cell>
        </row>
        <row r="404">
          <cell r="A404" t="str">
            <v>FERO121684</v>
          </cell>
          <cell r="B404">
            <v>4800053471</v>
          </cell>
          <cell r="C404">
            <v>44620</v>
          </cell>
          <cell r="D404">
            <v>-80832</v>
          </cell>
        </row>
        <row r="405">
          <cell r="A405" t="str">
            <v>FERO121697</v>
          </cell>
          <cell r="B405">
            <v>4800053471</v>
          </cell>
          <cell r="C405">
            <v>44620</v>
          </cell>
          <cell r="D405">
            <v>-80832</v>
          </cell>
        </row>
        <row r="406">
          <cell r="A406" t="str">
            <v>FERO121698</v>
          </cell>
          <cell r="B406">
            <v>4800053471</v>
          </cell>
          <cell r="C406">
            <v>44620</v>
          </cell>
          <cell r="D406">
            <v>-80832</v>
          </cell>
        </row>
        <row r="407">
          <cell r="A407" t="str">
            <v>FERO12174</v>
          </cell>
          <cell r="B407">
            <v>2201024304</v>
          </cell>
          <cell r="C407">
            <v>44273</v>
          </cell>
          <cell r="D407">
            <v>-10800</v>
          </cell>
        </row>
        <row r="408">
          <cell r="A408" t="str">
            <v>FERO121832</v>
          </cell>
          <cell r="B408">
            <v>2201273948</v>
          </cell>
          <cell r="C408">
            <v>44774</v>
          </cell>
          <cell r="D408">
            <v>-11000</v>
          </cell>
        </row>
        <row r="409">
          <cell r="A409" t="str">
            <v>FERO121833</v>
          </cell>
          <cell r="B409">
            <v>2201273948</v>
          </cell>
          <cell r="C409">
            <v>44774</v>
          </cell>
          <cell r="D409">
            <v>-5500</v>
          </cell>
        </row>
        <row r="410">
          <cell r="A410" t="str">
            <v>FERO121839</v>
          </cell>
          <cell r="B410">
            <v>4800053507</v>
          </cell>
          <cell r="C410">
            <v>44620</v>
          </cell>
          <cell r="D410">
            <v>-80832</v>
          </cell>
        </row>
        <row r="411">
          <cell r="A411" t="str">
            <v>FERO121862</v>
          </cell>
          <cell r="B411">
            <v>2201273948</v>
          </cell>
          <cell r="C411">
            <v>44774</v>
          </cell>
          <cell r="D411">
            <v>-5500</v>
          </cell>
        </row>
        <row r="412">
          <cell r="A412" t="str">
            <v>FERO121893</v>
          </cell>
          <cell r="B412">
            <v>2201273948</v>
          </cell>
          <cell r="C412">
            <v>44774</v>
          </cell>
          <cell r="D412">
            <v>-5500</v>
          </cell>
        </row>
        <row r="413">
          <cell r="A413" t="str">
            <v>FERO121897</v>
          </cell>
          <cell r="B413">
            <v>4800055506</v>
          </cell>
          <cell r="C413">
            <v>44728</v>
          </cell>
          <cell r="D413">
            <v>-5500</v>
          </cell>
        </row>
        <row r="414">
          <cell r="A414" t="str">
            <v>FERO121950</v>
          </cell>
          <cell r="B414">
            <v>4800053471</v>
          </cell>
          <cell r="C414">
            <v>44620</v>
          </cell>
          <cell r="D414">
            <v>-80832</v>
          </cell>
        </row>
        <row r="415">
          <cell r="A415" t="str">
            <v>FERO121985</v>
          </cell>
          <cell r="B415">
            <v>4800052995</v>
          </cell>
          <cell r="C415">
            <v>44608</v>
          </cell>
          <cell r="D415">
            <v>-11000</v>
          </cell>
        </row>
        <row r="416">
          <cell r="A416" t="str">
            <v>FERO122232</v>
          </cell>
          <cell r="B416">
            <v>2201273948</v>
          </cell>
          <cell r="C416">
            <v>44774</v>
          </cell>
          <cell r="D416">
            <v>-5500</v>
          </cell>
        </row>
        <row r="417">
          <cell r="A417" t="str">
            <v>FERO122256</v>
          </cell>
          <cell r="B417">
            <v>4800053471</v>
          </cell>
          <cell r="C417">
            <v>44620</v>
          </cell>
          <cell r="D417">
            <v>-80832</v>
          </cell>
        </row>
        <row r="418">
          <cell r="A418" t="str">
            <v>FERO122370</v>
          </cell>
          <cell r="B418">
            <v>4800053471</v>
          </cell>
          <cell r="C418">
            <v>44620</v>
          </cell>
          <cell r="D418">
            <v>-80832</v>
          </cell>
        </row>
        <row r="419">
          <cell r="A419" t="str">
            <v>FERO122401</v>
          </cell>
          <cell r="B419">
            <v>2201273948</v>
          </cell>
          <cell r="C419">
            <v>44774</v>
          </cell>
          <cell r="D419">
            <v>-5500</v>
          </cell>
        </row>
        <row r="420">
          <cell r="A420" t="str">
            <v>FERO122409</v>
          </cell>
          <cell r="B420">
            <v>4800053471</v>
          </cell>
          <cell r="C420">
            <v>44620</v>
          </cell>
          <cell r="D420">
            <v>-80832</v>
          </cell>
        </row>
        <row r="421">
          <cell r="A421" t="str">
            <v>FERO12244</v>
          </cell>
          <cell r="B421">
            <v>2201050457</v>
          </cell>
          <cell r="C421">
            <v>44315</v>
          </cell>
          <cell r="D421">
            <v>-37400</v>
          </cell>
        </row>
        <row r="422">
          <cell r="A422" t="str">
            <v>FERO122472</v>
          </cell>
          <cell r="B422">
            <v>2201273948</v>
          </cell>
          <cell r="C422">
            <v>44774</v>
          </cell>
          <cell r="D422">
            <v>-11000</v>
          </cell>
        </row>
        <row r="423">
          <cell r="A423" t="str">
            <v>FERO122474</v>
          </cell>
          <cell r="B423">
            <v>2201273948</v>
          </cell>
          <cell r="C423">
            <v>44774</v>
          </cell>
          <cell r="D423">
            <v>-11000</v>
          </cell>
        </row>
        <row r="424">
          <cell r="A424" t="str">
            <v>FERO122494</v>
          </cell>
          <cell r="B424">
            <v>2201273948</v>
          </cell>
          <cell r="C424">
            <v>44774</v>
          </cell>
          <cell r="D424">
            <v>-5500</v>
          </cell>
        </row>
        <row r="425">
          <cell r="A425" t="str">
            <v>FERO12250</v>
          </cell>
          <cell r="B425">
            <v>2201024304</v>
          </cell>
          <cell r="C425">
            <v>44273</v>
          </cell>
          <cell r="D425">
            <v>-10800</v>
          </cell>
        </row>
        <row r="426">
          <cell r="A426" t="str">
            <v>FERO12259</v>
          </cell>
          <cell r="B426">
            <v>2201050457</v>
          </cell>
          <cell r="C426">
            <v>44315</v>
          </cell>
          <cell r="D426">
            <v>-10800</v>
          </cell>
        </row>
        <row r="427">
          <cell r="A427" t="str">
            <v>FERO122593</v>
          </cell>
          <cell r="B427">
            <v>2201273948</v>
          </cell>
          <cell r="C427">
            <v>44774</v>
          </cell>
          <cell r="D427">
            <v>-11000</v>
          </cell>
        </row>
        <row r="428">
          <cell r="A428" t="str">
            <v>FERO122596</v>
          </cell>
          <cell r="B428">
            <v>2201273948</v>
          </cell>
          <cell r="C428">
            <v>44774</v>
          </cell>
          <cell r="D428">
            <v>-5500</v>
          </cell>
        </row>
        <row r="429">
          <cell r="A429" t="str">
            <v>FERO122660</v>
          </cell>
          <cell r="B429">
            <v>2201273948</v>
          </cell>
          <cell r="C429">
            <v>44774</v>
          </cell>
          <cell r="D429">
            <v>-5500</v>
          </cell>
        </row>
        <row r="430">
          <cell r="A430" t="str">
            <v>FERO122671</v>
          </cell>
          <cell r="B430">
            <v>4800055506</v>
          </cell>
          <cell r="C430">
            <v>44728</v>
          </cell>
          <cell r="D430">
            <v>-5500</v>
          </cell>
        </row>
        <row r="431">
          <cell r="A431" t="str">
            <v>FERO122686</v>
          </cell>
          <cell r="B431">
            <v>4800055506</v>
          </cell>
          <cell r="C431">
            <v>44728</v>
          </cell>
          <cell r="D431">
            <v>-11000</v>
          </cell>
        </row>
        <row r="432">
          <cell r="A432" t="str">
            <v>FERO12273</v>
          </cell>
          <cell r="B432">
            <v>2201050457</v>
          </cell>
          <cell r="C432">
            <v>44315</v>
          </cell>
          <cell r="D432">
            <v>-10800</v>
          </cell>
        </row>
        <row r="433">
          <cell r="A433" t="str">
            <v>FERO122744</v>
          </cell>
          <cell r="B433">
            <v>4800053471</v>
          </cell>
          <cell r="C433">
            <v>44620</v>
          </cell>
          <cell r="D433">
            <v>-80832</v>
          </cell>
        </row>
        <row r="434">
          <cell r="A434" t="str">
            <v>FERO122760</v>
          </cell>
          <cell r="B434">
            <v>2201273948</v>
          </cell>
          <cell r="C434">
            <v>44774</v>
          </cell>
          <cell r="D434">
            <v>-27500</v>
          </cell>
        </row>
        <row r="435">
          <cell r="A435" t="str">
            <v>FERO122781</v>
          </cell>
          <cell r="B435">
            <v>4800053471</v>
          </cell>
          <cell r="C435">
            <v>44620</v>
          </cell>
          <cell r="D435">
            <v>-80832</v>
          </cell>
        </row>
        <row r="436">
          <cell r="A436" t="str">
            <v>FERO122794</v>
          </cell>
          <cell r="B436">
            <v>2201273948</v>
          </cell>
          <cell r="C436">
            <v>44774</v>
          </cell>
          <cell r="D436">
            <v>-5500</v>
          </cell>
        </row>
        <row r="437">
          <cell r="A437" t="str">
            <v>FERO122856</v>
          </cell>
          <cell r="B437">
            <v>4800055506</v>
          </cell>
          <cell r="C437">
            <v>44728</v>
          </cell>
          <cell r="D437">
            <v>-11000</v>
          </cell>
        </row>
        <row r="438">
          <cell r="A438" t="str">
            <v>FERO122954</v>
          </cell>
          <cell r="B438">
            <v>4800052995</v>
          </cell>
          <cell r="C438">
            <v>44608</v>
          </cell>
          <cell r="D438">
            <v>-22000</v>
          </cell>
        </row>
        <row r="439">
          <cell r="A439" t="str">
            <v>FERO122981</v>
          </cell>
          <cell r="B439">
            <v>4800052995</v>
          </cell>
          <cell r="C439">
            <v>44608</v>
          </cell>
          <cell r="D439">
            <v>-22000</v>
          </cell>
        </row>
        <row r="440">
          <cell r="A440" t="str">
            <v>FERO123038</v>
          </cell>
          <cell r="B440">
            <v>4800052995</v>
          </cell>
          <cell r="C440">
            <v>44608</v>
          </cell>
          <cell r="D440">
            <v>-286287</v>
          </cell>
        </row>
        <row r="441">
          <cell r="A441" t="str">
            <v>FERO123047</v>
          </cell>
          <cell r="B441">
            <v>2201203733</v>
          </cell>
          <cell r="C441">
            <v>44650</v>
          </cell>
          <cell r="D441">
            <v>-391262</v>
          </cell>
        </row>
        <row r="442">
          <cell r="A442" t="str">
            <v>FERO123212</v>
          </cell>
          <cell r="B442">
            <v>4800053471</v>
          </cell>
          <cell r="C442">
            <v>44620</v>
          </cell>
          <cell r="D442">
            <v>-80832</v>
          </cell>
        </row>
        <row r="443">
          <cell r="A443" t="str">
            <v>FERO123319</v>
          </cell>
          <cell r="B443">
            <v>4800053471</v>
          </cell>
          <cell r="C443">
            <v>44620</v>
          </cell>
          <cell r="D443">
            <v>-80832</v>
          </cell>
        </row>
        <row r="444">
          <cell r="A444" t="str">
            <v>FERO123392</v>
          </cell>
          <cell r="B444">
            <v>2201273948</v>
          </cell>
          <cell r="C444">
            <v>44774</v>
          </cell>
          <cell r="D444">
            <v>-5500</v>
          </cell>
        </row>
        <row r="445">
          <cell r="A445" t="str">
            <v>FERO123457</v>
          </cell>
          <cell r="B445">
            <v>4800053471</v>
          </cell>
          <cell r="C445">
            <v>44620</v>
          </cell>
          <cell r="D445">
            <v>-80832</v>
          </cell>
        </row>
        <row r="446">
          <cell r="A446" t="str">
            <v>FERO12347</v>
          </cell>
          <cell r="B446">
            <v>2201050457</v>
          </cell>
          <cell r="C446">
            <v>44315</v>
          </cell>
          <cell r="D446">
            <v>-10800</v>
          </cell>
        </row>
        <row r="447">
          <cell r="A447" t="str">
            <v>FERO123488</v>
          </cell>
          <cell r="B447">
            <v>4800057987</v>
          </cell>
          <cell r="C447">
            <v>44890</v>
          </cell>
          <cell r="D447">
            <v>-80832</v>
          </cell>
        </row>
        <row r="448">
          <cell r="A448" t="str">
            <v>FERO123499</v>
          </cell>
          <cell r="B448">
            <v>2201273948</v>
          </cell>
          <cell r="C448">
            <v>44774</v>
          </cell>
          <cell r="D448">
            <v>-5500</v>
          </cell>
        </row>
        <row r="449">
          <cell r="A449" t="str">
            <v>FERO123527</v>
          </cell>
          <cell r="B449">
            <v>4800053471</v>
          </cell>
          <cell r="C449">
            <v>44620</v>
          </cell>
          <cell r="D449">
            <v>-80832</v>
          </cell>
        </row>
        <row r="450">
          <cell r="A450" t="str">
            <v>FERO123547</v>
          </cell>
          <cell r="B450">
            <v>4800053471</v>
          </cell>
          <cell r="C450">
            <v>44620</v>
          </cell>
          <cell r="D450">
            <v>-80832</v>
          </cell>
        </row>
        <row r="451">
          <cell r="A451" t="str">
            <v>FERO123581</v>
          </cell>
          <cell r="B451">
            <v>4800052995</v>
          </cell>
          <cell r="C451">
            <v>44608</v>
          </cell>
          <cell r="D451">
            <v>-66302</v>
          </cell>
        </row>
        <row r="452">
          <cell r="A452" t="str">
            <v>FERO123591</v>
          </cell>
          <cell r="B452">
            <v>2201273948</v>
          </cell>
          <cell r="C452">
            <v>44774</v>
          </cell>
          <cell r="D452">
            <v>-5500</v>
          </cell>
        </row>
        <row r="453">
          <cell r="A453" t="str">
            <v>FERO123628</v>
          </cell>
          <cell r="B453">
            <v>2201273948</v>
          </cell>
          <cell r="C453">
            <v>44774</v>
          </cell>
          <cell r="D453">
            <v>-27500</v>
          </cell>
        </row>
        <row r="454">
          <cell r="A454" t="str">
            <v>FERO123648</v>
          </cell>
          <cell r="B454">
            <v>4800057048</v>
          </cell>
          <cell r="C454">
            <v>44804</v>
          </cell>
          <cell r="D454">
            <v>-80832</v>
          </cell>
        </row>
        <row r="455">
          <cell r="A455" t="str">
            <v>FERO123651</v>
          </cell>
          <cell r="B455">
            <v>4800055506</v>
          </cell>
          <cell r="C455">
            <v>44728</v>
          </cell>
          <cell r="D455">
            <v>-5500</v>
          </cell>
        </row>
        <row r="456">
          <cell r="A456" t="str">
            <v>FERO12366</v>
          </cell>
          <cell r="B456">
            <v>2201050457</v>
          </cell>
          <cell r="C456">
            <v>44315</v>
          </cell>
          <cell r="D456">
            <v>-10800</v>
          </cell>
        </row>
        <row r="457">
          <cell r="A457" t="str">
            <v>FERO123672</v>
          </cell>
          <cell r="B457">
            <v>2201273948</v>
          </cell>
          <cell r="C457">
            <v>44774</v>
          </cell>
          <cell r="D457">
            <v>-5500</v>
          </cell>
        </row>
        <row r="458">
          <cell r="A458" t="str">
            <v>FERO123682</v>
          </cell>
          <cell r="B458">
            <v>2201273948</v>
          </cell>
          <cell r="C458">
            <v>44774</v>
          </cell>
          <cell r="D458">
            <v>-11000</v>
          </cell>
        </row>
        <row r="459">
          <cell r="A459" t="str">
            <v>FERO123713</v>
          </cell>
          <cell r="B459">
            <v>2201273948</v>
          </cell>
          <cell r="C459">
            <v>44774</v>
          </cell>
          <cell r="D459">
            <v>-11000</v>
          </cell>
        </row>
        <row r="460">
          <cell r="A460" t="str">
            <v>FERO123718</v>
          </cell>
          <cell r="B460">
            <v>2201273948</v>
          </cell>
          <cell r="C460">
            <v>44774</v>
          </cell>
          <cell r="D460">
            <v>-5500</v>
          </cell>
        </row>
        <row r="461">
          <cell r="A461" t="str">
            <v>FERO123729</v>
          </cell>
          <cell r="B461">
            <v>2201273948</v>
          </cell>
          <cell r="C461">
            <v>44774</v>
          </cell>
          <cell r="D461">
            <v>-5500</v>
          </cell>
        </row>
        <row r="462">
          <cell r="A462" t="str">
            <v>FERO123907</v>
          </cell>
          <cell r="B462">
            <v>4800057048</v>
          </cell>
          <cell r="C462">
            <v>44804</v>
          </cell>
          <cell r="D462">
            <v>-80832</v>
          </cell>
        </row>
        <row r="463">
          <cell r="A463" t="str">
            <v>FERO12402</v>
          </cell>
          <cell r="B463">
            <v>2201050457</v>
          </cell>
          <cell r="C463">
            <v>44315</v>
          </cell>
          <cell r="D463">
            <v>-10800</v>
          </cell>
        </row>
        <row r="464">
          <cell r="A464" t="str">
            <v>FERO124114</v>
          </cell>
          <cell r="B464">
            <v>2201273948</v>
          </cell>
          <cell r="C464">
            <v>44774</v>
          </cell>
          <cell r="D464">
            <v>-5500</v>
          </cell>
        </row>
        <row r="465">
          <cell r="A465" t="str">
            <v>FERO124250</v>
          </cell>
          <cell r="B465">
            <v>2201273948</v>
          </cell>
          <cell r="C465">
            <v>44774</v>
          </cell>
          <cell r="D465">
            <v>-11000</v>
          </cell>
        </row>
        <row r="466">
          <cell r="A466" t="str">
            <v>FERO124409</v>
          </cell>
          <cell r="B466">
            <v>4800057048</v>
          </cell>
          <cell r="C466">
            <v>44804</v>
          </cell>
          <cell r="D466">
            <v>-80832</v>
          </cell>
        </row>
        <row r="467">
          <cell r="A467" t="str">
            <v>FERO124452</v>
          </cell>
          <cell r="B467">
            <v>2201273948</v>
          </cell>
          <cell r="C467">
            <v>44774</v>
          </cell>
          <cell r="D467">
            <v>-22000</v>
          </cell>
        </row>
        <row r="468">
          <cell r="A468" t="str">
            <v>FERO124490</v>
          </cell>
          <cell r="B468">
            <v>4800057048</v>
          </cell>
          <cell r="C468">
            <v>44804</v>
          </cell>
          <cell r="D468">
            <v>-80832</v>
          </cell>
        </row>
        <row r="469">
          <cell r="A469" t="str">
            <v>FERO124503</v>
          </cell>
          <cell r="B469">
            <v>2201273948</v>
          </cell>
          <cell r="C469">
            <v>44774</v>
          </cell>
          <cell r="D469">
            <v>-27500</v>
          </cell>
        </row>
        <row r="470">
          <cell r="A470" t="str">
            <v>FERO124510</v>
          </cell>
          <cell r="B470">
            <v>4800057048</v>
          </cell>
          <cell r="C470">
            <v>44804</v>
          </cell>
          <cell r="D470">
            <v>-80832</v>
          </cell>
        </row>
        <row r="471">
          <cell r="A471" t="str">
            <v>FERO12455</v>
          </cell>
          <cell r="B471">
            <v>2201024304</v>
          </cell>
          <cell r="C471">
            <v>44273</v>
          </cell>
          <cell r="D471">
            <v>-10800</v>
          </cell>
        </row>
        <row r="472">
          <cell r="A472" t="str">
            <v>FERO124671</v>
          </cell>
          <cell r="B472">
            <v>4800055506</v>
          </cell>
          <cell r="C472">
            <v>44728</v>
          </cell>
          <cell r="D472">
            <v>-5500</v>
          </cell>
        </row>
        <row r="473">
          <cell r="A473" t="str">
            <v>FERO124682</v>
          </cell>
          <cell r="B473">
            <v>2201273948</v>
          </cell>
          <cell r="C473">
            <v>44774</v>
          </cell>
          <cell r="D473">
            <v>-22000</v>
          </cell>
        </row>
        <row r="474">
          <cell r="A474" t="str">
            <v>FERO124688</v>
          </cell>
          <cell r="B474">
            <v>2201273948</v>
          </cell>
          <cell r="C474">
            <v>44774</v>
          </cell>
          <cell r="D474">
            <v>-11000</v>
          </cell>
        </row>
        <row r="475">
          <cell r="A475" t="str">
            <v>FERO124724</v>
          </cell>
          <cell r="B475">
            <v>2201273948</v>
          </cell>
          <cell r="C475">
            <v>44774</v>
          </cell>
          <cell r="D475">
            <v>-11000</v>
          </cell>
        </row>
        <row r="476">
          <cell r="A476" t="str">
            <v>FERO124739</v>
          </cell>
          <cell r="B476">
            <v>2201273948</v>
          </cell>
          <cell r="C476">
            <v>44774</v>
          </cell>
          <cell r="D476">
            <v>-5500</v>
          </cell>
        </row>
        <row r="477">
          <cell r="A477" t="str">
            <v>FERO124746</v>
          </cell>
          <cell r="B477">
            <v>2201273948</v>
          </cell>
          <cell r="C477">
            <v>44774</v>
          </cell>
          <cell r="D477">
            <v>-11000</v>
          </cell>
        </row>
        <row r="478">
          <cell r="A478" t="str">
            <v>FERO124756</v>
          </cell>
          <cell r="B478">
            <v>4800055506</v>
          </cell>
          <cell r="C478">
            <v>44728</v>
          </cell>
          <cell r="D478">
            <v>-16500</v>
          </cell>
        </row>
        <row r="479">
          <cell r="A479" t="str">
            <v>FERO124770</v>
          </cell>
          <cell r="B479">
            <v>2201273948</v>
          </cell>
          <cell r="C479">
            <v>44774</v>
          </cell>
          <cell r="D479">
            <v>-5500</v>
          </cell>
        </row>
        <row r="480">
          <cell r="A480" t="str">
            <v>FERO124797</v>
          </cell>
          <cell r="B480">
            <v>4800052995</v>
          </cell>
          <cell r="C480">
            <v>44608</v>
          </cell>
          <cell r="D480">
            <v>-5500</v>
          </cell>
        </row>
        <row r="481">
          <cell r="A481" t="str">
            <v>FERO124824</v>
          </cell>
          <cell r="B481">
            <v>2201273948</v>
          </cell>
          <cell r="C481">
            <v>44774</v>
          </cell>
          <cell r="D481">
            <v>-22000</v>
          </cell>
        </row>
        <row r="482">
          <cell r="A482" t="str">
            <v>FERO124829</v>
          </cell>
          <cell r="B482">
            <v>4800055506</v>
          </cell>
          <cell r="C482">
            <v>44728</v>
          </cell>
          <cell r="D482">
            <v>-5500</v>
          </cell>
        </row>
        <row r="483">
          <cell r="A483" t="str">
            <v>FERO124974</v>
          </cell>
          <cell r="B483">
            <v>2201273948</v>
          </cell>
          <cell r="C483">
            <v>44774</v>
          </cell>
          <cell r="D483">
            <v>-5500</v>
          </cell>
        </row>
        <row r="484">
          <cell r="A484" t="str">
            <v>FERO124975</v>
          </cell>
          <cell r="B484">
            <v>2201273948</v>
          </cell>
          <cell r="C484">
            <v>44774</v>
          </cell>
          <cell r="D484">
            <v>-5500</v>
          </cell>
        </row>
        <row r="485">
          <cell r="A485" t="str">
            <v>FERO125053</v>
          </cell>
          <cell r="B485">
            <v>2201273948</v>
          </cell>
          <cell r="C485">
            <v>44774</v>
          </cell>
          <cell r="D485">
            <v>-5500</v>
          </cell>
        </row>
        <row r="486">
          <cell r="A486" t="str">
            <v>FERO125065</v>
          </cell>
          <cell r="B486">
            <v>2201273948</v>
          </cell>
          <cell r="C486">
            <v>44774</v>
          </cell>
          <cell r="D486">
            <v>-11000</v>
          </cell>
        </row>
        <row r="487">
          <cell r="A487" t="str">
            <v>FERO125209</v>
          </cell>
          <cell r="B487">
            <v>4800055506</v>
          </cell>
          <cell r="C487">
            <v>44728</v>
          </cell>
          <cell r="D487">
            <v>-5500</v>
          </cell>
        </row>
        <row r="488">
          <cell r="A488" t="str">
            <v>FERO125329</v>
          </cell>
          <cell r="B488">
            <v>2201273948</v>
          </cell>
          <cell r="C488">
            <v>44774</v>
          </cell>
          <cell r="D488">
            <v>-5500</v>
          </cell>
        </row>
        <row r="489">
          <cell r="A489" t="str">
            <v>FERO12533</v>
          </cell>
          <cell r="B489">
            <v>2201050457</v>
          </cell>
          <cell r="C489">
            <v>44315</v>
          </cell>
          <cell r="D489">
            <v>-10800</v>
          </cell>
        </row>
        <row r="490">
          <cell r="A490" t="str">
            <v>FERO125355</v>
          </cell>
          <cell r="B490">
            <v>4800055506</v>
          </cell>
          <cell r="C490">
            <v>44728</v>
          </cell>
          <cell r="D490">
            <v>-5500</v>
          </cell>
        </row>
        <row r="491">
          <cell r="A491" t="str">
            <v>FERO125373</v>
          </cell>
          <cell r="B491">
            <v>2201273948</v>
          </cell>
          <cell r="C491">
            <v>44774</v>
          </cell>
          <cell r="D491">
            <v>-5500</v>
          </cell>
        </row>
        <row r="492">
          <cell r="A492" t="str">
            <v>FERO125381</v>
          </cell>
          <cell r="B492">
            <v>2201273948</v>
          </cell>
          <cell r="C492">
            <v>44774</v>
          </cell>
          <cell r="D492">
            <v>-5500</v>
          </cell>
        </row>
        <row r="493">
          <cell r="A493" t="str">
            <v>FERO125394</v>
          </cell>
          <cell r="B493">
            <v>2201273948</v>
          </cell>
          <cell r="C493">
            <v>44774</v>
          </cell>
          <cell r="D493">
            <v>-5500</v>
          </cell>
        </row>
        <row r="494">
          <cell r="A494" t="str">
            <v>FERO125505</v>
          </cell>
          <cell r="B494">
            <v>4800053481</v>
          </cell>
          <cell r="C494">
            <v>44620</v>
          </cell>
          <cell r="D494">
            <v>-35161046</v>
          </cell>
        </row>
        <row r="495">
          <cell r="A495" t="str">
            <v>FERO125505A</v>
          </cell>
          <cell r="B495">
            <v>2201273948</v>
          </cell>
          <cell r="C495">
            <v>44774</v>
          </cell>
          <cell r="D495">
            <v>-570435</v>
          </cell>
        </row>
        <row r="496">
          <cell r="A496" t="str">
            <v>FERO125865</v>
          </cell>
          <cell r="B496">
            <v>2201165153</v>
          </cell>
          <cell r="C496">
            <v>44559</v>
          </cell>
          <cell r="D496">
            <v>-5500</v>
          </cell>
        </row>
        <row r="497">
          <cell r="A497" t="str">
            <v>FERO125909</v>
          </cell>
          <cell r="B497">
            <v>2201273948</v>
          </cell>
          <cell r="C497">
            <v>44774</v>
          </cell>
          <cell r="D497">
            <v>-11000</v>
          </cell>
        </row>
        <row r="498">
          <cell r="A498" t="str">
            <v>FERO125910</v>
          </cell>
          <cell r="B498">
            <v>2201273948</v>
          </cell>
          <cell r="C498">
            <v>44774</v>
          </cell>
          <cell r="D498">
            <v>-11000</v>
          </cell>
        </row>
        <row r="499">
          <cell r="A499" t="str">
            <v>FERO125912</v>
          </cell>
          <cell r="B499">
            <v>2201273948</v>
          </cell>
          <cell r="C499">
            <v>44774</v>
          </cell>
          <cell r="D499">
            <v>-5500</v>
          </cell>
        </row>
        <row r="500">
          <cell r="A500" t="str">
            <v>FERO12601</v>
          </cell>
          <cell r="B500">
            <v>2201050457</v>
          </cell>
          <cell r="C500">
            <v>44315</v>
          </cell>
          <cell r="D500">
            <v>-10800</v>
          </cell>
        </row>
        <row r="501">
          <cell r="A501" t="str">
            <v>FERO126143</v>
          </cell>
          <cell r="B501">
            <v>4800052995</v>
          </cell>
          <cell r="C501">
            <v>44608</v>
          </cell>
          <cell r="D501">
            <v>-2628477</v>
          </cell>
        </row>
        <row r="502">
          <cell r="A502" t="str">
            <v>FERO126217</v>
          </cell>
          <cell r="B502">
            <v>4800053471</v>
          </cell>
          <cell r="C502">
            <v>44620</v>
          </cell>
          <cell r="D502">
            <v>-80832</v>
          </cell>
        </row>
        <row r="503">
          <cell r="A503" t="str">
            <v>FERO126244</v>
          </cell>
          <cell r="B503">
            <v>2201273948</v>
          </cell>
          <cell r="C503">
            <v>44774</v>
          </cell>
          <cell r="D503">
            <v>-22000</v>
          </cell>
        </row>
        <row r="504">
          <cell r="A504" t="str">
            <v>FERO126252</v>
          </cell>
          <cell r="B504">
            <v>4800053471</v>
          </cell>
          <cell r="C504">
            <v>44620</v>
          </cell>
          <cell r="D504">
            <v>-80832</v>
          </cell>
        </row>
        <row r="505">
          <cell r="A505" t="str">
            <v>FERO126313</v>
          </cell>
          <cell r="B505">
            <v>4800057745</v>
          </cell>
          <cell r="C505">
            <v>44865</v>
          </cell>
          <cell r="D505">
            <v>-80832</v>
          </cell>
        </row>
        <row r="506">
          <cell r="A506" t="str">
            <v>FERO126316</v>
          </cell>
          <cell r="B506">
            <v>2201273948</v>
          </cell>
          <cell r="C506">
            <v>44774</v>
          </cell>
          <cell r="D506">
            <v>-11000</v>
          </cell>
        </row>
        <row r="507">
          <cell r="A507" t="str">
            <v>FERO126319</v>
          </cell>
          <cell r="B507">
            <v>2201273948</v>
          </cell>
          <cell r="C507">
            <v>44774</v>
          </cell>
          <cell r="D507">
            <v>-22000</v>
          </cell>
        </row>
        <row r="508">
          <cell r="A508" t="str">
            <v>FERO126348</v>
          </cell>
          <cell r="B508">
            <v>4800057048</v>
          </cell>
          <cell r="C508">
            <v>44804</v>
          </cell>
          <cell r="D508">
            <v>-80832</v>
          </cell>
        </row>
        <row r="509">
          <cell r="A509" t="str">
            <v>FERO126418</v>
          </cell>
          <cell r="B509">
            <v>4800053471</v>
          </cell>
          <cell r="C509">
            <v>44620</v>
          </cell>
          <cell r="D509">
            <v>-80832</v>
          </cell>
        </row>
        <row r="510">
          <cell r="A510" t="str">
            <v>FERO126427</v>
          </cell>
          <cell r="B510">
            <v>4800053471</v>
          </cell>
          <cell r="C510">
            <v>44620</v>
          </cell>
          <cell r="D510">
            <v>-80832</v>
          </cell>
        </row>
        <row r="511">
          <cell r="A511" t="str">
            <v>FERO12644</v>
          </cell>
          <cell r="B511">
            <v>2201050457</v>
          </cell>
          <cell r="C511">
            <v>44315</v>
          </cell>
          <cell r="D511">
            <v>-43200</v>
          </cell>
        </row>
        <row r="512">
          <cell r="A512" t="str">
            <v>FERO126531</v>
          </cell>
          <cell r="B512">
            <v>2201273948</v>
          </cell>
          <cell r="C512">
            <v>44774</v>
          </cell>
          <cell r="D512">
            <v>-11000</v>
          </cell>
        </row>
        <row r="513">
          <cell r="A513" t="str">
            <v>FERO126574</v>
          </cell>
          <cell r="B513">
            <v>4800057048</v>
          </cell>
          <cell r="C513">
            <v>44804</v>
          </cell>
          <cell r="D513">
            <v>-80832</v>
          </cell>
        </row>
        <row r="514">
          <cell r="A514" t="str">
            <v>FERO126649</v>
          </cell>
          <cell r="B514">
            <v>2201273948</v>
          </cell>
          <cell r="C514">
            <v>44774</v>
          </cell>
          <cell r="D514">
            <v>-5500</v>
          </cell>
        </row>
        <row r="515">
          <cell r="A515" t="str">
            <v>FERO126650</v>
          </cell>
          <cell r="B515">
            <v>2201273948</v>
          </cell>
          <cell r="C515">
            <v>44774</v>
          </cell>
          <cell r="D515">
            <v>-5500</v>
          </cell>
        </row>
        <row r="516">
          <cell r="A516" t="str">
            <v>FERO126704</v>
          </cell>
          <cell r="B516">
            <v>2201273948</v>
          </cell>
          <cell r="C516">
            <v>44774</v>
          </cell>
          <cell r="D516">
            <v>-16500</v>
          </cell>
        </row>
        <row r="517">
          <cell r="A517" t="str">
            <v>FERO126718</v>
          </cell>
          <cell r="B517">
            <v>2201203733</v>
          </cell>
          <cell r="C517">
            <v>44650</v>
          </cell>
          <cell r="D517">
            <v>-557544</v>
          </cell>
        </row>
        <row r="518">
          <cell r="A518" t="str">
            <v>FERO126718</v>
          </cell>
          <cell r="B518">
            <v>4800053507</v>
          </cell>
          <cell r="C518">
            <v>44620</v>
          </cell>
          <cell r="D518">
            <v>-1123368</v>
          </cell>
        </row>
        <row r="519">
          <cell r="A519" t="str">
            <v>FERO12674</v>
          </cell>
          <cell r="B519">
            <v>2201050457</v>
          </cell>
          <cell r="C519">
            <v>44315</v>
          </cell>
          <cell r="D519">
            <v>-10800</v>
          </cell>
        </row>
        <row r="520">
          <cell r="A520" t="str">
            <v>FERO126750</v>
          </cell>
          <cell r="B520">
            <v>2201273948</v>
          </cell>
          <cell r="C520">
            <v>44774</v>
          </cell>
          <cell r="D520">
            <v>-11000</v>
          </cell>
        </row>
        <row r="521">
          <cell r="A521" t="str">
            <v>FERO12690</v>
          </cell>
          <cell r="B521">
            <v>2201050457</v>
          </cell>
          <cell r="C521">
            <v>44315</v>
          </cell>
          <cell r="D521">
            <v>-10800</v>
          </cell>
        </row>
        <row r="522">
          <cell r="A522" t="str">
            <v>FERO126961</v>
          </cell>
          <cell r="B522">
            <v>2201341376</v>
          </cell>
          <cell r="C522">
            <v>44943</v>
          </cell>
          <cell r="D522">
            <v>-22000</v>
          </cell>
        </row>
        <row r="523">
          <cell r="A523" t="str">
            <v>FERO126975</v>
          </cell>
          <cell r="B523">
            <v>2201273948</v>
          </cell>
          <cell r="C523">
            <v>44774</v>
          </cell>
          <cell r="D523">
            <v>-5500</v>
          </cell>
        </row>
        <row r="524">
          <cell r="A524" t="str">
            <v>FERO127043</v>
          </cell>
          <cell r="B524">
            <v>4800057745</v>
          </cell>
          <cell r="C524">
            <v>44865</v>
          </cell>
          <cell r="D524">
            <v>-80832</v>
          </cell>
        </row>
        <row r="525">
          <cell r="A525" t="str">
            <v>FERO127070</v>
          </cell>
          <cell r="B525">
            <v>4800053507</v>
          </cell>
          <cell r="C525">
            <v>44620</v>
          </cell>
          <cell r="D525">
            <v>-80832</v>
          </cell>
        </row>
        <row r="526">
          <cell r="A526" t="str">
            <v>FERO12708</v>
          </cell>
          <cell r="B526">
            <v>2201050457</v>
          </cell>
          <cell r="C526">
            <v>44315</v>
          </cell>
          <cell r="D526">
            <v>-10800</v>
          </cell>
        </row>
        <row r="527">
          <cell r="A527" t="str">
            <v>FERO127109</v>
          </cell>
          <cell r="B527">
            <v>4800053507</v>
          </cell>
          <cell r="C527">
            <v>44620</v>
          </cell>
          <cell r="D527">
            <v>-80832</v>
          </cell>
        </row>
        <row r="528">
          <cell r="A528" t="str">
            <v>FERO12711</v>
          </cell>
          <cell r="B528">
            <v>2201050457</v>
          </cell>
          <cell r="C528">
            <v>44315</v>
          </cell>
          <cell r="D528">
            <v>-10800</v>
          </cell>
        </row>
        <row r="529">
          <cell r="A529" t="str">
            <v>FERO127123</v>
          </cell>
          <cell r="B529">
            <v>4800053507</v>
          </cell>
          <cell r="C529">
            <v>44620</v>
          </cell>
          <cell r="D529">
            <v>-80832</v>
          </cell>
        </row>
        <row r="530">
          <cell r="A530" t="str">
            <v>FERO127142</v>
          </cell>
          <cell r="B530">
            <v>4800053507</v>
          </cell>
          <cell r="C530">
            <v>44620</v>
          </cell>
          <cell r="D530">
            <v>-80832</v>
          </cell>
        </row>
        <row r="531">
          <cell r="A531" t="str">
            <v>FERO127154</v>
          </cell>
          <cell r="B531">
            <v>2201273948</v>
          </cell>
          <cell r="C531">
            <v>44774</v>
          </cell>
          <cell r="D531">
            <v>-16500</v>
          </cell>
        </row>
        <row r="532">
          <cell r="A532" t="str">
            <v>FERO127243</v>
          </cell>
          <cell r="B532">
            <v>2201273948</v>
          </cell>
          <cell r="C532">
            <v>44774</v>
          </cell>
          <cell r="D532">
            <v>-11000</v>
          </cell>
        </row>
        <row r="533">
          <cell r="A533" t="str">
            <v>FERO127253</v>
          </cell>
          <cell r="B533">
            <v>2201273948</v>
          </cell>
          <cell r="C533">
            <v>44774</v>
          </cell>
          <cell r="D533">
            <v>-11000</v>
          </cell>
        </row>
        <row r="534">
          <cell r="A534" t="str">
            <v>FERO127299</v>
          </cell>
          <cell r="B534">
            <v>4800057048</v>
          </cell>
          <cell r="C534">
            <v>44804</v>
          </cell>
          <cell r="D534">
            <v>-80832</v>
          </cell>
        </row>
        <row r="535">
          <cell r="A535" t="str">
            <v>FERO127316</v>
          </cell>
          <cell r="B535">
            <v>2201273948</v>
          </cell>
          <cell r="C535">
            <v>44774</v>
          </cell>
          <cell r="D535">
            <v>-11000</v>
          </cell>
        </row>
        <row r="536">
          <cell r="A536" t="str">
            <v>FERO127351</v>
          </cell>
          <cell r="B536">
            <v>4800057048</v>
          </cell>
          <cell r="C536">
            <v>44804</v>
          </cell>
          <cell r="D536">
            <v>-80832</v>
          </cell>
        </row>
        <row r="537">
          <cell r="A537" t="str">
            <v>FERO127354</v>
          </cell>
          <cell r="B537">
            <v>4800057745</v>
          </cell>
          <cell r="C537">
            <v>44865</v>
          </cell>
          <cell r="D537">
            <v>-80832</v>
          </cell>
        </row>
        <row r="538">
          <cell r="A538" t="str">
            <v>FERO127369</v>
          </cell>
          <cell r="B538">
            <v>2201273948</v>
          </cell>
          <cell r="C538">
            <v>44774</v>
          </cell>
          <cell r="D538">
            <v>-5500</v>
          </cell>
        </row>
        <row r="539">
          <cell r="A539" t="str">
            <v>FERO127371</v>
          </cell>
          <cell r="B539">
            <v>2201273948</v>
          </cell>
          <cell r="C539">
            <v>44774</v>
          </cell>
          <cell r="D539">
            <v>-5500</v>
          </cell>
        </row>
        <row r="540">
          <cell r="A540" t="str">
            <v>FERO127374</v>
          </cell>
          <cell r="B540">
            <v>2201273948</v>
          </cell>
          <cell r="C540">
            <v>44774</v>
          </cell>
          <cell r="D540">
            <v>-11000</v>
          </cell>
        </row>
        <row r="541">
          <cell r="A541" t="str">
            <v>FERO127412</v>
          </cell>
          <cell r="B541">
            <v>2201273948</v>
          </cell>
          <cell r="C541">
            <v>44774</v>
          </cell>
          <cell r="D541">
            <v>-5500</v>
          </cell>
        </row>
        <row r="542">
          <cell r="A542" t="str">
            <v>FERO127547</v>
          </cell>
          <cell r="B542">
            <v>2201273948</v>
          </cell>
          <cell r="C542">
            <v>44774</v>
          </cell>
          <cell r="D542">
            <v>-16500</v>
          </cell>
        </row>
        <row r="543">
          <cell r="A543" t="str">
            <v>FERO127553</v>
          </cell>
          <cell r="B543">
            <v>4800053471</v>
          </cell>
          <cell r="C543">
            <v>44620</v>
          </cell>
          <cell r="D543">
            <v>-80832</v>
          </cell>
        </row>
        <row r="544">
          <cell r="A544" t="str">
            <v>FERO127570</v>
          </cell>
          <cell r="B544">
            <v>2201273948</v>
          </cell>
          <cell r="C544">
            <v>44774</v>
          </cell>
          <cell r="D544">
            <v>-5500</v>
          </cell>
        </row>
        <row r="545">
          <cell r="A545" t="str">
            <v>FERO127585</v>
          </cell>
          <cell r="B545">
            <v>2201273948</v>
          </cell>
          <cell r="C545">
            <v>44774</v>
          </cell>
          <cell r="D545">
            <v>-5500</v>
          </cell>
        </row>
        <row r="546">
          <cell r="A546" t="str">
            <v>FERO127607</v>
          </cell>
          <cell r="B546">
            <v>2201273948</v>
          </cell>
          <cell r="C546">
            <v>44774</v>
          </cell>
          <cell r="D546">
            <v>-5500</v>
          </cell>
        </row>
        <row r="547">
          <cell r="A547" t="str">
            <v>FERO127624</v>
          </cell>
          <cell r="B547">
            <v>4800053471</v>
          </cell>
          <cell r="C547">
            <v>44620</v>
          </cell>
          <cell r="D547">
            <v>-80832</v>
          </cell>
        </row>
        <row r="548">
          <cell r="A548" t="str">
            <v>FERO127628</v>
          </cell>
          <cell r="B548">
            <v>4800053471</v>
          </cell>
          <cell r="C548">
            <v>44620</v>
          </cell>
          <cell r="D548">
            <v>-80832</v>
          </cell>
        </row>
        <row r="549">
          <cell r="A549" t="str">
            <v>FERO127642</v>
          </cell>
          <cell r="B549">
            <v>2201273948</v>
          </cell>
          <cell r="C549">
            <v>44774</v>
          </cell>
          <cell r="D549">
            <v>-5500</v>
          </cell>
        </row>
        <row r="550">
          <cell r="A550" t="str">
            <v>FERO127658</v>
          </cell>
          <cell r="B550">
            <v>4800053471</v>
          </cell>
          <cell r="C550">
            <v>44620</v>
          </cell>
          <cell r="D550">
            <v>-80832</v>
          </cell>
        </row>
        <row r="551">
          <cell r="A551" t="str">
            <v>FERO127711</v>
          </cell>
          <cell r="B551">
            <v>2201273948</v>
          </cell>
          <cell r="C551">
            <v>44774</v>
          </cell>
          <cell r="D551">
            <v>-5500</v>
          </cell>
        </row>
        <row r="552">
          <cell r="A552" t="str">
            <v>FERO127714</v>
          </cell>
          <cell r="B552">
            <v>2201273948</v>
          </cell>
          <cell r="C552">
            <v>44774</v>
          </cell>
          <cell r="D552">
            <v>-5500</v>
          </cell>
        </row>
        <row r="553">
          <cell r="A553" t="str">
            <v>FERO127913</v>
          </cell>
          <cell r="B553">
            <v>2201273948</v>
          </cell>
          <cell r="C553">
            <v>44774</v>
          </cell>
          <cell r="D553">
            <v>-11000</v>
          </cell>
        </row>
        <row r="554">
          <cell r="A554" t="str">
            <v>FERO127946</v>
          </cell>
          <cell r="B554">
            <v>4800055506</v>
          </cell>
          <cell r="C554">
            <v>44728</v>
          </cell>
          <cell r="D554">
            <v>-11000</v>
          </cell>
        </row>
        <row r="555">
          <cell r="A555" t="str">
            <v>FERO128029</v>
          </cell>
          <cell r="B555">
            <v>4800055506</v>
          </cell>
          <cell r="C555">
            <v>44728</v>
          </cell>
          <cell r="D555">
            <v>-11000</v>
          </cell>
        </row>
        <row r="556">
          <cell r="A556" t="str">
            <v>FERO128072</v>
          </cell>
          <cell r="B556">
            <v>2201273948</v>
          </cell>
          <cell r="C556">
            <v>44774</v>
          </cell>
          <cell r="D556">
            <v>-5500</v>
          </cell>
        </row>
        <row r="557">
          <cell r="A557" t="str">
            <v>FERO128124</v>
          </cell>
          <cell r="B557">
            <v>2201273948</v>
          </cell>
          <cell r="C557">
            <v>44774</v>
          </cell>
          <cell r="D557">
            <v>-22000</v>
          </cell>
        </row>
        <row r="558">
          <cell r="A558" t="str">
            <v>FERO128138</v>
          </cell>
          <cell r="B558">
            <v>4800053471</v>
          </cell>
          <cell r="C558">
            <v>44620</v>
          </cell>
          <cell r="D558">
            <v>-80832</v>
          </cell>
        </row>
        <row r="559">
          <cell r="A559" t="str">
            <v>FERO128158</v>
          </cell>
          <cell r="B559">
            <v>4800053471</v>
          </cell>
          <cell r="C559">
            <v>44620</v>
          </cell>
          <cell r="D559">
            <v>-80832</v>
          </cell>
        </row>
        <row r="560">
          <cell r="A560" t="str">
            <v>FERO128165</v>
          </cell>
          <cell r="B560">
            <v>4800053471</v>
          </cell>
          <cell r="C560">
            <v>44620</v>
          </cell>
          <cell r="D560">
            <v>-80832</v>
          </cell>
        </row>
        <row r="561">
          <cell r="A561" t="str">
            <v>FERO128176</v>
          </cell>
          <cell r="B561">
            <v>4800053471</v>
          </cell>
          <cell r="C561">
            <v>44620</v>
          </cell>
          <cell r="D561">
            <v>-80832</v>
          </cell>
        </row>
        <row r="562">
          <cell r="A562" t="str">
            <v>FERO128177</v>
          </cell>
          <cell r="B562">
            <v>4800053471</v>
          </cell>
          <cell r="C562">
            <v>44620</v>
          </cell>
          <cell r="D562">
            <v>-80832</v>
          </cell>
        </row>
        <row r="563">
          <cell r="A563" t="str">
            <v>FERO128213</v>
          </cell>
          <cell r="B563">
            <v>4800053471</v>
          </cell>
          <cell r="C563">
            <v>44620</v>
          </cell>
          <cell r="D563">
            <v>-80832</v>
          </cell>
        </row>
        <row r="564">
          <cell r="A564" t="str">
            <v>FERO128217</v>
          </cell>
          <cell r="B564">
            <v>4800055506</v>
          </cell>
          <cell r="C564">
            <v>44728</v>
          </cell>
          <cell r="D564">
            <v>-11000</v>
          </cell>
        </row>
        <row r="565">
          <cell r="A565" t="str">
            <v>FERO128230</v>
          </cell>
          <cell r="B565">
            <v>2201203733</v>
          </cell>
          <cell r="C565">
            <v>44650</v>
          </cell>
          <cell r="D565">
            <v>-2317918</v>
          </cell>
        </row>
        <row r="566">
          <cell r="A566" t="str">
            <v>FERO128280</v>
          </cell>
          <cell r="B566">
            <v>2201273948</v>
          </cell>
          <cell r="C566">
            <v>44774</v>
          </cell>
          <cell r="D566">
            <v>-5500</v>
          </cell>
        </row>
        <row r="567">
          <cell r="A567" t="str">
            <v>FERO128438</v>
          </cell>
          <cell r="B567">
            <v>4800057048</v>
          </cell>
          <cell r="C567">
            <v>44804</v>
          </cell>
          <cell r="D567">
            <v>-80832</v>
          </cell>
        </row>
        <row r="568">
          <cell r="A568" t="str">
            <v>FERO12844</v>
          </cell>
          <cell r="B568">
            <v>2201050457</v>
          </cell>
          <cell r="C568">
            <v>44315</v>
          </cell>
          <cell r="D568">
            <v>-10800</v>
          </cell>
        </row>
        <row r="569">
          <cell r="A569" t="str">
            <v>FERO128527</v>
          </cell>
          <cell r="B569">
            <v>2201273948</v>
          </cell>
          <cell r="C569">
            <v>44774</v>
          </cell>
          <cell r="D569">
            <v>-5500</v>
          </cell>
        </row>
        <row r="570">
          <cell r="A570" t="str">
            <v>FERO128566</v>
          </cell>
          <cell r="B570">
            <v>2201273948</v>
          </cell>
          <cell r="C570">
            <v>44774</v>
          </cell>
          <cell r="D570">
            <v>-11000</v>
          </cell>
        </row>
        <row r="571">
          <cell r="A571" t="str">
            <v>FERO128604</v>
          </cell>
          <cell r="B571">
            <v>2201273948</v>
          </cell>
          <cell r="C571">
            <v>44774</v>
          </cell>
          <cell r="D571">
            <v>-16500</v>
          </cell>
        </row>
        <row r="572">
          <cell r="A572" t="str">
            <v>FERO128618</v>
          </cell>
          <cell r="B572">
            <v>2201273948</v>
          </cell>
          <cell r="C572">
            <v>44774</v>
          </cell>
          <cell r="D572">
            <v>-22000</v>
          </cell>
        </row>
        <row r="573">
          <cell r="A573" t="str">
            <v>FERO128690</v>
          </cell>
          <cell r="B573">
            <v>4800055506</v>
          </cell>
          <cell r="C573">
            <v>44728</v>
          </cell>
          <cell r="D573">
            <v>-5500</v>
          </cell>
        </row>
        <row r="574">
          <cell r="A574" t="str">
            <v>FERO128703</v>
          </cell>
          <cell r="B574">
            <v>2201273948</v>
          </cell>
          <cell r="C574">
            <v>44774</v>
          </cell>
          <cell r="D574">
            <v>-5500</v>
          </cell>
        </row>
        <row r="575">
          <cell r="A575" t="str">
            <v>FERO12885</v>
          </cell>
          <cell r="B575">
            <v>2201050457</v>
          </cell>
          <cell r="C575">
            <v>44315</v>
          </cell>
          <cell r="D575">
            <v>-21600</v>
          </cell>
        </row>
        <row r="576">
          <cell r="A576" t="str">
            <v>FERO12892</v>
          </cell>
          <cell r="B576">
            <v>2201050457</v>
          </cell>
          <cell r="C576">
            <v>44315</v>
          </cell>
          <cell r="D576">
            <v>-21600</v>
          </cell>
        </row>
        <row r="577">
          <cell r="A577" t="str">
            <v>FERO128929</v>
          </cell>
          <cell r="B577">
            <v>4800053471</v>
          </cell>
          <cell r="C577">
            <v>44620</v>
          </cell>
          <cell r="D577">
            <v>-80832</v>
          </cell>
        </row>
        <row r="578">
          <cell r="A578" t="str">
            <v>FERO128975</v>
          </cell>
          <cell r="B578">
            <v>2201273948</v>
          </cell>
          <cell r="C578">
            <v>44774</v>
          </cell>
          <cell r="D578">
            <v>-5500</v>
          </cell>
        </row>
        <row r="579">
          <cell r="A579" t="str">
            <v>FERO129034</v>
          </cell>
          <cell r="B579">
            <v>4800053471</v>
          </cell>
          <cell r="C579">
            <v>44620</v>
          </cell>
          <cell r="D579">
            <v>-80832</v>
          </cell>
        </row>
        <row r="580">
          <cell r="A580" t="str">
            <v>FERO12904</v>
          </cell>
          <cell r="B580">
            <v>2201050457</v>
          </cell>
          <cell r="C580">
            <v>44315</v>
          </cell>
          <cell r="D580">
            <v>-10800</v>
          </cell>
        </row>
        <row r="581">
          <cell r="A581" t="str">
            <v>FERO12908</v>
          </cell>
          <cell r="B581">
            <v>2201050457</v>
          </cell>
          <cell r="C581">
            <v>44315</v>
          </cell>
          <cell r="D581">
            <v>-10800</v>
          </cell>
        </row>
        <row r="582">
          <cell r="A582" t="str">
            <v>FERO12909</v>
          </cell>
          <cell r="B582">
            <v>2201050457</v>
          </cell>
          <cell r="C582">
            <v>44315</v>
          </cell>
          <cell r="D582">
            <v>-10800</v>
          </cell>
        </row>
        <row r="583">
          <cell r="A583" t="str">
            <v>FERO129150</v>
          </cell>
          <cell r="B583">
            <v>2201273948</v>
          </cell>
          <cell r="C583">
            <v>44774</v>
          </cell>
          <cell r="D583">
            <v>-5500</v>
          </cell>
        </row>
        <row r="584">
          <cell r="A584" t="str">
            <v>FERO129159</v>
          </cell>
          <cell r="B584">
            <v>2201273948</v>
          </cell>
          <cell r="C584">
            <v>44774</v>
          </cell>
          <cell r="D584">
            <v>-5500</v>
          </cell>
        </row>
        <row r="585">
          <cell r="A585" t="str">
            <v>FERO12917</v>
          </cell>
          <cell r="B585">
            <v>2201050457</v>
          </cell>
          <cell r="C585">
            <v>44315</v>
          </cell>
          <cell r="D585">
            <v>-21600</v>
          </cell>
        </row>
        <row r="586">
          <cell r="A586" t="str">
            <v>FERO129204</v>
          </cell>
          <cell r="B586">
            <v>4800053471</v>
          </cell>
          <cell r="C586">
            <v>44620</v>
          </cell>
          <cell r="D586">
            <v>-80832</v>
          </cell>
        </row>
        <row r="587">
          <cell r="A587" t="str">
            <v>FERO12923</v>
          </cell>
          <cell r="B587">
            <v>2201050457</v>
          </cell>
          <cell r="C587">
            <v>44315</v>
          </cell>
          <cell r="D587">
            <v>-32400</v>
          </cell>
        </row>
        <row r="588">
          <cell r="A588" t="str">
            <v>FERO129234</v>
          </cell>
          <cell r="B588">
            <v>4800057048</v>
          </cell>
          <cell r="C588">
            <v>44804</v>
          </cell>
          <cell r="D588">
            <v>-80832</v>
          </cell>
        </row>
        <row r="589">
          <cell r="A589" t="str">
            <v>FERO12926</v>
          </cell>
          <cell r="B589">
            <v>2201050457</v>
          </cell>
          <cell r="C589">
            <v>44315</v>
          </cell>
          <cell r="D589">
            <v>-10800</v>
          </cell>
        </row>
        <row r="590">
          <cell r="A590" t="str">
            <v>FERO129262</v>
          </cell>
          <cell r="B590">
            <v>2201273948</v>
          </cell>
          <cell r="C590">
            <v>44774</v>
          </cell>
          <cell r="D590">
            <v>-5500</v>
          </cell>
        </row>
        <row r="591">
          <cell r="A591" t="str">
            <v>FERO129400</v>
          </cell>
          <cell r="B591">
            <v>4800055506</v>
          </cell>
          <cell r="C591">
            <v>44728</v>
          </cell>
          <cell r="D591">
            <v>-5500</v>
          </cell>
        </row>
        <row r="592">
          <cell r="A592" t="str">
            <v>FERO129434</v>
          </cell>
          <cell r="B592">
            <v>4800053471</v>
          </cell>
          <cell r="C592">
            <v>44620</v>
          </cell>
          <cell r="D592">
            <v>-80832</v>
          </cell>
        </row>
        <row r="593">
          <cell r="A593" t="str">
            <v>FERO129503</v>
          </cell>
          <cell r="B593">
            <v>2201273948</v>
          </cell>
          <cell r="C593">
            <v>44774</v>
          </cell>
          <cell r="D593">
            <v>-5500</v>
          </cell>
        </row>
        <row r="594">
          <cell r="A594" t="str">
            <v>FERO129508</v>
          </cell>
          <cell r="B594">
            <v>2201273948</v>
          </cell>
          <cell r="C594">
            <v>44774</v>
          </cell>
          <cell r="D594">
            <v>-5500</v>
          </cell>
        </row>
        <row r="595">
          <cell r="A595" t="str">
            <v>FERO129517</v>
          </cell>
          <cell r="B595">
            <v>4800057048</v>
          </cell>
          <cell r="C595">
            <v>44804</v>
          </cell>
          <cell r="D595">
            <v>-80832</v>
          </cell>
        </row>
        <row r="596">
          <cell r="A596" t="str">
            <v>FERO129534</v>
          </cell>
          <cell r="B596">
            <v>2201273948</v>
          </cell>
          <cell r="C596">
            <v>44774</v>
          </cell>
          <cell r="D596">
            <v>-16500</v>
          </cell>
        </row>
        <row r="597">
          <cell r="A597" t="str">
            <v>FERO12962</v>
          </cell>
          <cell r="B597">
            <v>2201050457</v>
          </cell>
          <cell r="C597">
            <v>44315</v>
          </cell>
          <cell r="D597">
            <v>-32400</v>
          </cell>
        </row>
        <row r="598">
          <cell r="A598" t="str">
            <v>FERO129654</v>
          </cell>
          <cell r="B598">
            <v>2201273948</v>
          </cell>
          <cell r="C598">
            <v>44774</v>
          </cell>
          <cell r="D598">
            <v>-5500</v>
          </cell>
        </row>
        <row r="599">
          <cell r="A599" t="str">
            <v>FERO129655</v>
          </cell>
          <cell r="B599">
            <v>2201273948</v>
          </cell>
          <cell r="C599">
            <v>44774</v>
          </cell>
          <cell r="D599">
            <v>-5500</v>
          </cell>
        </row>
        <row r="600">
          <cell r="A600" t="str">
            <v>FERO129661</v>
          </cell>
          <cell r="B600">
            <v>2201273948</v>
          </cell>
          <cell r="C600">
            <v>44774</v>
          </cell>
          <cell r="D600">
            <v>-11000</v>
          </cell>
        </row>
        <row r="601">
          <cell r="A601" t="str">
            <v>FERO129667</v>
          </cell>
          <cell r="B601">
            <v>2201273948</v>
          </cell>
          <cell r="C601">
            <v>44774</v>
          </cell>
          <cell r="D601">
            <v>-11000</v>
          </cell>
        </row>
        <row r="602">
          <cell r="A602" t="str">
            <v>FERO12968</v>
          </cell>
          <cell r="B602">
            <v>2201050457</v>
          </cell>
          <cell r="C602">
            <v>44315</v>
          </cell>
          <cell r="D602">
            <v>-10800</v>
          </cell>
        </row>
        <row r="603">
          <cell r="A603" t="str">
            <v>FERO129778</v>
          </cell>
          <cell r="B603">
            <v>2201273948</v>
          </cell>
          <cell r="C603">
            <v>44774</v>
          </cell>
          <cell r="D603">
            <v>-5500</v>
          </cell>
        </row>
        <row r="604">
          <cell r="A604" t="str">
            <v>FERO129989</v>
          </cell>
          <cell r="B604">
            <v>2201273948</v>
          </cell>
          <cell r="C604">
            <v>44774</v>
          </cell>
          <cell r="D604">
            <v>-5500</v>
          </cell>
        </row>
        <row r="605">
          <cell r="A605" t="str">
            <v>FERO129999</v>
          </cell>
          <cell r="B605">
            <v>2201273948</v>
          </cell>
          <cell r="C605">
            <v>44774</v>
          </cell>
          <cell r="D605">
            <v>-5500</v>
          </cell>
        </row>
        <row r="606">
          <cell r="A606" t="str">
            <v>FERO130009</v>
          </cell>
          <cell r="B606">
            <v>4800053471</v>
          </cell>
          <cell r="C606">
            <v>44620</v>
          </cell>
          <cell r="D606">
            <v>-80832</v>
          </cell>
        </row>
        <row r="607">
          <cell r="A607" t="str">
            <v>FERO130027</v>
          </cell>
          <cell r="B607">
            <v>2201273948</v>
          </cell>
          <cell r="C607">
            <v>44774</v>
          </cell>
          <cell r="D607">
            <v>-5500</v>
          </cell>
        </row>
        <row r="608">
          <cell r="A608" t="str">
            <v>FERO130031</v>
          </cell>
          <cell r="B608">
            <v>2201273948</v>
          </cell>
          <cell r="C608">
            <v>44774</v>
          </cell>
          <cell r="D608">
            <v>-16500</v>
          </cell>
        </row>
        <row r="609">
          <cell r="A609" t="str">
            <v>FERO130047</v>
          </cell>
          <cell r="B609">
            <v>2201273948</v>
          </cell>
          <cell r="C609">
            <v>44774</v>
          </cell>
          <cell r="D609">
            <v>-5500</v>
          </cell>
        </row>
        <row r="610">
          <cell r="A610" t="str">
            <v>FERO130143</v>
          </cell>
          <cell r="B610">
            <v>4800053471</v>
          </cell>
          <cell r="C610">
            <v>44620</v>
          </cell>
          <cell r="D610">
            <v>-80832</v>
          </cell>
        </row>
        <row r="611">
          <cell r="A611" t="str">
            <v>FERO130269</v>
          </cell>
          <cell r="B611">
            <v>2201273948</v>
          </cell>
          <cell r="C611">
            <v>44774</v>
          </cell>
          <cell r="D611">
            <v>-5500</v>
          </cell>
        </row>
        <row r="612">
          <cell r="A612" t="str">
            <v>FERO130281</v>
          </cell>
          <cell r="B612">
            <v>2201273948</v>
          </cell>
          <cell r="C612">
            <v>44774</v>
          </cell>
          <cell r="D612">
            <v>-5500</v>
          </cell>
        </row>
        <row r="613">
          <cell r="A613" t="str">
            <v>FERO13041</v>
          </cell>
          <cell r="B613">
            <v>2201050457</v>
          </cell>
          <cell r="C613">
            <v>44315</v>
          </cell>
          <cell r="D613">
            <v>-10800</v>
          </cell>
        </row>
        <row r="614">
          <cell r="A614" t="str">
            <v>FERO130436</v>
          </cell>
          <cell r="B614">
            <v>2201273948</v>
          </cell>
          <cell r="C614">
            <v>44774</v>
          </cell>
          <cell r="D614">
            <v>-5500</v>
          </cell>
        </row>
        <row r="615">
          <cell r="A615" t="str">
            <v>FERO130465</v>
          </cell>
          <cell r="B615">
            <v>2201273948</v>
          </cell>
          <cell r="C615">
            <v>44774</v>
          </cell>
          <cell r="D615">
            <v>-5500</v>
          </cell>
        </row>
        <row r="616">
          <cell r="A616" t="str">
            <v>FERO130469</v>
          </cell>
          <cell r="B616">
            <v>4800057048</v>
          </cell>
          <cell r="C616">
            <v>44804</v>
          </cell>
          <cell r="D616">
            <v>-80832</v>
          </cell>
        </row>
        <row r="617">
          <cell r="A617" t="str">
            <v>FERO130474</v>
          </cell>
          <cell r="B617">
            <v>2201273948</v>
          </cell>
          <cell r="C617">
            <v>44774</v>
          </cell>
          <cell r="D617">
            <v>-5500</v>
          </cell>
        </row>
        <row r="618">
          <cell r="A618" t="str">
            <v>FERO130512</v>
          </cell>
          <cell r="B618">
            <v>2201273948</v>
          </cell>
          <cell r="C618">
            <v>44774</v>
          </cell>
          <cell r="D618">
            <v>-5500</v>
          </cell>
        </row>
        <row r="619">
          <cell r="A619" t="str">
            <v>FERO130532</v>
          </cell>
          <cell r="B619">
            <v>2201273948</v>
          </cell>
          <cell r="C619">
            <v>44774</v>
          </cell>
          <cell r="D619">
            <v>-11000</v>
          </cell>
        </row>
        <row r="620">
          <cell r="A620" t="str">
            <v>FERO13054</v>
          </cell>
          <cell r="B620">
            <v>2201024304</v>
          </cell>
          <cell r="C620">
            <v>44273</v>
          </cell>
          <cell r="D620">
            <v>-10800</v>
          </cell>
        </row>
        <row r="621">
          <cell r="A621" t="str">
            <v>FERO130540</v>
          </cell>
          <cell r="B621">
            <v>2201273948</v>
          </cell>
          <cell r="C621">
            <v>44774</v>
          </cell>
          <cell r="D621">
            <v>-5500</v>
          </cell>
        </row>
        <row r="622">
          <cell r="A622" t="str">
            <v>FERO130545</v>
          </cell>
          <cell r="B622">
            <v>2201273948</v>
          </cell>
          <cell r="C622">
            <v>44774</v>
          </cell>
          <cell r="D622">
            <v>-5500</v>
          </cell>
        </row>
        <row r="623">
          <cell r="A623" t="str">
            <v>FERO130549</v>
          </cell>
          <cell r="B623">
            <v>2201273948</v>
          </cell>
          <cell r="C623">
            <v>44774</v>
          </cell>
          <cell r="D623">
            <v>-5500</v>
          </cell>
        </row>
        <row r="624">
          <cell r="A624" t="str">
            <v>FERO130564</v>
          </cell>
          <cell r="B624">
            <v>2201273948</v>
          </cell>
          <cell r="C624">
            <v>44774</v>
          </cell>
          <cell r="D624">
            <v>-5500</v>
          </cell>
        </row>
        <row r="625">
          <cell r="A625" t="str">
            <v>FERO130566</v>
          </cell>
          <cell r="B625">
            <v>2201273948</v>
          </cell>
          <cell r="C625">
            <v>44774</v>
          </cell>
          <cell r="D625">
            <v>-5500</v>
          </cell>
        </row>
        <row r="626">
          <cell r="A626" t="str">
            <v>FERO130567</v>
          </cell>
          <cell r="B626">
            <v>2201273948</v>
          </cell>
          <cell r="C626">
            <v>44774</v>
          </cell>
          <cell r="D626">
            <v>-5500</v>
          </cell>
        </row>
        <row r="627">
          <cell r="A627" t="str">
            <v>FERO130594</v>
          </cell>
          <cell r="B627">
            <v>2201273948</v>
          </cell>
          <cell r="C627">
            <v>44774</v>
          </cell>
          <cell r="D627">
            <v>-5500</v>
          </cell>
        </row>
        <row r="628">
          <cell r="A628" t="str">
            <v>FERO130668</v>
          </cell>
          <cell r="B628">
            <v>4800052995</v>
          </cell>
          <cell r="C628">
            <v>44608</v>
          </cell>
          <cell r="D628">
            <v>-16500</v>
          </cell>
        </row>
        <row r="629">
          <cell r="A629" t="str">
            <v>FERO130689</v>
          </cell>
          <cell r="B629">
            <v>2201273948</v>
          </cell>
          <cell r="C629">
            <v>44774</v>
          </cell>
          <cell r="D629">
            <v>-22000</v>
          </cell>
        </row>
        <row r="630">
          <cell r="A630" t="str">
            <v>FERO130764</v>
          </cell>
          <cell r="B630">
            <v>2201273948</v>
          </cell>
          <cell r="C630">
            <v>44774</v>
          </cell>
          <cell r="D630">
            <v>-5500</v>
          </cell>
        </row>
        <row r="631">
          <cell r="A631" t="str">
            <v>FERO130920</v>
          </cell>
          <cell r="B631">
            <v>2201215341</v>
          </cell>
          <cell r="C631">
            <v>44677</v>
          </cell>
          <cell r="D631">
            <v>-60782</v>
          </cell>
        </row>
        <row r="632">
          <cell r="A632" t="str">
            <v>FERO13093</v>
          </cell>
          <cell r="B632">
            <v>2201050457</v>
          </cell>
          <cell r="C632">
            <v>44315</v>
          </cell>
          <cell r="D632">
            <v>-10800</v>
          </cell>
        </row>
        <row r="633">
          <cell r="A633" t="str">
            <v>FERO13096</v>
          </cell>
          <cell r="B633">
            <v>2201024304</v>
          </cell>
          <cell r="C633">
            <v>44273</v>
          </cell>
          <cell r="D633">
            <v>-21600</v>
          </cell>
        </row>
        <row r="634">
          <cell r="A634" t="str">
            <v>FERO13097</v>
          </cell>
          <cell r="B634">
            <v>2201050457</v>
          </cell>
          <cell r="C634">
            <v>44315</v>
          </cell>
          <cell r="D634">
            <v>-37400</v>
          </cell>
        </row>
        <row r="635">
          <cell r="A635" t="str">
            <v>FERO131087</v>
          </cell>
          <cell r="B635">
            <v>4800053471</v>
          </cell>
          <cell r="C635">
            <v>44620</v>
          </cell>
          <cell r="D635">
            <v>-80832</v>
          </cell>
        </row>
        <row r="636">
          <cell r="A636" t="str">
            <v>FERO131143</v>
          </cell>
          <cell r="B636">
            <v>2201273948</v>
          </cell>
          <cell r="C636">
            <v>44774</v>
          </cell>
          <cell r="D636">
            <v>-5500</v>
          </cell>
        </row>
        <row r="637">
          <cell r="A637" t="str">
            <v>FERO131179</v>
          </cell>
          <cell r="B637">
            <v>2201273948</v>
          </cell>
          <cell r="C637">
            <v>44774</v>
          </cell>
          <cell r="D637">
            <v>-5500</v>
          </cell>
        </row>
        <row r="638">
          <cell r="A638" t="str">
            <v>FERO131292</v>
          </cell>
          <cell r="B638">
            <v>2201273948</v>
          </cell>
          <cell r="C638">
            <v>44774</v>
          </cell>
          <cell r="D638">
            <v>-5500</v>
          </cell>
        </row>
        <row r="639">
          <cell r="A639" t="str">
            <v>FERO131300</v>
          </cell>
          <cell r="B639">
            <v>2201273948</v>
          </cell>
          <cell r="C639">
            <v>44774</v>
          </cell>
          <cell r="D639">
            <v>-5500</v>
          </cell>
        </row>
        <row r="640">
          <cell r="A640" t="str">
            <v>FERO131313</v>
          </cell>
          <cell r="B640">
            <v>2201273948</v>
          </cell>
          <cell r="C640">
            <v>44774</v>
          </cell>
          <cell r="D640">
            <v>-5500</v>
          </cell>
        </row>
        <row r="641">
          <cell r="A641" t="str">
            <v>FERO131318</v>
          </cell>
          <cell r="B641">
            <v>2201273948</v>
          </cell>
          <cell r="C641">
            <v>44774</v>
          </cell>
          <cell r="D641">
            <v>-16500</v>
          </cell>
        </row>
        <row r="642">
          <cell r="A642" t="str">
            <v>FERO13143</v>
          </cell>
          <cell r="B642">
            <v>2201050457</v>
          </cell>
          <cell r="C642">
            <v>44315</v>
          </cell>
          <cell r="D642">
            <v>-10800</v>
          </cell>
        </row>
        <row r="643">
          <cell r="A643" t="str">
            <v>FERO131558</v>
          </cell>
          <cell r="B643">
            <v>2201273948</v>
          </cell>
          <cell r="C643">
            <v>44774</v>
          </cell>
          <cell r="D643">
            <v>-11000</v>
          </cell>
        </row>
        <row r="644">
          <cell r="A644" t="str">
            <v>FERO131565</v>
          </cell>
          <cell r="B644">
            <v>2201273948</v>
          </cell>
          <cell r="C644">
            <v>44774</v>
          </cell>
          <cell r="D644">
            <v>-22000</v>
          </cell>
        </row>
        <row r="645">
          <cell r="A645" t="str">
            <v>FERO131580</v>
          </cell>
          <cell r="B645">
            <v>4800065184</v>
          </cell>
          <cell r="C645">
            <v>45552</v>
          </cell>
          <cell r="D645">
            <v>-5500</v>
          </cell>
        </row>
        <row r="646">
          <cell r="A646" t="str">
            <v>FERO131802</v>
          </cell>
          <cell r="B646">
            <v>2201273948</v>
          </cell>
          <cell r="C646">
            <v>44774</v>
          </cell>
          <cell r="D646">
            <v>-5500</v>
          </cell>
        </row>
        <row r="647">
          <cell r="A647" t="str">
            <v>FERO13194</v>
          </cell>
          <cell r="B647">
            <v>2201024304</v>
          </cell>
          <cell r="C647">
            <v>44273</v>
          </cell>
          <cell r="D647">
            <v>-10800</v>
          </cell>
        </row>
        <row r="648">
          <cell r="A648" t="str">
            <v>FERO131988</v>
          </cell>
          <cell r="B648">
            <v>4800053471</v>
          </cell>
          <cell r="C648">
            <v>44620</v>
          </cell>
          <cell r="D648">
            <v>-80832</v>
          </cell>
        </row>
        <row r="649">
          <cell r="A649" t="str">
            <v>FERO132031</v>
          </cell>
          <cell r="B649">
            <v>4800053471</v>
          </cell>
          <cell r="C649">
            <v>44620</v>
          </cell>
          <cell r="D649">
            <v>-80832</v>
          </cell>
        </row>
        <row r="650">
          <cell r="A650" t="str">
            <v>FERO13207</v>
          </cell>
          <cell r="B650">
            <v>2201050457</v>
          </cell>
          <cell r="C650">
            <v>44315</v>
          </cell>
          <cell r="D650">
            <v>-10800</v>
          </cell>
        </row>
        <row r="651">
          <cell r="A651" t="str">
            <v>FERO132301</v>
          </cell>
          <cell r="B651">
            <v>2201273948</v>
          </cell>
          <cell r="C651">
            <v>44774</v>
          </cell>
          <cell r="D651">
            <v>-5500</v>
          </cell>
        </row>
        <row r="652">
          <cell r="A652" t="str">
            <v>FERO132323</v>
          </cell>
          <cell r="B652">
            <v>4800053471</v>
          </cell>
          <cell r="C652">
            <v>44620</v>
          </cell>
          <cell r="D652">
            <v>-80832</v>
          </cell>
        </row>
        <row r="653">
          <cell r="A653" t="str">
            <v>FERO132717</v>
          </cell>
          <cell r="B653">
            <v>2201273948</v>
          </cell>
          <cell r="C653">
            <v>44774</v>
          </cell>
          <cell r="D653">
            <v>-5500</v>
          </cell>
        </row>
        <row r="654">
          <cell r="A654" t="str">
            <v>FERO132732</v>
          </cell>
          <cell r="B654">
            <v>2201273948</v>
          </cell>
          <cell r="C654">
            <v>44774</v>
          </cell>
          <cell r="D654">
            <v>-16500</v>
          </cell>
        </row>
        <row r="655">
          <cell r="A655" t="str">
            <v>FERO132769</v>
          </cell>
          <cell r="B655">
            <v>2201273948</v>
          </cell>
          <cell r="C655">
            <v>44774</v>
          </cell>
          <cell r="D655">
            <v>-5500</v>
          </cell>
        </row>
        <row r="656">
          <cell r="A656" t="str">
            <v>FERO132823</v>
          </cell>
          <cell r="B656">
            <v>2201273948</v>
          </cell>
          <cell r="C656">
            <v>44774</v>
          </cell>
          <cell r="D656">
            <v>-5500</v>
          </cell>
        </row>
        <row r="657">
          <cell r="A657" t="str">
            <v>FERO132843</v>
          </cell>
          <cell r="B657">
            <v>2201273948</v>
          </cell>
          <cell r="C657">
            <v>44774</v>
          </cell>
          <cell r="D657">
            <v>-5500</v>
          </cell>
        </row>
        <row r="658">
          <cell r="A658" t="str">
            <v>FERO132940</v>
          </cell>
          <cell r="B658">
            <v>2201273948</v>
          </cell>
          <cell r="C658">
            <v>44774</v>
          </cell>
          <cell r="D658">
            <v>-16500</v>
          </cell>
        </row>
        <row r="659">
          <cell r="A659" t="str">
            <v>FERO132942</v>
          </cell>
          <cell r="B659">
            <v>2201273948</v>
          </cell>
          <cell r="C659">
            <v>44774</v>
          </cell>
          <cell r="D659">
            <v>-5500</v>
          </cell>
        </row>
        <row r="660">
          <cell r="A660" t="str">
            <v>FERO132983</v>
          </cell>
          <cell r="B660">
            <v>2201273948</v>
          </cell>
          <cell r="C660">
            <v>44774</v>
          </cell>
          <cell r="D660">
            <v>-11000</v>
          </cell>
        </row>
        <row r="661">
          <cell r="A661" t="str">
            <v>FERO133004</v>
          </cell>
          <cell r="B661">
            <v>4800055506</v>
          </cell>
          <cell r="C661">
            <v>44728</v>
          </cell>
          <cell r="D661">
            <v>-22000</v>
          </cell>
        </row>
        <row r="662">
          <cell r="A662" t="str">
            <v>FERO133006</v>
          </cell>
          <cell r="B662">
            <v>2201273948</v>
          </cell>
          <cell r="C662">
            <v>44774</v>
          </cell>
          <cell r="D662">
            <v>-22000</v>
          </cell>
        </row>
        <row r="663">
          <cell r="A663" t="str">
            <v>FERO13305</v>
          </cell>
          <cell r="B663">
            <v>2201050457</v>
          </cell>
          <cell r="C663">
            <v>44315</v>
          </cell>
          <cell r="D663">
            <v>-10800</v>
          </cell>
        </row>
        <row r="664">
          <cell r="A664" t="str">
            <v>FERO13308</v>
          </cell>
          <cell r="B664">
            <v>2201050457</v>
          </cell>
          <cell r="C664">
            <v>44315</v>
          </cell>
          <cell r="D664">
            <v>-10800</v>
          </cell>
        </row>
        <row r="665">
          <cell r="A665" t="str">
            <v>FERO133207</v>
          </cell>
          <cell r="B665">
            <v>2201273948</v>
          </cell>
          <cell r="C665">
            <v>44774</v>
          </cell>
          <cell r="D665">
            <v>-5500</v>
          </cell>
        </row>
        <row r="666">
          <cell r="A666" t="str">
            <v>FERO133417</v>
          </cell>
          <cell r="B666">
            <v>4800055506</v>
          </cell>
          <cell r="C666">
            <v>44728</v>
          </cell>
          <cell r="D666">
            <v>-5500</v>
          </cell>
        </row>
        <row r="667">
          <cell r="A667" t="str">
            <v>FERO133420</v>
          </cell>
          <cell r="B667">
            <v>4800055506</v>
          </cell>
          <cell r="C667">
            <v>44728</v>
          </cell>
          <cell r="D667">
            <v>-5500</v>
          </cell>
        </row>
        <row r="668">
          <cell r="A668" t="str">
            <v>FERO13344</v>
          </cell>
          <cell r="B668">
            <v>2201050457</v>
          </cell>
          <cell r="C668">
            <v>44315</v>
          </cell>
          <cell r="D668">
            <v>-10800</v>
          </cell>
        </row>
        <row r="669">
          <cell r="A669" t="str">
            <v>FERO133526</v>
          </cell>
          <cell r="B669">
            <v>2201273948</v>
          </cell>
          <cell r="C669">
            <v>44774</v>
          </cell>
          <cell r="D669">
            <v>-5500</v>
          </cell>
        </row>
        <row r="670">
          <cell r="A670" t="str">
            <v>FERO133597</v>
          </cell>
          <cell r="B670">
            <v>2201273948</v>
          </cell>
          <cell r="C670">
            <v>44774</v>
          </cell>
          <cell r="D670">
            <v>-5500</v>
          </cell>
        </row>
        <row r="671">
          <cell r="A671" t="str">
            <v>FERO133603</v>
          </cell>
          <cell r="B671">
            <v>2201273948</v>
          </cell>
          <cell r="C671">
            <v>44774</v>
          </cell>
          <cell r="D671">
            <v>-5500</v>
          </cell>
        </row>
        <row r="672">
          <cell r="A672" t="str">
            <v>FERO133631</v>
          </cell>
          <cell r="B672">
            <v>2201273948</v>
          </cell>
          <cell r="C672">
            <v>44774</v>
          </cell>
          <cell r="D672">
            <v>-5500</v>
          </cell>
        </row>
        <row r="673">
          <cell r="A673" t="str">
            <v>FERO133758</v>
          </cell>
          <cell r="B673">
            <v>2201273948</v>
          </cell>
          <cell r="C673">
            <v>44774</v>
          </cell>
          <cell r="D673">
            <v>-5500</v>
          </cell>
        </row>
        <row r="674">
          <cell r="A674" t="str">
            <v>FERO133819</v>
          </cell>
          <cell r="B674">
            <v>2201273948</v>
          </cell>
          <cell r="C674">
            <v>44774</v>
          </cell>
          <cell r="D674">
            <v>-11000</v>
          </cell>
        </row>
        <row r="675">
          <cell r="A675" t="str">
            <v>FERO133828</v>
          </cell>
          <cell r="B675">
            <v>4800055506</v>
          </cell>
          <cell r="C675">
            <v>44728</v>
          </cell>
          <cell r="D675">
            <v>-22000</v>
          </cell>
        </row>
        <row r="676">
          <cell r="A676" t="str">
            <v>FERO13389</v>
          </cell>
          <cell r="B676">
            <v>2201050457</v>
          </cell>
          <cell r="C676">
            <v>44315</v>
          </cell>
          <cell r="D676">
            <v>-21600</v>
          </cell>
        </row>
        <row r="677">
          <cell r="A677" t="str">
            <v>FERO133972</v>
          </cell>
          <cell r="B677">
            <v>2201273948</v>
          </cell>
          <cell r="C677">
            <v>44774</v>
          </cell>
          <cell r="D677">
            <v>-11000</v>
          </cell>
        </row>
        <row r="678">
          <cell r="A678" t="str">
            <v>FERO134144</v>
          </cell>
          <cell r="B678">
            <v>2201273948</v>
          </cell>
          <cell r="C678">
            <v>44774</v>
          </cell>
          <cell r="D678">
            <v>-11000</v>
          </cell>
        </row>
        <row r="679">
          <cell r="A679" t="str">
            <v>FERO13417</v>
          </cell>
          <cell r="B679">
            <v>2201050457</v>
          </cell>
          <cell r="C679">
            <v>44315</v>
          </cell>
          <cell r="D679">
            <v>-10800</v>
          </cell>
        </row>
        <row r="680">
          <cell r="A680" t="str">
            <v>FERO134215</v>
          </cell>
          <cell r="B680">
            <v>4800055506</v>
          </cell>
          <cell r="C680">
            <v>44728</v>
          </cell>
          <cell r="D680">
            <v>-5500</v>
          </cell>
        </row>
        <row r="681">
          <cell r="A681" t="str">
            <v>FERO134222</v>
          </cell>
          <cell r="B681">
            <v>4800055506</v>
          </cell>
          <cell r="C681">
            <v>44728</v>
          </cell>
          <cell r="D681">
            <v>-5500</v>
          </cell>
        </row>
        <row r="682">
          <cell r="A682" t="str">
            <v>FERO134241</v>
          </cell>
          <cell r="B682">
            <v>2201273948</v>
          </cell>
          <cell r="C682">
            <v>44774</v>
          </cell>
          <cell r="D682">
            <v>-5500</v>
          </cell>
        </row>
        <row r="683">
          <cell r="A683" t="str">
            <v>FERO134243</v>
          </cell>
          <cell r="B683">
            <v>2201273948</v>
          </cell>
          <cell r="C683">
            <v>44774</v>
          </cell>
          <cell r="D683">
            <v>-22000</v>
          </cell>
        </row>
        <row r="684">
          <cell r="A684" t="str">
            <v>FERO134260</v>
          </cell>
          <cell r="B684">
            <v>4800055506</v>
          </cell>
          <cell r="C684">
            <v>44728</v>
          </cell>
          <cell r="D684">
            <v>-5500</v>
          </cell>
        </row>
        <row r="685">
          <cell r="A685" t="str">
            <v>FERO134320</v>
          </cell>
          <cell r="B685">
            <v>2201273948</v>
          </cell>
          <cell r="C685">
            <v>44774</v>
          </cell>
          <cell r="D685">
            <v>-27500</v>
          </cell>
        </row>
        <row r="686">
          <cell r="A686" t="str">
            <v>FERO134331</v>
          </cell>
          <cell r="B686">
            <v>2201273948</v>
          </cell>
          <cell r="C686">
            <v>44774</v>
          </cell>
          <cell r="D686">
            <v>-11000</v>
          </cell>
        </row>
        <row r="687">
          <cell r="A687" t="str">
            <v>FERO134361</v>
          </cell>
          <cell r="B687">
            <v>2201273948</v>
          </cell>
          <cell r="C687">
            <v>44774</v>
          </cell>
          <cell r="D687">
            <v>-11000</v>
          </cell>
        </row>
        <row r="688">
          <cell r="A688" t="str">
            <v>FERO134382</v>
          </cell>
          <cell r="B688">
            <v>4800055506</v>
          </cell>
          <cell r="C688">
            <v>44728</v>
          </cell>
          <cell r="D688">
            <v>-11000</v>
          </cell>
        </row>
        <row r="689">
          <cell r="A689" t="str">
            <v>FERO134429</v>
          </cell>
          <cell r="B689">
            <v>2201273948</v>
          </cell>
          <cell r="C689">
            <v>44774</v>
          </cell>
          <cell r="D689">
            <v>-11000</v>
          </cell>
        </row>
        <row r="690">
          <cell r="A690" t="str">
            <v>FERO134513</v>
          </cell>
          <cell r="B690">
            <v>4800053833</v>
          </cell>
          <cell r="C690">
            <v>44637</v>
          </cell>
          <cell r="D690">
            <v>-292048</v>
          </cell>
        </row>
        <row r="691">
          <cell r="A691" t="str">
            <v>FERO134762</v>
          </cell>
          <cell r="B691">
            <v>4800057048</v>
          </cell>
          <cell r="C691">
            <v>44804</v>
          </cell>
          <cell r="D691">
            <v>-80832</v>
          </cell>
        </row>
        <row r="692">
          <cell r="A692" t="str">
            <v>FERO134767</v>
          </cell>
          <cell r="B692">
            <v>4800057048</v>
          </cell>
          <cell r="C692">
            <v>44804</v>
          </cell>
          <cell r="D692">
            <v>-80832</v>
          </cell>
        </row>
        <row r="693">
          <cell r="A693" t="str">
            <v>FERO134836</v>
          </cell>
          <cell r="B693">
            <v>2201273948</v>
          </cell>
          <cell r="C693">
            <v>44774</v>
          </cell>
          <cell r="D693">
            <v>-5500</v>
          </cell>
        </row>
        <row r="694">
          <cell r="A694" t="str">
            <v>FERO13486</v>
          </cell>
          <cell r="B694">
            <v>2201050457</v>
          </cell>
          <cell r="C694">
            <v>44315</v>
          </cell>
          <cell r="D694">
            <v>-21600</v>
          </cell>
        </row>
        <row r="695">
          <cell r="A695" t="str">
            <v>FERO134954</v>
          </cell>
          <cell r="B695">
            <v>2201273948</v>
          </cell>
          <cell r="C695">
            <v>44774</v>
          </cell>
          <cell r="D695">
            <v>-27500</v>
          </cell>
        </row>
        <row r="696">
          <cell r="A696" t="str">
            <v>FERO13496</v>
          </cell>
          <cell r="B696">
            <v>2201024304</v>
          </cell>
          <cell r="C696">
            <v>44273</v>
          </cell>
          <cell r="D696">
            <v>-10800</v>
          </cell>
        </row>
        <row r="697">
          <cell r="A697" t="str">
            <v>FERO135050</v>
          </cell>
          <cell r="B697">
            <v>2201273948</v>
          </cell>
          <cell r="C697">
            <v>44774</v>
          </cell>
          <cell r="D697">
            <v>-5500</v>
          </cell>
        </row>
        <row r="698">
          <cell r="A698" t="str">
            <v>FERO135210</v>
          </cell>
          <cell r="B698">
            <v>2201273948</v>
          </cell>
          <cell r="C698">
            <v>44774</v>
          </cell>
          <cell r="D698">
            <v>-5500</v>
          </cell>
        </row>
        <row r="699">
          <cell r="A699" t="str">
            <v>FERO135384</v>
          </cell>
          <cell r="B699">
            <v>2201273948</v>
          </cell>
          <cell r="C699">
            <v>44774</v>
          </cell>
          <cell r="D699">
            <v>-5500</v>
          </cell>
        </row>
        <row r="700">
          <cell r="A700" t="str">
            <v>FERO135479</v>
          </cell>
          <cell r="B700">
            <v>2201273948</v>
          </cell>
          <cell r="C700">
            <v>44774</v>
          </cell>
          <cell r="D700">
            <v>-5500</v>
          </cell>
        </row>
        <row r="701">
          <cell r="A701" t="str">
            <v>FERO135729</v>
          </cell>
          <cell r="B701">
            <v>4800055506</v>
          </cell>
          <cell r="C701">
            <v>44728</v>
          </cell>
          <cell r="D701">
            <v>-5500</v>
          </cell>
        </row>
        <row r="702">
          <cell r="A702" t="str">
            <v>FERO135760</v>
          </cell>
          <cell r="B702">
            <v>4800055506</v>
          </cell>
          <cell r="C702">
            <v>44728</v>
          </cell>
          <cell r="D702">
            <v>-27500</v>
          </cell>
        </row>
        <row r="703">
          <cell r="A703" t="str">
            <v>FERO135781</v>
          </cell>
          <cell r="B703">
            <v>2201273948</v>
          </cell>
          <cell r="C703">
            <v>44774</v>
          </cell>
          <cell r="D703">
            <v>-5500</v>
          </cell>
        </row>
        <row r="704">
          <cell r="A704" t="str">
            <v>FERO135847</v>
          </cell>
          <cell r="B704">
            <v>2201273948</v>
          </cell>
          <cell r="C704">
            <v>44774</v>
          </cell>
          <cell r="D704">
            <v>-5500</v>
          </cell>
        </row>
        <row r="705">
          <cell r="A705" t="str">
            <v>FERO135848</v>
          </cell>
          <cell r="B705">
            <v>2201273948</v>
          </cell>
          <cell r="C705">
            <v>44774</v>
          </cell>
          <cell r="D705">
            <v>-5500</v>
          </cell>
        </row>
        <row r="706">
          <cell r="A706" t="str">
            <v>FERO135858</v>
          </cell>
          <cell r="B706">
            <v>2201273948</v>
          </cell>
          <cell r="C706">
            <v>44774</v>
          </cell>
          <cell r="D706">
            <v>-16500</v>
          </cell>
        </row>
        <row r="707">
          <cell r="A707" t="str">
            <v>FERO135861</v>
          </cell>
          <cell r="B707">
            <v>2201273948</v>
          </cell>
          <cell r="C707">
            <v>44774</v>
          </cell>
          <cell r="D707">
            <v>-16500</v>
          </cell>
        </row>
        <row r="708">
          <cell r="A708" t="str">
            <v>FERO135863</v>
          </cell>
          <cell r="B708">
            <v>2201273948</v>
          </cell>
          <cell r="C708">
            <v>44774</v>
          </cell>
          <cell r="D708">
            <v>-5500</v>
          </cell>
        </row>
        <row r="709">
          <cell r="A709" t="str">
            <v>FERO135867</v>
          </cell>
          <cell r="B709">
            <v>2201273948</v>
          </cell>
          <cell r="C709">
            <v>44774</v>
          </cell>
          <cell r="D709">
            <v>-16500</v>
          </cell>
        </row>
        <row r="710">
          <cell r="A710" t="str">
            <v>FERO13602</v>
          </cell>
          <cell r="B710">
            <v>2201050457</v>
          </cell>
          <cell r="C710">
            <v>44315</v>
          </cell>
          <cell r="D710">
            <v>-10800</v>
          </cell>
        </row>
        <row r="711">
          <cell r="A711" t="str">
            <v>FERO136062</v>
          </cell>
          <cell r="B711">
            <v>4800055506</v>
          </cell>
          <cell r="C711">
            <v>44728</v>
          </cell>
          <cell r="D711">
            <v>-27500</v>
          </cell>
        </row>
        <row r="712">
          <cell r="A712" t="str">
            <v>FERO136064</v>
          </cell>
          <cell r="B712">
            <v>4800055506</v>
          </cell>
          <cell r="C712">
            <v>44728</v>
          </cell>
          <cell r="D712">
            <v>-22000</v>
          </cell>
        </row>
        <row r="713">
          <cell r="A713" t="str">
            <v>FERO13618</v>
          </cell>
          <cell r="B713">
            <v>2201024304</v>
          </cell>
          <cell r="C713">
            <v>44273</v>
          </cell>
          <cell r="D713">
            <v>-10800</v>
          </cell>
        </row>
        <row r="714">
          <cell r="A714" t="str">
            <v>FERO13624</v>
          </cell>
          <cell r="B714">
            <v>2201050457</v>
          </cell>
          <cell r="C714">
            <v>44315</v>
          </cell>
          <cell r="D714">
            <v>-32400</v>
          </cell>
        </row>
        <row r="715">
          <cell r="A715" t="str">
            <v>FERO136359</v>
          </cell>
          <cell r="B715">
            <v>2201273948</v>
          </cell>
          <cell r="C715">
            <v>44774</v>
          </cell>
          <cell r="D715">
            <v>-5500</v>
          </cell>
        </row>
        <row r="716">
          <cell r="A716" t="str">
            <v>FERO136399</v>
          </cell>
          <cell r="B716">
            <v>4800055506</v>
          </cell>
          <cell r="C716">
            <v>44728</v>
          </cell>
          <cell r="D716">
            <v>-5500</v>
          </cell>
        </row>
        <row r="717">
          <cell r="A717" t="str">
            <v>FERO13660</v>
          </cell>
          <cell r="B717">
            <v>2201024304</v>
          </cell>
          <cell r="C717">
            <v>44273</v>
          </cell>
          <cell r="D717">
            <v>-10800</v>
          </cell>
        </row>
        <row r="718">
          <cell r="A718" t="str">
            <v>FERO136612</v>
          </cell>
          <cell r="B718">
            <v>2201273948</v>
          </cell>
          <cell r="C718">
            <v>44774</v>
          </cell>
          <cell r="D718">
            <v>-22000</v>
          </cell>
        </row>
        <row r="719">
          <cell r="A719" t="str">
            <v>FERO136644</v>
          </cell>
          <cell r="B719">
            <v>4800055506</v>
          </cell>
          <cell r="C719">
            <v>44728</v>
          </cell>
          <cell r="D719">
            <v>-16500</v>
          </cell>
        </row>
        <row r="720">
          <cell r="A720" t="str">
            <v>FERO136684</v>
          </cell>
          <cell r="B720">
            <v>2201273948</v>
          </cell>
          <cell r="C720">
            <v>44774</v>
          </cell>
          <cell r="D720">
            <v>-5500</v>
          </cell>
        </row>
        <row r="721">
          <cell r="A721" t="str">
            <v>FERO136712</v>
          </cell>
          <cell r="B721">
            <v>2201273948</v>
          </cell>
          <cell r="C721">
            <v>44774</v>
          </cell>
          <cell r="D721">
            <v>-5500</v>
          </cell>
        </row>
        <row r="722">
          <cell r="A722" t="str">
            <v>FERO136723</v>
          </cell>
          <cell r="B722">
            <v>2201273948</v>
          </cell>
          <cell r="C722">
            <v>44774</v>
          </cell>
          <cell r="D722">
            <v>-5500</v>
          </cell>
        </row>
        <row r="723">
          <cell r="A723" t="str">
            <v>FERO136766</v>
          </cell>
          <cell r="B723">
            <v>4800055506</v>
          </cell>
          <cell r="C723">
            <v>44728</v>
          </cell>
          <cell r="D723">
            <v>-5500</v>
          </cell>
        </row>
        <row r="724">
          <cell r="A724" t="str">
            <v>FERO136836</v>
          </cell>
          <cell r="B724">
            <v>2201273948</v>
          </cell>
          <cell r="C724">
            <v>44774</v>
          </cell>
          <cell r="D724">
            <v>-5500</v>
          </cell>
        </row>
        <row r="725">
          <cell r="A725" t="str">
            <v>FERO136858</v>
          </cell>
          <cell r="B725">
            <v>2201273948</v>
          </cell>
          <cell r="C725">
            <v>44774</v>
          </cell>
          <cell r="D725">
            <v>-5500</v>
          </cell>
        </row>
        <row r="726">
          <cell r="A726" t="str">
            <v>FERO136861</v>
          </cell>
          <cell r="B726">
            <v>2201273948</v>
          </cell>
          <cell r="C726">
            <v>44774</v>
          </cell>
          <cell r="D726">
            <v>-5500</v>
          </cell>
        </row>
        <row r="727">
          <cell r="A727" t="str">
            <v>FERO13691</v>
          </cell>
          <cell r="B727">
            <v>2201050457</v>
          </cell>
          <cell r="C727">
            <v>44315</v>
          </cell>
          <cell r="D727">
            <v>-10800</v>
          </cell>
        </row>
        <row r="728">
          <cell r="A728" t="str">
            <v>FERO136941</v>
          </cell>
          <cell r="B728">
            <v>2201215341</v>
          </cell>
          <cell r="C728">
            <v>44677</v>
          </cell>
          <cell r="D728">
            <v>-59700</v>
          </cell>
        </row>
        <row r="729">
          <cell r="A729" t="str">
            <v>FERO136942</v>
          </cell>
          <cell r="B729">
            <v>4800053471</v>
          </cell>
          <cell r="C729">
            <v>44620</v>
          </cell>
          <cell r="D729">
            <v>-80832</v>
          </cell>
        </row>
        <row r="730">
          <cell r="A730" t="str">
            <v>FERO136945</v>
          </cell>
          <cell r="B730">
            <v>2201215341</v>
          </cell>
          <cell r="C730">
            <v>44677</v>
          </cell>
          <cell r="D730">
            <v>-127962</v>
          </cell>
        </row>
        <row r="731">
          <cell r="A731" t="str">
            <v>FERO13695</v>
          </cell>
          <cell r="B731">
            <v>2201050457</v>
          </cell>
          <cell r="C731">
            <v>44315</v>
          </cell>
          <cell r="D731">
            <v>-10800</v>
          </cell>
        </row>
        <row r="732">
          <cell r="A732" t="str">
            <v>FERO137072</v>
          </cell>
          <cell r="B732">
            <v>2201215341</v>
          </cell>
          <cell r="C732">
            <v>44677</v>
          </cell>
          <cell r="D732">
            <v>-186128</v>
          </cell>
        </row>
        <row r="733">
          <cell r="A733" t="str">
            <v>FERO137077</v>
          </cell>
          <cell r="B733">
            <v>4800053833</v>
          </cell>
          <cell r="C733">
            <v>44637</v>
          </cell>
          <cell r="D733">
            <v>-126132</v>
          </cell>
        </row>
        <row r="734">
          <cell r="A734" t="str">
            <v>FERO137135</v>
          </cell>
          <cell r="B734">
            <v>2201273948</v>
          </cell>
          <cell r="C734">
            <v>44774</v>
          </cell>
          <cell r="D734">
            <v>-5500</v>
          </cell>
        </row>
        <row r="735">
          <cell r="A735" t="str">
            <v>FERO137176</v>
          </cell>
          <cell r="B735">
            <v>2201273948</v>
          </cell>
          <cell r="C735">
            <v>44774</v>
          </cell>
          <cell r="D735">
            <v>-5500</v>
          </cell>
        </row>
        <row r="736">
          <cell r="A736" t="str">
            <v>FERO137186</v>
          </cell>
          <cell r="B736">
            <v>4800055506</v>
          </cell>
          <cell r="C736">
            <v>44728</v>
          </cell>
          <cell r="D736">
            <v>-5500</v>
          </cell>
        </row>
        <row r="737">
          <cell r="A737" t="str">
            <v>FERO137259</v>
          </cell>
          <cell r="B737">
            <v>2201273948</v>
          </cell>
          <cell r="C737">
            <v>44774</v>
          </cell>
          <cell r="D737">
            <v>-16500</v>
          </cell>
        </row>
        <row r="738">
          <cell r="A738" t="str">
            <v>FERO137266</v>
          </cell>
          <cell r="B738">
            <v>2201273948</v>
          </cell>
          <cell r="C738">
            <v>44774</v>
          </cell>
          <cell r="D738">
            <v>-16500</v>
          </cell>
        </row>
        <row r="739">
          <cell r="A739" t="str">
            <v>FERO137281</v>
          </cell>
          <cell r="B739">
            <v>2201273948</v>
          </cell>
          <cell r="C739">
            <v>44774</v>
          </cell>
          <cell r="D739">
            <v>-16500</v>
          </cell>
        </row>
        <row r="740">
          <cell r="A740" t="str">
            <v>FERO13746</v>
          </cell>
          <cell r="B740">
            <v>2201050457</v>
          </cell>
          <cell r="C740">
            <v>44315</v>
          </cell>
          <cell r="D740">
            <v>-10800</v>
          </cell>
        </row>
        <row r="741">
          <cell r="A741" t="str">
            <v>FERO137597</v>
          </cell>
          <cell r="B741">
            <v>2201273948</v>
          </cell>
          <cell r="C741">
            <v>44774</v>
          </cell>
          <cell r="D741">
            <v>-11000</v>
          </cell>
        </row>
        <row r="742">
          <cell r="A742" t="str">
            <v>FERO137663</v>
          </cell>
          <cell r="B742">
            <v>2201273948</v>
          </cell>
          <cell r="C742">
            <v>44774</v>
          </cell>
          <cell r="D742">
            <v>-22000</v>
          </cell>
        </row>
        <row r="743">
          <cell r="A743" t="str">
            <v>FERO137840</v>
          </cell>
          <cell r="B743">
            <v>4800053471</v>
          </cell>
          <cell r="C743">
            <v>44620</v>
          </cell>
          <cell r="D743">
            <v>-80832</v>
          </cell>
        </row>
        <row r="744">
          <cell r="A744" t="str">
            <v>FERO13788</v>
          </cell>
          <cell r="B744">
            <v>2201024304</v>
          </cell>
          <cell r="C744">
            <v>44273</v>
          </cell>
          <cell r="D744">
            <v>-10800</v>
          </cell>
        </row>
        <row r="745">
          <cell r="A745" t="str">
            <v>FERO137908</v>
          </cell>
          <cell r="B745">
            <v>4800055506</v>
          </cell>
          <cell r="C745">
            <v>44728</v>
          </cell>
          <cell r="D745">
            <v>-11000</v>
          </cell>
        </row>
        <row r="746">
          <cell r="A746" t="str">
            <v>FERO137924</v>
          </cell>
          <cell r="B746">
            <v>4800055506</v>
          </cell>
          <cell r="C746">
            <v>44728</v>
          </cell>
          <cell r="D746">
            <v>-11000</v>
          </cell>
        </row>
        <row r="747">
          <cell r="A747" t="str">
            <v>FERO137932</v>
          </cell>
          <cell r="B747">
            <v>2201273948</v>
          </cell>
          <cell r="C747">
            <v>44774</v>
          </cell>
          <cell r="D747">
            <v>-5500</v>
          </cell>
        </row>
        <row r="748">
          <cell r="A748" t="str">
            <v>FERO138066</v>
          </cell>
          <cell r="B748">
            <v>2201273948</v>
          </cell>
          <cell r="C748">
            <v>44774</v>
          </cell>
          <cell r="D748">
            <v>-5500</v>
          </cell>
        </row>
        <row r="749">
          <cell r="A749" t="str">
            <v>FERO138104</v>
          </cell>
          <cell r="B749">
            <v>2201273948</v>
          </cell>
          <cell r="C749">
            <v>44774</v>
          </cell>
          <cell r="D749">
            <v>-5500</v>
          </cell>
        </row>
        <row r="750">
          <cell r="A750" t="str">
            <v>FERO138112</v>
          </cell>
          <cell r="B750">
            <v>2201273948</v>
          </cell>
          <cell r="C750">
            <v>44774</v>
          </cell>
          <cell r="D750">
            <v>-11000</v>
          </cell>
        </row>
        <row r="751">
          <cell r="A751" t="str">
            <v>FERO138277</v>
          </cell>
          <cell r="B751">
            <v>2201273948</v>
          </cell>
          <cell r="C751">
            <v>44774</v>
          </cell>
          <cell r="D751">
            <v>-5500</v>
          </cell>
        </row>
        <row r="752">
          <cell r="A752" t="str">
            <v>FERO138342</v>
          </cell>
          <cell r="B752">
            <v>4800055506</v>
          </cell>
          <cell r="C752">
            <v>44728</v>
          </cell>
          <cell r="D752">
            <v>-5500</v>
          </cell>
        </row>
        <row r="753">
          <cell r="A753" t="str">
            <v>FERO138735</v>
          </cell>
          <cell r="B753">
            <v>4800053833</v>
          </cell>
          <cell r="C753">
            <v>44637</v>
          </cell>
          <cell r="D753">
            <v>-434831</v>
          </cell>
        </row>
        <row r="754">
          <cell r="A754" t="str">
            <v>FERO138787</v>
          </cell>
          <cell r="B754">
            <v>4800053833</v>
          </cell>
          <cell r="C754">
            <v>44637</v>
          </cell>
          <cell r="D754">
            <v>-154629</v>
          </cell>
        </row>
        <row r="755">
          <cell r="A755" t="str">
            <v>FERO13882</v>
          </cell>
          <cell r="B755">
            <v>2201024479</v>
          </cell>
          <cell r="C755">
            <v>44278</v>
          </cell>
          <cell r="D755">
            <v>-117554</v>
          </cell>
        </row>
        <row r="756">
          <cell r="A756" t="str">
            <v>FERO138855</v>
          </cell>
          <cell r="B756">
            <v>4800053507</v>
          </cell>
          <cell r="C756">
            <v>44620</v>
          </cell>
          <cell r="D756">
            <v>-80832</v>
          </cell>
        </row>
        <row r="757">
          <cell r="A757" t="str">
            <v>FERO138898</v>
          </cell>
          <cell r="B757">
            <v>4800053471</v>
          </cell>
          <cell r="C757">
            <v>44620</v>
          </cell>
          <cell r="D757">
            <v>-80832</v>
          </cell>
        </row>
        <row r="758">
          <cell r="A758" t="str">
            <v>FERO138946</v>
          </cell>
          <cell r="B758">
            <v>4800055506</v>
          </cell>
          <cell r="C758">
            <v>44728</v>
          </cell>
          <cell r="D758">
            <v>-11000</v>
          </cell>
        </row>
        <row r="759">
          <cell r="A759" t="str">
            <v>FERO139063</v>
          </cell>
          <cell r="B759">
            <v>2201273948</v>
          </cell>
          <cell r="C759">
            <v>44774</v>
          </cell>
          <cell r="D759">
            <v>-5500</v>
          </cell>
        </row>
        <row r="760">
          <cell r="A760" t="str">
            <v>FERO139067</v>
          </cell>
          <cell r="B760">
            <v>2201273948</v>
          </cell>
          <cell r="C760">
            <v>44774</v>
          </cell>
          <cell r="D760">
            <v>-5500</v>
          </cell>
        </row>
        <row r="761">
          <cell r="A761" t="str">
            <v>FERO139088</v>
          </cell>
          <cell r="B761">
            <v>2201273948</v>
          </cell>
          <cell r="C761">
            <v>44774</v>
          </cell>
          <cell r="D761">
            <v>-22000</v>
          </cell>
        </row>
        <row r="762">
          <cell r="A762" t="str">
            <v>FERO139106</v>
          </cell>
          <cell r="B762">
            <v>2201273948</v>
          </cell>
          <cell r="C762">
            <v>44774</v>
          </cell>
          <cell r="D762">
            <v>-5500</v>
          </cell>
        </row>
        <row r="763">
          <cell r="A763" t="str">
            <v>FERO139271</v>
          </cell>
          <cell r="B763">
            <v>2201273948</v>
          </cell>
          <cell r="C763">
            <v>44774</v>
          </cell>
          <cell r="D763">
            <v>-5500</v>
          </cell>
        </row>
        <row r="764">
          <cell r="A764" t="str">
            <v>FERO139383</v>
          </cell>
          <cell r="B764">
            <v>2201273948</v>
          </cell>
          <cell r="C764">
            <v>44774</v>
          </cell>
          <cell r="D764">
            <v>-5500</v>
          </cell>
        </row>
        <row r="765">
          <cell r="A765" t="str">
            <v>FERO139450</v>
          </cell>
          <cell r="B765">
            <v>2201273948</v>
          </cell>
          <cell r="C765">
            <v>44774</v>
          </cell>
          <cell r="D765">
            <v>-5500</v>
          </cell>
        </row>
        <row r="766">
          <cell r="A766" t="str">
            <v>FERO139460</v>
          </cell>
          <cell r="B766">
            <v>2201273948</v>
          </cell>
          <cell r="C766">
            <v>44774</v>
          </cell>
          <cell r="D766">
            <v>-11000</v>
          </cell>
        </row>
        <row r="767">
          <cell r="A767" t="str">
            <v>FERO139465</v>
          </cell>
          <cell r="B767">
            <v>2201273948</v>
          </cell>
          <cell r="C767">
            <v>44774</v>
          </cell>
          <cell r="D767">
            <v>-5500</v>
          </cell>
        </row>
        <row r="768">
          <cell r="A768" t="str">
            <v>FERO139798</v>
          </cell>
          <cell r="B768">
            <v>2201273948</v>
          </cell>
          <cell r="C768">
            <v>44774</v>
          </cell>
          <cell r="D768">
            <v>-11000</v>
          </cell>
        </row>
        <row r="769">
          <cell r="A769" t="str">
            <v>FERO139859</v>
          </cell>
          <cell r="B769">
            <v>2201273948</v>
          </cell>
          <cell r="C769">
            <v>44774</v>
          </cell>
          <cell r="D769">
            <v>-22000</v>
          </cell>
        </row>
        <row r="770">
          <cell r="A770" t="str">
            <v>FERO139906</v>
          </cell>
          <cell r="B770">
            <v>2201273948</v>
          </cell>
          <cell r="C770">
            <v>44774</v>
          </cell>
          <cell r="D770">
            <v>-22000</v>
          </cell>
        </row>
        <row r="771">
          <cell r="A771" t="str">
            <v>FERO139931</v>
          </cell>
          <cell r="B771">
            <v>4800055506</v>
          </cell>
          <cell r="C771">
            <v>44728</v>
          </cell>
          <cell r="D771">
            <v>-11000</v>
          </cell>
        </row>
        <row r="772">
          <cell r="A772" t="str">
            <v>FERO13995</v>
          </cell>
          <cell r="B772">
            <v>4800046042</v>
          </cell>
          <cell r="C772">
            <v>44270</v>
          </cell>
          <cell r="D772">
            <v>-69900</v>
          </cell>
        </row>
        <row r="773">
          <cell r="A773" t="str">
            <v>FERO140184</v>
          </cell>
          <cell r="B773">
            <v>2201273948</v>
          </cell>
          <cell r="C773">
            <v>44774</v>
          </cell>
          <cell r="D773">
            <v>-5500</v>
          </cell>
        </row>
        <row r="774">
          <cell r="A774" t="str">
            <v>FERO140191</v>
          </cell>
          <cell r="B774">
            <v>2201273948</v>
          </cell>
          <cell r="C774">
            <v>44774</v>
          </cell>
          <cell r="D774">
            <v>-5500</v>
          </cell>
        </row>
        <row r="775">
          <cell r="A775" t="str">
            <v>FERO140195</v>
          </cell>
          <cell r="B775">
            <v>2201273948</v>
          </cell>
          <cell r="C775">
            <v>44774</v>
          </cell>
          <cell r="D775">
            <v>-5500</v>
          </cell>
        </row>
        <row r="776">
          <cell r="A776" t="str">
            <v>FERO140257</v>
          </cell>
          <cell r="B776">
            <v>2201273948</v>
          </cell>
          <cell r="C776">
            <v>44774</v>
          </cell>
          <cell r="D776">
            <v>-5500</v>
          </cell>
        </row>
        <row r="777">
          <cell r="A777" t="str">
            <v>FERO140352</v>
          </cell>
          <cell r="B777">
            <v>4800055506</v>
          </cell>
          <cell r="C777">
            <v>44728</v>
          </cell>
          <cell r="D777">
            <v>-11000</v>
          </cell>
        </row>
        <row r="778">
          <cell r="A778" t="str">
            <v>FERO14037</v>
          </cell>
          <cell r="B778">
            <v>2201050457</v>
          </cell>
          <cell r="C778">
            <v>44315</v>
          </cell>
          <cell r="D778">
            <v>-10800</v>
          </cell>
        </row>
        <row r="779">
          <cell r="A779" t="str">
            <v>FERO14038</v>
          </cell>
          <cell r="B779">
            <v>2201050457</v>
          </cell>
          <cell r="C779">
            <v>44315</v>
          </cell>
          <cell r="D779">
            <v>-10800</v>
          </cell>
        </row>
        <row r="780">
          <cell r="A780" t="str">
            <v>FERO140387</v>
          </cell>
          <cell r="B780">
            <v>2201273948</v>
          </cell>
          <cell r="C780">
            <v>44774</v>
          </cell>
          <cell r="D780">
            <v>-11000</v>
          </cell>
        </row>
        <row r="781">
          <cell r="A781" t="str">
            <v>FERO140392</v>
          </cell>
          <cell r="B781">
            <v>4800055506</v>
          </cell>
          <cell r="C781">
            <v>44728</v>
          </cell>
          <cell r="D781">
            <v>-5500</v>
          </cell>
        </row>
        <row r="782">
          <cell r="A782" t="str">
            <v>FERO140554</v>
          </cell>
          <cell r="B782">
            <v>4800055506</v>
          </cell>
          <cell r="C782">
            <v>44728</v>
          </cell>
          <cell r="D782">
            <v>-16500</v>
          </cell>
        </row>
        <row r="783">
          <cell r="A783" t="str">
            <v>FERO14065</v>
          </cell>
          <cell r="B783">
            <v>4800046042</v>
          </cell>
          <cell r="C783">
            <v>44270</v>
          </cell>
          <cell r="D783">
            <v>-160317</v>
          </cell>
        </row>
        <row r="784">
          <cell r="A784" t="str">
            <v>FERO140665</v>
          </cell>
          <cell r="B784">
            <v>4800057048</v>
          </cell>
          <cell r="C784">
            <v>44804</v>
          </cell>
          <cell r="D784">
            <v>-80832</v>
          </cell>
        </row>
        <row r="785">
          <cell r="A785" t="str">
            <v>FERO140786</v>
          </cell>
          <cell r="B785">
            <v>4800053471</v>
          </cell>
          <cell r="C785">
            <v>44620</v>
          </cell>
          <cell r="D785">
            <v>-80832</v>
          </cell>
        </row>
        <row r="786">
          <cell r="A786" t="str">
            <v>FERO140837</v>
          </cell>
          <cell r="B786">
            <v>4800053471</v>
          </cell>
          <cell r="C786">
            <v>44620</v>
          </cell>
          <cell r="D786">
            <v>-80832</v>
          </cell>
        </row>
        <row r="787">
          <cell r="A787" t="str">
            <v>FERO140877</v>
          </cell>
          <cell r="B787">
            <v>4800053471</v>
          </cell>
          <cell r="C787">
            <v>44620</v>
          </cell>
          <cell r="D787">
            <v>-80832</v>
          </cell>
        </row>
        <row r="788">
          <cell r="A788" t="str">
            <v>FERO140887</v>
          </cell>
          <cell r="B788">
            <v>4800053471</v>
          </cell>
          <cell r="C788">
            <v>44620</v>
          </cell>
          <cell r="D788">
            <v>-80832</v>
          </cell>
        </row>
        <row r="789">
          <cell r="A789" t="str">
            <v>FERO140894</v>
          </cell>
          <cell r="B789">
            <v>2201273948</v>
          </cell>
          <cell r="C789">
            <v>44774</v>
          </cell>
          <cell r="D789">
            <v>-5500</v>
          </cell>
        </row>
        <row r="790">
          <cell r="A790" t="str">
            <v>FERO140964</v>
          </cell>
          <cell r="B790">
            <v>4800053471</v>
          </cell>
          <cell r="C790">
            <v>44620</v>
          </cell>
          <cell r="D790">
            <v>-80832</v>
          </cell>
        </row>
        <row r="791">
          <cell r="A791" t="str">
            <v>FERO140980</v>
          </cell>
          <cell r="B791">
            <v>4800053471</v>
          </cell>
          <cell r="C791">
            <v>44620</v>
          </cell>
          <cell r="D791">
            <v>-80832</v>
          </cell>
        </row>
        <row r="792">
          <cell r="A792" t="str">
            <v>FERO141023</v>
          </cell>
          <cell r="B792">
            <v>2201273948</v>
          </cell>
          <cell r="C792">
            <v>44774</v>
          </cell>
          <cell r="D792">
            <v>-5500</v>
          </cell>
        </row>
        <row r="793">
          <cell r="A793" t="str">
            <v>FERO141062</v>
          </cell>
          <cell r="B793">
            <v>4800053471</v>
          </cell>
          <cell r="C793">
            <v>44620</v>
          </cell>
          <cell r="D793">
            <v>-80832</v>
          </cell>
        </row>
        <row r="794">
          <cell r="A794" t="str">
            <v>FERO141351</v>
          </cell>
          <cell r="B794">
            <v>2201273948</v>
          </cell>
          <cell r="C794">
            <v>44774</v>
          </cell>
          <cell r="D794">
            <v>-5500</v>
          </cell>
        </row>
        <row r="795">
          <cell r="A795" t="str">
            <v>FERO141365</v>
          </cell>
          <cell r="B795">
            <v>2201273948</v>
          </cell>
          <cell r="C795">
            <v>44774</v>
          </cell>
          <cell r="D795">
            <v>-5500</v>
          </cell>
        </row>
        <row r="796">
          <cell r="A796" t="str">
            <v>FERO141367</v>
          </cell>
          <cell r="B796">
            <v>2201273948</v>
          </cell>
          <cell r="C796">
            <v>44774</v>
          </cell>
          <cell r="D796">
            <v>-5500</v>
          </cell>
        </row>
        <row r="797">
          <cell r="A797" t="str">
            <v>FERO141370</v>
          </cell>
          <cell r="B797">
            <v>2201273948</v>
          </cell>
          <cell r="C797">
            <v>44774</v>
          </cell>
          <cell r="D797">
            <v>-5500</v>
          </cell>
        </row>
        <row r="798">
          <cell r="A798" t="str">
            <v>FERO141395</v>
          </cell>
          <cell r="B798">
            <v>4800055506</v>
          </cell>
          <cell r="C798">
            <v>44728</v>
          </cell>
          <cell r="D798">
            <v>-5500</v>
          </cell>
        </row>
        <row r="799">
          <cell r="A799" t="str">
            <v>FERO141402</v>
          </cell>
          <cell r="B799">
            <v>2201273948</v>
          </cell>
          <cell r="C799">
            <v>44774</v>
          </cell>
          <cell r="D799">
            <v>-5500</v>
          </cell>
        </row>
        <row r="800">
          <cell r="A800" t="str">
            <v>FERO141413</v>
          </cell>
          <cell r="B800">
            <v>2201273948</v>
          </cell>
          <cell r="C800">
            <v>44774</v>
          </cell>
          <cell r="D800">
            <v>-11000</v>
          </cell>
        </row>
        <row r="801">
          <cell r="A801" t="str">
            <v>FERO141419</v>
          </cell>
          <cell r="B801">
            <v>2201273948</v>
          </cell>
          <cell r="C801">
            <v>44774</v>
          </cell>
          <cell r="D801">
            <v>-5500</v>
          </cell>
        </row>
        <row r="802">
          <cell r="A802" t="str">
            <v>FERO141433</v>
          </cell>
          <cell r="B802">
            <v>2201273948</v>
          </cell>
          <cell r="C802">
            <v>44774</v>
          </cell>
          <cell r="D802">
            <v>-5500</v>
          </cell>
        </row>
        <row r="803">
          <cell r="A803" t="str">
            <v>FERO141444</v>
          </cell>
          <cell r="B803">
            <v>4800055506</v>
          </cell>
          <cell r="C803">
            <v>44728</v>
          </cell>
          <cell r="D803">
            <v>-5500</v>
          </cell>
        </row>
        <row r="804">
          <cell r="A804" t="str">
            <v>FERO141459</v>
          </cell>
          <cell r="B804">
            <v>2201273948</v>
          </cell>
          <cell r="C804">
            <v>44774</v>
          </cell>
          <cell r="D804">
            <v>-5500</v>
          </cell>
        </row>
        <row r="805">
          <cell r="A805" t="str">
            <v>FERO141477</v>
          </cell>
          <cell r="B805">
            <v>2201215341</v>
          </cell>
          <cell r="C805">
            <v>44677</v>
          </cell>
          <cell r="D805">
            <v>-392500</v>
          </cell>
        </row>
        <row r="806">
          <cell r="A806" t="str">
            <v>FERO141782</v>
          </cell>
          <cell r="B806">
            <v>2201273948</v>
          </cell>
          <cell r="C806">
            <v>44774</v>
          </cell>
          <cell r="D806">
            <v>-5500</v>
          </cell>
        </row>
        <row r="807">
          <cell r="A807" t="str">
            <v>FERO141818</v>
          </cell>
          <cell r="B807">
            <v>4800053471</v>
          </cell>
          <cell r="C807">
            <v>44620</v>
          </cell>
          <cell r="D807">
            <v>-80832</v>
          </cell>
        </row>
        <row r="808">
          <cell r="A808" t="str">
            <v>FERO141825</v>
          </cell>
          <cell r="B808">
            <v>2201273948</v>
          </cell>
          <cell r="C808">
            <v>44774</v>
          </cell>
          <cell r="D808">
            <v>-5500</v>
          </cell>
        </row>
        <row r="809">
          <cell r="A809" t="str">
            <v>FERO141883</v>
          </cell>
          <cell r="B809">
            <v>4800053471</v>
          </cell>
          <cell r="C809">
            <v>44620</v>
          </cell>
          <cell r="D809">
            <v>-80832</v>
          </cell>
        </row>
        <row r="810">
          <cell r="A810" t="str">
            <v>FERO141884</v>
          </cell>
          <cell r="B810">
            <v>4800057048</v>
          </cell>
          <cell r="C810">
            <v>44804</v>
          </cell>
          <cell r="D810">
            <v>-80832</v>
          </cell>
        </row>
        <row r="811">
          <cell r="A811" t="str">
            <v>FERO141916</v>
          </cell>
          <cell r="B811">
            <v>4800055506</v>
          </cell>
          <cell r="C811">
            <v>44728</v>
          </cell>
          <cell r="D811">
            <v>-11000</v>
          </cell>
        </row>
        <row r="812">
          <cell r="A812" t="str">
            <v>FERO141996</v>
          </cell>
          <cell r="B812">
            <v>2201273948</v>
          </cell>
          <cell r="C812">
            <v>44774</v>
          </cell>
          <cell r="D812">
            <v>-5500</v>
          </cell>
        </row>
        <row r="813">
          <cell r="A813" t="str">
            <v>FERO142038</v>
          </cell>
          <cell r="B813">
            <v>4800055506</v>
          </cell>
          <cell r="C813">
            <v>44728</v>
          </cell>
          <cell r="D813">
            <v>-11000</v>
          </cell>
        </row>
        <row r="814">
          <cell r="A814" t="str">
            <v>FERO14205</v>
          </cell>
          <cell r="B814">
            <v>2201050457</v>
          </cell>
          <cell r="C814">
            <v>44315</v>
          </cell>
          <cell r="D814">
            <v>-21600</v>
          </cell>
        </row>
        <row r="815">
          <cell r="A815" t="str">
            <v>FERO142058</v>
          </cell>
          <cell r="B815">
            <v>2201273948</v>
          </cell>
          <cell r="C815">
            <v>44774</v>
          </cell>
          <cell r="D815">
            <v>-5500</v>
          </cell>
        </row>
        <row r="816">
          <cell r="A816" t="str">
            <v>FERO142188</v>
          </cell>
          <cell r="B816">
            <v>2201273948</v>
          </cell>
          <cell r="C816">
            <v>44774</v>
          </cell>
          <cell r="D816">
            <v>-5500</v>
          </cell>
        </row>
        <row r="817">
          <cell r="A817" t="str">
            <v>FERO142280</v>
          </cell>
          <cell r="B817">
            <v>2201273948</v>
          </cell>
          <cell r="C817">
            <v>44774</v>
          </cell>
          <cell r="D817">
            <v>-5500</v>
          </cell>
        </row>
        <row r="818">
          <cell r="A818" t="str">
            <v>FERO142315</v>
          </cell>
          <cell r="B818">
            <v>2201273948</v>
          </cell>
          <cell r="C818">
            <v>44774</v>
          </cell>
          <cell r="D818">
            <v>-5500</v>
          </cell>
        </row>
        <row r="819">
          <cell r="A819" t="str">
            <v>FERO1424</v>
          </cell>
          <cell r="B819">
            <v>2201050457</v>
          </cell>
          <cell r="C819">
            <v>44315</v>
          </cell>
          <cell r="D819">
            <v>-10800</v>
          </cell>
        </row>
        <row r="820">
          <cell r="A820" t="str">
            <v>FERO142479</v>
          </cell>
          <cell r="B820">
            <v>2201273948</v>
          </cell>
          <cell r="C820">
            <v>44774</v>
          </cell>
          <cell r="D820">
            <v>-5500</v>
          </cell>
        </row>
        <row r="821">
          <cell r="A821" t="str">
            <v>FERO142551</v>
          </cell>
          <cell r="B821">
            <v>4800053471</v>
          </cell>
          <cell r="C821">
            <v>44620</v>
          </cell>
          <cell r="D821">
            <v>-80832</v>
          </cell>
        </row>
        <row r="822">
          <cell r="A822" t="str">
            <v>FERO142613</v>
          </cell>
          <cell r="B822">
            <v>4800053471</v>
          </cell>
          <cell r="C822">
            <v>44620</v>
          </cell>
          <cell r="D822">
            <v>-80832</v>
          </cell>
        </row>
        <row r="823">
          <cell r="A823" t="str">
            <v>FERO142631</v>
          </cell>
          <cell r="B823">
            <v>2201273948</v>
          </cell>
          <cell r="C823">
            <v>44774</v>
          </cell>
          <cell r="D823">
            <v>-5500</v>
          </cell>
        </row>
        <row r="824">
          <cell r="A824" t="str">
            <v>FERO142643</v>
          </cell>
          <cell r="B824">
            <v>2201273948</v>
          </cell>
          <cell r="C824">
            <v>44774</v>
          </cell>
          <cell r="D824">
            <v>-5500</v>
          </cell>
        </row>
        <row r="825">
          <cell r="A825" t="str">
            <v>FERO142707</v>
          </cell>
          <cell r="B825">
            <v>2201273948</v>
          </cell>
          <cell r="C825">
            <v>44774</v>
          </cell>
          <cell r="D825">
            <v>-5500</v>
          </cell>
        </row>
        <row r="826">
          <cell r="A826" t="str">
            <v>FERO14271</v>
          </cell>
          <cell r="B826">
            <v>2201050457</v>
          </cell>
          <cell r="C826">
            <v>44315</v>
          </cell>
          <cell r="D826">
            <v>-10800</v>
          </cell>
        </row>
        <row r="827">
          <cell r="A827" t="str">
            <v>FERO142775</v>
          </cell>
          <cell r="B827">
            <v>4800053471</v>
          </cell>
          <cell r="C827">
            <v>44620</v>
          </cell>
          <cell r="D827">
            <v>-80832</v>
          </cell>
        </row>
        <row r="828">
          <cell r="A828" t="str">
            <v>FERO142856</v>
          </cell>
          <cell r="B828">
            <v>4800055506</v>
          </cell>
          <cell r="C828">
            <v>44728</v>
          </cell>
          <cell r="D828">
            <v>-5500</v>
          </cell>
        </row>
        <row r="829">
          <cell r="A829" t="str">
            <v>FERO142911</v>
          </cell>
          <cell r="B829">
            <v>2201273948</v>
          </cell>
          <cell r="C829">
            <v>44774</v>
          </cell>
          <cell r="D829">
            <v>-16500</v>
          </cell>
        </row>
        <row r="830">
          <cell r="A830" t="str">
            <v>FERO142934</v>
          </cell>
          <cell r="B830">
            <v>2201273948</v>
          </cell>
          <cell r="C830">
            <v>44774</v>
          </cell>
          <cell r="D830">
            <v>-22000</v>
          </cell>
        </row>
        <row r="831">
          <cell r="A831" t="str">
            <v>FERO142958</v>
          </cell>
          <cell r="B831">
            <v>2201273948</v>
          </cell>
          <cell r="C831">
            <v>44774</v>
          </cell>
          <cell r="D831">
            <v>-5500</v>
          </cell>
        </row>
        <row r="832">
          <cell r="A832" t="str">
            <v>FERO142999</v>
          </cell>
          <cell r="B832">
            <v>2201273948</v>
          </cell>
          <cell r="C832">
            <v>44774</v>
          </cell>
          <cell r="D832">
            <v>-5500</v>
          </cell>
        </row>
        <row r="833">
          <cell r="A833" t="str">
            <v>FERO143018</v>
          </cell>
          <cell r="B833">
            <v>2201273948</v>
          </cell>
          <cell r="C833">
            <v>44774</v>
          </cell>
          <cell r="D833">
            <v>-5500</v>
          </cell>
        </row>
        <row r="834">
          <cell r="A834" t="str">
            <v>FERO14334</v>
          </cell>
          <cell r="B834">
            <v>2201050457</v>
          </cell>
          <cell r="C834">
            <v>44315</v>
          </cell>
          <cell r="D834">
            <v>-43200</v>
          </cell>
        </row>
        <row r="835">
          <cell r="A835" t="str">
            <v>FERO143391</v>
          </cell>
          <cell r="B835">
            <v>2201273948</v>
          </cell>
          <cell r="C835">
            <v>44774</v>
          </cell>
          <cell r="D835">
            <v>-5500</v>
          </cell>
        </row>
        <row r="836">
          <cell r="A836" t="str">
            <v>FERO143509</v>
          </cell>
          <cell r="B836">
            <v>4800053471</v>
          </cell>
          <cell r="C836">
            <v>44620</v>
          </cell>
          <cell r="D836">
            <v>-80832</v>
          </cell>
        </row>
        <row r="837">
          <cell r="A837" t="str">
            <v>FERO143659</v>
          </cell>
          <cell r="B837">
            <v>2201273948</v>
          </cell>
          <cell r="C837">
            <v>44774</v>
          </cell>
          <cell r="D837">
            <v>-22000</v>
          </cell>
        </row>
        <row r="838">
          <cell r="A838" t="str">
            <v>FERO143707</v>
          </cell>
          <cell r="B838">
            <v>4800053471</v>
          </cell>
          <cell r="C838">
            <v>44620</v>
          </cell>
          <cell r="D838">
            <v>-80832</v>
          </cell>
        </row>
        <row r="839">
          <cell r="A839" t="str">
            <v>FERO143918</v>
          </cell>
          <cell r="B839">
            <v>2201273948</v>
          </cell>
          <cell r="C839">
            <v>44774</v>
          </cell>
          <cell r="D839">
            <v>-22000</v>
          </cell>
        </row>
        <row r="840">
          <cell r="A840" t="str">
            <v>FERO14393</v>
          </cell>
          <cell r="B840">
            <v>2201050457</v>
          </cell>
          <cell r="C840">
            <v>44315</v>
          </cell>
          <cell r="D840">
            <v>-10800</v>
          </cell>
        </row>
        <row r="841">
          <cell r="A841" t="str">
            <v>FERO143949</v>
          </cell>
          <cell r="B841">
            <v>2201215341</v>
          </cell>
          <cell r="C841">
            <v>44677</v>
          </cell>
          <cell r="D841">
            <v>-59700</v>
          </cell>
        </row>
        <row r="842">
          <cell r="A842" t="str">
            <v>FERO143954</v>
          </cell>
          <cell r="B842">
            <v>4800053471</v>
          </cell>
          <cell r="C842">
            <v>44620</v>
          </cell>
          <cell r="D842">
            <v>-80832</v>
          </cell>
        </row>
        <row r="843">
          <cell r="A843" t="str">
            <v>FERO143958</v>
          </cell>
          <cell r="B843">
            <v>4800055506</v>
          </cell>
          <cell r="C843">
            <v>44728</v>
          </cell>
          <cell r="D843">
            <v>-22000</v>
          </cell>
        </row>
        <row r="844">
          <cell r="A844" t="str">
            <v>FERO144095</v>
          </cell>
          <cell r="B844">
            <v>2201273948</v>
          </cell>
          <cell r="C844">
            <v>44774</v>
          </cell>
          <cell r="D844">
            <v>-5500</v>
          </cell>
        </row>
        <row r="845">
          <cell r="A845" t="str">
            <v>FERO144118</v>
          </cell>
          <cell r="B845">
            <v>4800057048</v>
          </cell>
          <cell r="C845">
            <v>44804</v>
          </cell>
          <cell r="D845">
            <v>-80832</v>
          </cell>
        </row>
        <row r="846">
          <cell r="A846" t="str">
            <v>FERO144123</v>
          </cell>
          <cell r="B846">
            <v>4800053507</v>
          </cell>
          <cell r="C846">
            <v>44620</v>
          </cell>
          <cell r="D846">
            <v>-80832</v>
          </cell>
        </row>
        <row r="847">
          <cell r="A847" t="str">
            <v>FERO144232</v>
          </cell>
          <cell r="B847">
            <v>4800053471</v>
          </cell>
          <cell r="C847">
            <v>44620</v>
          </cell>
          <cell r="D847">
            <v>-80832</v>
          </cell>
        </row>
        <row r="848">
          <cell r="A848" t="str">
            <v>FERO144234</v>
          </cell>
          <cell r="B848">
            <v>4800053471</v>
          </cell>
          <cell r="C848">
            <v>44620</v>
          </cell>
          <cell r="D848">
            <v>-80832</v>
          </cell>
        </row>
        <row r="849">
          <cell r="A849" t="str">
            <v>FERO144283</v>
          </cell>
          <cell r="B849">
            <v>4800055506</v>
          </cell>
          <cell r="C849">
            <v>44728</v>
          </cell>
          <cell r="D849">
            <v>-5500</v>
          </cell>
        </row>
        <row r="850">
          <cell r="A850" t="str">
            <v>FERO144317</v>
          </cell>
          <cell r="B850">
            <v>2201273948</v>
          </cell>
          <cell r="C850">
            <v>44774</v>
          </cell>
          <cell r="D850">
            <v>-5500</v>
          </cell>
        </row>
        <row r="851">
          <cell r="A851" t="str">
            <v>FERO14434</v>
          </cell>
          <cell r="B851">
            <v>2201050457</v>
          </cell>
          <cell r="C851">
            <v>44315</v>
          </cell>
          <cell r="D851">
            <v>-43200</v>
          </cell>
        </row>
        <row r="852">
          <cell r="A852" t="str">
            <v>FERO14454</v>
          </cell>
          <cell r="B852">
            <v>2201050457</v>
          </cell>
          <cell r="C852">
            <v>44315</v>
          </cell>
          <cell r="D852">
            <v>-10800</v>
          </cell>
        </row>
        <row r="853">
          <cell r="A853" t="str">
            <v>FERO144558</v>
          </cell>
          <cell r="B853">
            <v>4800053471</v>
          </cell>
          <cell r="C853">
            <v>44620</v>
          </cell>
          <cell r="D853">
            <v>-80832</v>
          </cell>
        </row>
        <row r="854">
          <cell r="A854" t="str">
            <v>FERO144739</v>
          </cell>
          <cell r="B854">
            <v>2201273948</v>
          </cell>
          <cell r="C854">
            <v>44774</v>
          </cell>
          <cell r="D854">
            <v>-5500</v>
          </cell>
        </row>
        <row r="855">
          <cell r="A855" t="str">
            <v>FERO14474</v>
          </cell>
          <cell r="B855">
            <v>2201024304</v>
          </cell>
          <cell r="C855">
            <v>44273</v>
          </cell>
          <cell r="D855">
            <v>-10800</v>
          </cell>
        </row>
        <row r="856">
          <cell r="A856" t="str">
            <v>FERO144771</v>
          </cell>
          <cell r="B856">
            <v>4800053471</v>
          </cell>
          <cell r="C856">
            <v>44620</v>
          </cell>
          <cell r="D856">
            <v>-80832</v>
          </cell>
        </row>
        <row r="857">
          <cell r="A857" t="str">
            <v>FERO144804</v>
          </cell>
          <cell r="B857">
            <v>4800055506</v>
          </cell>
          <cell r="C857">
            <v>44728</v>
          </cell>
          <cell r="D857">
            <v>-11000</v>
          </cell>
        </row>
        <row r="858">
          <cell r="A858" t="str">
            <v>FERO14486</v>
          </cell>
          <cell r="B858">
            <v>2201050457</v>
          </cell>
          <cell r="C858">
            <v>44315</v>
          </cell>
          <cell r="D858">
            <v>-10800</v>
          </cell>
        </row>
        <row r="859">
          <cell r="A859" t="str">
            <v>FERO14494</v>
          </cell>
          <cell r="B859">
            <v>2201024304</v>
          </cell>
          <cell r="C859">
            <v>44273</v>
          </cell>
          <cell r="D859">
            <v>-21600</v>
          </cell>
        </row>
        <row r="860">
          <cell r="A860" t="str">
            <v>FERO144977</v>
          </cell>
          <cell r="B860">
            <v>4800053471</v>
          </cell>
          <cell r="C860">
            <v>44620</v>
          </cell>
          <cell r="D860">
            <v>-80832</v>
          </cell>
        </row>
        <row r="861">
          <cell r="A861" t="str">
            <v>FERO145009</v>
          </cell>
          <cell r="B861">
            <v>4800053507</v>
          </cell>
          <cell r="C861">
            <v>44620</v>
          </cell>
          <cell r="D861">
            <v>-80832</v>
          </cell>
        </row>
        <row r="862">
          <cell r="A862" t="str">
            <v>FERO145020</v>
          </cell>
          <cell r="B862">
            <v>4800053471</v>
          </cell>
          <cell r="C862">
            <v>44620</v>
          </cell>
          <cell r="D862">
            <v>-80832</v>
          </cell>
        </row>
        <row r="863">
          <cell r="A863" t="str">
            <v>FERO14503</v>
          </cell>
          <cell r="B863">
            <v>2201050457</v>
          </cell>
          <cell r="C863">
            <v>44315</v>
          </cell>
          <cell r="D863">
            <v>-21600</v>
          </cell>
        </row>
        <row r="864">
          <cell r="A864" t="str">
            <v>FERO145042</v>
          </cell>
          <cell r="B864">
            <v>4800053471</v>
          </cell>
          <cell r="C864">
            <v>44620</v>
          </cell>
          <cell r="D864">
            <v>-80832</v>
          </cell>
        </row>
        <row r="865">
          <cell r="A865" t="str">
            <v>FERO145061</v>
          </cell>
          <cell r="B865">
            <v>2201273948</v>
          </cell>
          <cell r="C865">
            <v>44774</v>
          </cell>
          <cell r="D865">
            <v>-5500</v>
          </cell>
        </row>
        <row r="866">
          <cell r="A866" t="str">
            <v>FERO145092</v>
          </cell>
          <cell r="B866">
            <v>2201273948</v>
          </cell>
          <cell r="C866">
            <v>44774</v>
          </cell>
          <cell r="D866">
            <v>-11000</v>
          </cell>
        </row>
        <row r="867">
          <cell r="A867" t="str">
            <v>FERO145106</v>
          </cell>
          <cell r="B867">
            <v>2201273948</v>
          </cell>
          <cell r="C867">
            <v>44774</v>
          </cell>
          <cell r="D867">
            <v>-5500</v>
          </cell>
        </row>
        <row r="868">
          <cell r="A868" t="str">
            <v>FERO145116</v>
          </cell>
          <cell r="B868">
            <v>4800053471</v>
          </cell>
          <cell r="C868">
            <v>44620</v>
          </cell>
          <cell r="D868">
            <v>-80832</v>
          </cell>
        </row>
        <row r="869">
          <cell r="A869" t="str">
            <v>FERO145158</v>
          </cell>
          <cell r="B869">
            <v>4800057048</v>
          </cell>
          <cell r="C869">
            <v>44804</v>
          </cell>
          <cell r="D869">
            <v>-80832</v>
          </cell>
        </row>
        <row r="870">
          <cell r="A870" t="str">
            <v>FERO145168</v>
          </cell>
          <cell r="B870">
            <v>4800057048</v>
          </cell>
          <cell r="C870">
            <v>44804</v>
          </cell>
          <cell r="D870">
            <v>-80832</v>
          </cell>
        </row>
        <row r="871">
          <cell r="A871" t="str">
            <v>FERO145291</v>
          </cell>
          <cell r="B871">
            <v>4800053471</v>
          </cell>
          <cell r="C871">
            <v>44620</v>
          </cell>
          <cell r="D871">
            <v>-80832</v>
          </cell>
        </row>
        <row r="872">
          <cell r="A872" t="str">
            <v>FERO14531</v>
          </cell>
          <cell r="B872">
            <v>2201050457</v>
          </cell>
          <cell r="C872">
            <v>44315</v>
          </cell>
          <cell r="D872">
            <v>-10800</v>
          </cell>
        </row>
        <row r="873">
          <cell r="A873" t="str">
            <v>FERO145318</v>
          </cell>
          <cell r="B873">
            <v>2201273948</v>
          </cell>
          <cell r="C873">
            <v>44774</v>
          </cell>
          <cell r="D873">
            <v>-5500</v>
          </cell>
        </row>
        <row r="874">
          <cell r="A874" t="str">
            <v>FERO145320</v>
          </cell>
          <cell r="B874">
            <v>2201273948</v>
          </cell>
          <cell r="C874">
            <v>44774</v>
          </cell>
          <cell r="D874">
            <v>-11000</v>
          </cell>
        </row>
        <row r="875">
          <cell r="A875" t="str">
            <v>FERO14535</v>
          </cell>
          <cell r="B875">
            <v>2201050457</v>
          </cell>
          <cell r="C875">
            <v>44315</v>
          </cell>
          <cell r="D875">
            <v>-10800</v>
          </cell>
        </row>
        <row r="876">
          <cell r="A876" t="str">
            <v>FERO145384</v>
          </cell>
          <cell r="B876">
            <v>4800057048</v>
          </cell>
          <cell r="C876">
            <v>44804</v>
          </cell>
          <cell r="D876">
            <v>-80832</v>
          </cell>
        </row>
        <row r="877">
          <cell r="A877" t="str">
            <v>FERO145421</v>
          </cell>
          <cell r="B877">
            <v>4800053471</v>
          </cell>
          <cell r="C877">
            <v>44620</v>
          </cell>
          <cell r="D877">
            <v>-80832</v>
          </cell>
        </row>
        <row r="878">
          <cell r="A878" t="str">
            <v>FERO14543</v>
          </cell>
          <cell r="B878">
            <v>2201050457</v>
          </cell>
          <cell r="C878">
            <v>44315</v>
          </cell>
          <cell r="D878">
            <v>-10800</v>
          </cell>
        </row>
        <row r="879">
          <cell r="A879" t="str">
            <v>FERO145434</v>
          </cell>
          <cell r="B879">
            <v>4800053471</v>
          </cell>
          <cell r="C879">
            <v>44620</v>
          </cell>
          <cell r="D879">
            <v>-80832</v>
          </cell>
        </row>
        <row r="880">
          <cell r="A880" t="str">
            <v>FERO145495</v>
          </cell>
          <cell r="B880">
            <v>2201273948</v>
          </cell>
          <cell r="C880">
            <v>44774</v>
          </cell>
          <cell r="D880">
            <v>-22000</v>
          </cell>
        </row>
        <row r="881">
          <cell r="A881" t="str">
            <v>FERO145499</v>
          </cell>
          <cell r="B881">
            <v>4800055506</v>
          </cell>
          <cell r="C881">
            <v>44728</v>
          </cell>
          <cell r="D881">
            <v>-5500</v>
          </cell>
        </row>
        <row r="882">
          <cell r="A882" t="str">
            <v>FERO14553</v>
          </cell>
          <cell r="B882">
            <v>2201050457</v>
          </cell>
          <cell r="C882">
            <v>44315</v>
          </cell>
          <cell r="D882">
            <v>-10800</v>
          </cell>
        </row>
        <row r="883">
          <cell r="A883" t="str">
            <v>FERO145618</v>
          </cell>
          <cell r="B883">
            <v>2201273948</v>
          </cell>
          <cell r="C883">
            <v>44774</v>
          </cell>
          <cell r="D883">
            <v>-11000</v>
          </cell>
        </row>
        <row r="884">
          <cell r="A884" t="str">
            <v>FERO145660</v>
          </cell>
          <cell r="B884">
            <v>2201215341</v>
          </cell>
          <cell r="C884">
            <v>44677</v>
          </cell>
          <cell r="D884">
            <v>-88877</v>
          </cell>
        </row>
        <row r="885">
          <cell r="A885" t="str">
            <v>FERO145694</v>
          </cell>
          <cell r="B885">
            <v>4800055506</v>
          </cell>
          <cell r="C885">
            <v>44728</v>
          </cell>
          <cell r="D885">
            <v>-5500</v>
          </cell>
        </row>
        <row r="886">
          <cell r="A886" t="str">
            <v>FERO145712</v>
          </cell>
          <cell r="B886">
            <v>2201215341</v>
          </cell>
          <cell r="C886">
            <v>44677</v>
          </cell>
          <cell r="D886">
            <v>-59700</v>
          </cell>
        </row>
        <row r="887">
          <cell r="A887" t="str">
            <v>FERO145713</v>
          </cell>
          <cell r="B887">
            <v>4800053471</v>
          </cell>
          <cell r="C887">
            <v>44620</v>
          </cell>
          <cell r="D887">
            <v>-80832</v>
          </cell>
        </row>
        <row r="888">
          <cell r="A888" t="str">
            <v>FERO145725</v>
          </cell>
          <cell r="B888">
            <v>2201215341</v>
          </cell>
          <cell r="C888">
            <v>44677</v>
          </cell>
          <cell r="D888">
            <v>-123500</v>
          </cell>
        </row>
        <row r="889">
          <cell r="A889" t="str">
            <v>FERO145815</v>
          </cell>
          <cell r="B889">
            <v>2201273948</v>
          </cell>
          <cell r="C889">
            <v>44774</v>
          </cell>
          <cell r="D889">
            <v>-5500</v>
          </cell>
        </row>
        <row r="890">
          <cell r="A890" t="str">
            <v>FERO14605</v>
          </cell>
          <cell r="B890">
            <v>2201024479</v>
          </cell>
          <cell r="C890">
            <v>44278</v>
          </cell>
          <cell r="D890">
            <v>-366333</v>
          </cell>
        </row>
        <row r="891">
          <cell r="A891" t="str">
            <v>FERO146161</v>
          </cell>
          <cell r="B891">
            <v>2201273948</v>
          </cell>
          <cell r="C891">
            <v>44774</v>
          </cell>
          <cell r="D891">
            <v>-5500</v>
          </cell>
        </row>
        <row r="892">
          <cell r="A892" t="str">
            <v>FERO146290</v>
          </cell>
          <cell r="B892">
            <v>4800053471</v>
          </cell>
          <cell r="C892">
            <v>44620</v>
          </cell>
          <cell r="D892">
            <v>-80832</v>
          </cell>
        </row>
        <row r="893">
          <cell r="A893" t="str">
            <v>FERO146351</v>
          </cell>
          <cell r="B893">
            <v>4800057048</v>
          </cell>
          <cell r="C893">
            <v>44804</v>
          </cell>
          <cell r="D893">
            <v>-80832</v>
          </cell>
        </row>
        <row r="894">
          <cell r="A894" t="str">
            <v>FERO146523</v>
          </cell>
          <cell r="B894">
            <v>2201273948</v>
          </cell>
          <cell r="C894">
            <v>44774</v>
          </cell>
          <cell r="D894">
            <v>-16500</v>
          </cell>
        </row>
        <row r="895">
          <cell r="A895" t="str">
            <v>FERO146859</v>
          </cell>
          <cell r="B895">
            <v>2201273948</v>
          </cell>
          <cell r="C895">
            <v>44774</v>
          </cell>
          <cell r="D895">
            <v>-22000</v>
          </cell>
        </row>
        <row r="896">
          <cell r="A896" t="str">
            <v>FERO146987</v>
          </cell>
          <cell r="B896">
            <v>4800055506</v>
          </cell>
          <cell r="C896">
            <v>44728</v>
          </cell>
          <cell r="D896">
            <v>-5500</v>
          </cell>
        </row>
        <row r="897">
          <cell r="A897" t="str">
            <v>FERO147020</v>
          </cell>
          <cell r="B897">
            <v>2201273948</v>
          </cell>
          <cell r="C897">
            <v>44774</v>
          </cell>
          <cell r="D897">
            <v>-11000</v>
          </cell>
        </row>
        <row r="898">
          <cell r="A898" t="str">
            <v>FERO147092</v>
          </cell>
          <cell r="B898">
            <v>2201273948</v>
          </cell>
          <cell r="C898">
            <v>44774</v>
          </cell>
          <cell r="D898">
            <v>-5500</v>
          </cell>
        </row>
        <row r="899">
          <cell r="A899" t="str">
            <v>FERO147097</v>
          </cell>
          <cell r="B899">
            <v>2201273948</v>
          </cell>
          <cell r="C899">
            <v>44774</v>
          </cell>
          <cell r="D899">
            <v>-5500</v>
          </cell>
        </row>
        <row r="900">
          <cell r="A900" t="str">
            <v>FERO147117</v>
          </cell>
          <cell r="B900">
            <v>2201273948</v>
          </cell>
          <cell r="C900">
            <v>44774</v>
          </cell>
          <cell r="D900">
            <v>-5500</v>
          </cell>
        </row>
        <row r="901">
          <cell r="A901" t="str">
            <v>FERO147143</v>
          </cell>
          <cell r="B901">
            <v>4800053471</v>
          </cell>
          <cell r="C901">
            <v>44620</v>
          </cell>
          <cell r="D901">
            <v>-80832</v>
          </cell>
        </row>
        <row r="902">
          <cell r="A902" t="str">
            <v>FERO147246</v>
          </cell>
          <cell r="B902">
            <v>2201273948</v>
          </cell>
          <cell r="C902">
            <v>44774</v>
          </cell>
          <cell r="D902">
            <v>-5500</v>
          </cell>
        </row>
        <row r="903">
          <cell r="A903" t="str">
            <v>FERO147378</v>
          </cell>
          <cell r="B903">
            <v>4800057048</v>
          </cell>
          <cell r="C903">
            <v>44804</v>
          </cell>
          <cell r="D903">
            <v>-80832</v>
          </cell>
        </row>
        <row r="904">
          <cell r="A904" t="str">
            <v>FERO147379</v>
          </cell>
          <cell r="B904">
            <v>2201273948</v>
          </cell>
          <cell r="C904">
            <v>44774</v>
          </cell>
          <cell r="D904">
            <v>-5500</v>
          </cell>
        </row>
        <row r="905">
          <cell r="A905" t="str">
            <v>FERO147386</v>
          </cell>
          <cell r="B905">
            <v>4800057048</v>
          </cell>
          <cell r="C905">
            <v>44804</v>
          </cell>
          <cell r="D905">
            <v>-80832</v>
          </cell>
        </row>
        <row r="906">
          <cell r="A906" t="str">
            <v>FERO147432</v>
          </cell>
          <cell r="B906">
            <v>4800055506</v>
          </cell>
          <cell r="C906">
            <v>44728</v>
          </cell>
          <cell r="D906">
            <v>-5500</v>
          </cell>
        </row>
        <row r="907">
          <cell r="A907" t="str">
            <v>FERO14744</v>
          </cell>
          <cell r="B907">
            <v>2201050457</v>
          </cell>
          <cell r="C907">
            <v>44315</v>
          </cell>
          <cell r="D907">
            <v>-43200</v>
          </cell>
        </row>
        <row r="908">
          <cell r="A908" t="str">
            <v>FERO147443</v>
          </cell>
          <cell r="B908">
            <v>4800055506</v>
          </cell>
          <cell r="C908">
            <v>44728</v>
          </cell>
          <cell r="D908">
            <v>-11000</v>
          </cell>
        </row>
        <row r="909">
          <cell r="A909" t="str">
            <v>FERO147448</v>
          </cell>
          <cell r="B909">
            <v>4800057048</v>
          </cell>
          <cell r="C909">
            <v>44804</v>
          </cell>
          <cell r="D909">
            <v>-80832</v>
          </cell>
        </row>
        <row r="910">
          <cell r="A910" t="str">
            <v>FERO147481</v>
          </cell>
          <cell r="B910">
            <v>2201273948</v>
          </cell>
          <cell r="C910">
            <v>44774</v>
          </cell>
          <cell r="D910">
            <v>-5500</v>
          </cell>
        </row>
        <row r="911">
          <cell r="A911" t="str">
            <v>FERO147508</v>
          </cell>
          <cell r="B911">
            <v>4800053471</v>
          </cell>
          <cell r="C911">
            <v>44620</v>
          </cell>
          <cell r="D911">
            <v>-80832</v>
          </cell>
        </row>
        <row r="912">
          <cell r="A912" t="str">
            <v>FERO14752</v>
          </cell>
          <cell r="B912">
            <v>2201050457</v>
          </cell>
          <cell r="C912">
            <v>44315</v>
          </cell>
          <cell r="D912">
            <v>-10800</v>
          </cell>
        </row>
        <row r="913">
          <cell r="A913" t="str">
            <v>FERO147548</v>
          </cell>
          <cell r="B913">
            <v>4800053553</v>
          </cell>
          <cell r="C913">
            <v>44620</v>
          </cell>
          <cell r="D913">
            <v>-80832</v>
          </cell>
        </row>
        <row r="914">
          <cell r="A914" t="str">
            <v>FERO14757</v>
          </cell>
          <cell r="B914">
            <v>2201050457</v>
          </cell>
          <cell r="C914">
            <v>44315</v>
          </cell>
          <cell r="D914">
            <v>-10800</v>
          </cell>
        </row>
        <row r="915">
          <cell r="A915" t="str">
            <v>FERO147572</v>
          </cell>
          <cell r="B915">
            <v>4800057048</v>
          </cell>
          <cell r="C915">
            <v>44804</v>
          </cell>
          <cell r="D915">
            <v>-80832</v>
          </cell>
        </row>
        <row r="916">
          <cell r="A916" t="str">
            <v>FERO147625</v>
          </cell>
          <cell r="B916">
            <v>2201273948</v>
          </cell>
          <cell r="C916">
            <v>44774</v>
          </cell>
          <cell r="D916">
            <v>-16500</v>
          </cell>
        </row>
        <row r="917">
          <cell r="A917" t="str">
            <v>FERO147638</v>
          </cell>
          <cell r="B917">
            <v>2201273948</v>
          </cell>
          <cell r="C917">
            <v>44774</v>
          </cell>
          <cell r="D917">
            <v>-5500</v>
          </cell>
        </row>
        <row r="918">
          <cell r="A918" t="str">
            <v>FERO14777</v>
          </cell>
          <cell r="B918">
            <v>2201050457</v>
          </cell>
          <cell r="C918">
            <v>44315</v>
          </cell>
          <cell r="D918">
            <v>-10800</v>
          </cell>
        </row>
        <row r="919">
          <cell r="A919" t="str">
            <v>FERO147784</v>
          </cell>
          <cell r="B919">
            <v>2201273948</v>
          </cell>
          <cell r="C919">
            <v>44774</v>
          </cell>
          <cell r="D919">
            <v>-5500</v>
          </cell>
        </row>
        <row r="920">
          <cell r="A920" t="str">
            <v>FERO148006</v>
          </cell>
          <cell r="B920">
            <v>4800057745</v>
          </cell>
          <cell r="C920">
            <v>44865</v>
          </cell>
          <cell r="D920">
            <v>-80832</v>
          </cell>
        </row>
        <row r="921">
          <cell r="A921" t="str">
            <v>FERO148109</v>
          </cell>
          <cell r="B921">
            <v>2201273948</v>
          </cell>
          <cell r="C921">
            <v>44774</v>
          </cell>
          <cell r="D921">
            <v>-11000</v>
          </cell>
        </row>
        <row r="922">
          <cell r="A922" t="str">
            <v>FERO148126</v>
          </cell>
          <cell r="B922">
            <v>4800055506</v>
          </cell>
          <cell r="C922">
            <v>44728</v>
          </cell>
          <cell r="D922">
            <v>-11000</v>
          </cell>
        </row>
        <row r="923">
          <cell r="A923" t="str">
            <v>FERO148148</v>
          </cell>
          <cell r="B923">
            <v>4800055506</v>
          </cell>
          <cell r="C923">
            <v>44728</v>
          </cell>
          <cell r="D923">
            <v>-5500</v>
          </cell>
        </row>
        <row r="924">
          <cell r="A924" t="str">
            <v>FERO148167</v>
          </cell>
          <cell r="B924">
            <v>4800053471</v>
          </cell>
          <cell r="C924">
            <v>44620</v>
          </cell>
          <cell r="D924">
            <v>-80832</v>
          </cell>
        </row>
        <row r="925">
          <cell r="A925" t="str">
            <v>FERO148189</v>
          </cell>
          <cell r="B925">
            <v>2201273948</v>
          </cell>
          <cell r="C925">
            <v>44774</v>
          </cell>
          <cell r="D925">
            <v>-11000</v>
          </cell>
        </row>
        <row r="926">
          <cell r="A926" t="str">
            <v>FERO148273</v>
          </cell>
          <cell r="B926">
            <v>4800053471</v>
          </cell>
          <cell r="C926">
            <v>44620</v>
          </cell>
          <cell r="D926">
            <v>-80832</v>
          </cell>
        </row>
        <row r="927">
          <cell r="A927" t="str">
            <v>FERO148350</v>
          </cell>
          <cell r="B927">
            <v>2201273948</v>
          </cell>
          <cell r="C927">
            <v>44774</v>
          </cell>
          <cell r="D927">
            <v>-16500</v>
          </cell>
        </row>
        <row r="928">
          <cell r="A928" t="str">
            <v>FERO148446</v>
          </cell>
          <cell r="B928">
            <v>2201273948</v>
          </cell>
          <cell r="C928">
            <v>44774</v>
          </cell>
          <cell r="D928">
            <v>-5500</v>
          </cell>
        </row>
        <row r="929">
          <cell r="A929" t="str">
            <v>FERO148473</v>
          </cell>
          <cell r="B929">
            <v>4800057048</v>
          </cell>
          <cell r="C929">
            <v>44804</v>
          </cell>
          <cell r="D929">
            <v>-80832</v>
          </cell>
        </row>
        <row r="930">
          <cell r="A930" t="str">
            <v>FERO148490</v>
          </cell>
          <cell r="B930">
            <v>4800053471</v>
          </cell>
          <cell r="C930">
            <v>44620</v>
          </cell>
          <cell r="D930">
            <v>-80832</v>
          </cell>
        </row>
        <row r="931">
          <cell r="A931" t="str">
            <v>FERO14878</v>
          </cell>
          <cell r="B931">
            <v>2201024304</v>
          </cell>
          <cell r="C931">
            <v>44273</v>
          </cell>
          <cell r="D931">
            <v>-10800</v>
          </cell>
        </row>
        <row r="932">
          <cell r="A932" t="str">
            <v>FERO148914</v>
          </cell>
          <cell r="B932">
            <v>2201273948</v>
          </cell>
          <cell r="C932">
            <v>44774</v>
          </cell>
          <cell r="D932">
            <v>-5500</v>
          </cell>
        </row>
        <row r="933">
          <cell r="A933" t="str">
            <v>FERO148959</v>
          </cell>
          <cell r="B933">
            <v>4800057048</v>
          </cell>
          <cell r="C933">
            <v>44804</v>
          </cell>
          <cell r="D933">
            <v>-80832</v>
          </cell>
        </row>
        <row r="934">
          <cell r="A934" t="str">
            <v>FERO149002</v>
          </cell>
          <cell r="B934">
            <v>2201273948</v>
          </cell>
          <cell r="C934">
            <v>44774</v>
          </cell>
          <cell r="D934">
            <v>-5500</v>
          </cell>
        </row>
        <row r="935">
          <cell r="A935" t="str">
            <v>FERO149028</v>
          </cell>
          <cell r="B935">
            <v>2201273948</v>
          </cell>
          <cell r="C935">
            <v>44774</v>
          </cell>
          <cell r="D935">
            <v>-5500</v>
          </cell>
        </row>
        <row r="936">
          <cell r="A936" t="str">
            <v>FERO14911</v>
          </cell>
          <cell r="B936">
            <v>2201050457</v>
          </cell>
          <cell r="C936">
            <v>44315</v>
          </cell>
          <cell r="D936">
            <v>-21600</v>
          </cell>
        </row>
        <row r="937">
          <cell r="A937" t="str">
            <v>FERO149143</v>
          </cell>
          <cell r="B937">
            <v>2201273948</v>
          </cell>
          <cell r="C937">
            <v>44774</v>
          </cell>
          <cell r="D937">
            <v>-11000</v>
          </cell>
        </row>
        <row r="938">
          <cell r="A938" t="str">
            <v>FERO149435</v>
          </cell>
          <cell r="B938">
            <v>4800057048</v>
          </cell>
          <cell r="C938">
            <v>44804</v>
          </cell>
          <cell r="D938">
            <v>-80832</v>
          </cell>
        </row>
        <row r="939">
          <cell r="A939" t="str">
            <v>FERO149441</v>
          </cell>
          <cell r="B939">
            <v>4800053471</v>
          </cell>
          <cell r="C939">
            <v>44620</v>
          </cell>
          <cell r="D939">
            <v>-80832</v>
          </cell>
        </row>
        <row r="940">
          <cell r="A940" t="str">
            <v>FERO149454</v>
          </cell>
          <cell r="B940">
            <v>4800053471</v>
          </cell>
          <cell r="C940">
            <v>44620</v>
          </cell>
          <cell r="D940">
            <v>-80832</v>
          </cell>
        </row>
        <row r="941">
          <cell r="A941" t="str">
            <v>FERO149464</v>
          </cell>
          <cell r="B941">
            <v>4800057048</v>
          </cell>
          <cell r="C941">
            <v>44804</v>
          </cell>
          <cell r="D941">
            <v>-80832</v>
          </cell>
        </row>
        <row r="942">
          <cell r="A942" t="str">
            <v>FERO149484</v>
          </cell>
          <cell r="B942">
            <v>4800053471</v>
          </cell>
          <cell r="C942">
            <v>44620</v>
          </cell>
          <cell r="D942">
            <v>-80832</v>
          </cell>
        </row>
        <row r="943">
          <cell r="A943" t="str">
            <v>FERO149492</v>
          </cell>
          <cell r="B943">
            <v>4800053471</v>
          </cell>
          <cell r="C943">
            <v>44620</v>
          </cell>
          <cell r="D943">
            <v>-80832</v>
          </cell>
        </row>
        <row r="944">
          <cell r="A944" t="str">
            <v>FERO149496</v>
          </cell>
          <cell r="B944">
            <v>4800053471</v>
          </cell>
          <cell r="C944">
            <v>44620</v>
          </cell>
          <cell r="D944">
            <v>-80832</v>
          </cell>
        </row>
        <row r="945">
          <cell r="A945" t="str">
            <v>FERO149502</v>
          </cell>
          <cell r="B945">
            <v>4800053471</v>
          </cell>
          <cell r="C945">
            <v>44620</v>
          </cell>
          <cell r="D945">
            <v>-80832</v>
          </cell>
        </row>
        <row r="946">
          <cell r="A946" t="str">
            <v>FERO149774</v>
          </cell>
          <cell r="B946">
            <v>4800057048</v>
          </cell>
          <cell r="C946">
            <v>44804</v>
          </cell>
          <cell r="D946">
            <v>-80832</v>
          </cell>
        </row>
        <row r="947">
          <cell r="A947" t="str">
            <v>FERO150045</v>
          </cell>
          <cell r="B947">
            <v>4800053471</v>
          </cell>
          <cell r="C947">
            <v>44620</v>
          </cell>
          <cell r="D947">
            <v>-80832</v>
          </cell>
        </row>
        <row r="948">
          <cell r="A948" t="str">
            <v>FERO150077</v>
          </cell>
          <cell r="B948">
            <v>2201273948</v>
          </cell>
          <cell r="C948">
            <v>44774</v>
          </cell>
          <cell r="D948">
            <v>-5500</v>
          </cell>
        </row>
        <row r="949">
          <cell r="A949" t="str">
            <v>FERO150081</v>
          </cell>
          <cell r="B949">
            <v>2201273948</v>
          </cell>
          <cell r="C949">
            <v>44774</v>
          </cell>
          <cell r="D949">
            <v>-5500</v>
          </cell>
        </row>
        <row r="950">
          <cell r="A950" t="str">
            <v>FERO150146</v>
          </cell>
          <cell r="B950">
            <v>2201273948</v>
          </cell>
          <cell r="C950">
            <v>44774</v>
          </cell>
          <cell r="D950">
            <v>-5500</v>
          </cell>
        </row>
        <row r="951">
          <cell r="A951" t="str">
            <v>FERO150248</v>
          </cell>
          <cell r="B951">
            <v>4800057048</v>
          </cell>
          <cell r="C951">
            <v>44804</v>
          </cell>
          <cell r="D951">
            <v>-80832</v>
          </cell>
        </row>
        <row r="952">
          <cell r="A952" t="str">
            <v>FERO150263</v>
          </cell>
          <cell r="B952">
            <v>2201273948</v>
          </cell>
          <cell r="C952">
            <v>44774</v>
          </cell>
          <cell r="D952">
            <v>-5500</v>
          </cell>
        </row>
        <row r="953">
          <cell r="A953" t="str">
            <v>FERO150284</v>
          </cell>
          <cell r="B953">
            <v>4800057048</v>
          </cell>
          <cell r="C953">
            <v>44804</v>
          </cell>
          <cell r="D953">
            <v>-80832</v>
          </cell>
        </row>
        <row r="954">
          <cell r="A954" t="str">
            <v>FERO150291</v>
          </cell>
          <cell r="B954">
            <v>4800057048</v>
          </cell>
          <cell r="C954">
            <v>44804</v>
          </cell>
          <cell r="D954">
            <v>-80832</v>
          </cell>
        </row>
        <row r="955">
          <cell r="A955" t="str">
            <v>FERO150319</v>
          </cell>
          <cell r="B955">
            <v>2201273948</v>
          </cell>
          <cell r="C955">
            <v>44774</v>
          </cell>
          <cell r="D955">
            <v>-5500</v>
          </cell>
        </row>
        <row r="956">
          <cell r="A956" t="str">
            <v>FERO150325</v>
          </cell>
          <cell r="B956">
            <v>2201273948</v>
          </cell>
          <cell r="C956">
            <v>44774</v>
          </cell>
          <cell r="D956">
            <v>-5500</v>
          </cell>
        </row>
        <row r="957">
          <cell r="A957" t="str">
            <v>FERO150343</v>
          </cell>
          <cell r="B957">
            <v>2201273948</v>
          </cell>
          <cell r="C957">
            <v>44774</v>
          </cell>
          <cell r="D957">
            <v>-5500</v>
          </cell>
        </row>
        <row r="958">
          <cell r="A958" t="str">
            <v>FERO150356</v>
          </cell>
          <cell r="B958">
            <v>2201273948</v>
          </cell>
          <cell r="C958">
            <v>44774</v>
          </cell>
          <cell r="D958">
            <v>-5500</v>
          </cell>
        </row>
        <row r="959">
          <cell r="A959" t="str">
            <v>FERO150386</v>
          </cell>
          <cell r="B959">
            <v>2201248152</v>
          </cell>
          <cell r="C959">
            <v>44736</v>
          </cell>
          <cell r="D959">
            <v>-126000</v>
          </cell>
        </row>
        <row r="960">
          <cell r="A960" t="str">
            <v>FERO15056</v>
          </cell>
          <cell r="B960">
            <v>2201050457</v>
          </cell>
          <cell r="C960">
            <v>44315</v>
          </cell>
          <cell r="D960">
            <v>-32400</v>
          </cell>
        </row>
        <row r="961">
          <cell r="A961" t="str">
            <v>FERO150733</v>
          </cell>
          <cell r="B961">
            <v>4800057048</v>
          </cell>
          <cell r="C961">
            <v>44804</v>
          </cell>
          <cell r="D961">
            <v>-80832</v>
          </cell>
        </row>
        <row r="962">
          <cell r="A962" t="str">
            <v>FERO150953</v>
          </cell>
          <cell r="B962">
            <v>4800055506</v>
          </cell>
          <cell r="C962">
            <v>44728</v>
          </cell>
          <cell r="D962">
            <v>-16500</v>
          </cell>
        </row>
        <row r="963">
          <cell r="A963" t="str">
            <v>FERO151074</v>
          </cell>
          <cell r="B963">
            <v>4800057048</v>
          </cell>
          <cell r="C963">
            <v>44804</v>
          </cell>
          <cell r="D963">
            <v>-80832</v>
          </cell>
        </row>
        <row r="964">
          <cell r="A964" t="str">
            <v>FERO151159</v>
          </cell>
          <cell r="B964">
            <v>4800057048</v>
          </cell>
          <cell r="C964">
            <v>44804</v>
          </cell>
          <cell r="D964">
            <v>-80832</v>
          </cell>
        </row>
        <row r="965">
          <cell r="A965" t="str">
            <v>FERO151170</v>
          </cell>
          <cell r="B965">
            <v>2201273948</v>
          </cell>
          <cell r="C965">
            <v>44774</v>
          </cell>
          <cell r="D965">
            <v>-5500</v>
          </cell>
        </row>
        <row r="966">
          <cell r="A966" t="str">
            <v>FERO151180</v>
          </cell>
          <cell r="B966">
            <v>4800057048</v>
          </cell>
          <cell r="C966">
            <v>44804</v>
          </cell>
          <cell r="D966">
            <v>-80832</v>
          </cell>
        </row>
        <row r="967">
          <cell r="A967" t="str">
            <v>FERO151290</v>
          </cell>
          <cell r="B967">
            <v>2201273948</v>
          </cell>
          <cell r="C967">
            <v>44774</v>
          </cell>
          <cell r="D967">
            <v>-5500</v>
          </cell>
        </row>
        <row r="968">
          <cell r="A968" t="str">
            <v>FERO151311</v>
          </cell>
          <cell r="B968">
            <v>4800055506</v>
          </cell>
          <cell r="C968">
            <v>44728</v>
          </cell>
          <cell r="D968">
            <v>-5500</v>
          </cell>
        </row>
        <row r="969">
          <cell r="A969" t="str">
            <v>FERO151677</v>
          </cell>
          <cell r="B969">
            <v>4800057048</v>
          </cell>
          <cell r="C969">
            <v>44804</v>
          </cell>
          <cell r="D969">
            <v>-80832</v>
          </cell>
        </row>
        <row r="970">
          <cell r="A970" t="str">
            <v>FERO151680</v>
          </cell>
          <cell r="B970">
            <v>4800057048</v>
          </cell>
          <cell r="C970">
            <v>44804</v>
          </cell>
          <cell r="D970">
            <v>-80832</v>
          </cell>
        </row>
        <row r="971">
          <cell r="A971" t="str">
            <v>FERO151779</v>
          </cell>
          <cell r="B971">
            <v>2201273948</v>
          </cell>
          <cell r="C971">
            <v>44774</v>
          </cell>
          <cell r="D971">
            <v>-22000</v>
          </cell>
        </row>
        <row r="972">
          <cell r="A972" t="str">
            <v>FERO151785</v>
          </cell>
          <cell r="B972">
            <v>2201273948</v>
          </cell>
          <cell r="C972">
            <v>44774</v>
          </cell>
          <cell r="D972">
            <v>-22000</v>
          </cell>
        </row>
        <row r="973">
          <cell r="A973" t="str">
            <v>FERO151812</v>
          </cell>
          <cell r="B973">
            <v>2201273948</v>
          </cell>
          <cell r="C973">
            <v>44774</v>
          </cell>
          <cell r="D973">
            <v>-5500</v>
          </cell>
        </row>
        <row r="974">
          <cell r="A974" t="str">
            <v>FERO151817</v>
          </cell>
          <cell r="B974">
            <v>2201273948</v>
          </cell>
          <cell r="C974">
            <v>44774</v>
          </cell>
          <cell r="D974">
            <v>-5500</v>
          </cell>
        </row>
        <row r="975">
          <cell r="A975" t="str">
            <v>FERO151859</v>
          </cell>
          <cell r="B975">
            <v>4800057048</v>
          </cell>
          <cell r="C975">
            <v>44804</v>
          </cell>
          <cell r="D975">
            <v>-80832</v>
          </cell>
        </row>
        <row r="976">
          <cell r="A976" t="str">
            <v>FERO151977</v>
          </cell>
          <cell r="B976">
            <v>4800057048</v>
          </cell>
          <cell r="C976">
            <v>44804</v>
          </cell>
          <cell r="D976">
            <v>-80832</v>
          </cell>
        </row>
        <row r="977">
          <cell r="A977" t="str">
            <v>FERO152008</v>
          </cell>
          <cell r="B977">
            <v>4800057048</v>
          </cell>
          <cell r="C977">
            <v>44804</v>
          </cell>
          <cell r="D977">
            <v>-80832</v>
          </cell>
        </row>
        <row r="978">
          <cell r="A978" t="str">
            <v>FERO152228</v>
          </cell>
          <cell r="B978">
            <v>4800053471</v>
          </cell>
          <cell r="C978">
            <v>44620</v>
          </cell>
          <cell r="D978">
            <v>-80832</v>
          </cell>
        </row>
        <row r="979">
          <cell r="A979" t="str">
            <v>FERO152398</v>
          </cell>
          <cell r="B979">
            <v>4800057048</v>
          </cell>
          <cell r="C979">
            <v>44804</v>
          </cell>
          <cell r="D979">
            <v>-80832</v>
          </cell>
        </row>
        <row r="980">
          <cell r="A980" t="str">
            <v>FERO152406</v>
          </cell>
          <cell r="B980">
            <v>4800057048</v>
          </cell>
          <cell r="C980">
            <v>44804</v>
          </cell>
          <cell r="D980">
            <v>-80832</v>
          </cell>
        </row>
        <row r="981">
          <cell r="A981" t="str">
            <v>FERO152428</v>
          </cell>
          <cell r="B981">
            <v>4800057048</v>
          </cell>
          <cell r="C981">
            <v>44804</v>
          </cell>
          <cell r="D981">
            <v>-80832</v>
          </cell>
        </row>
        <row r="982">
          <cell r="A982" t="str">
            <v>FERO15246</v>
          </cell>
          <cell r="B982">
            <v>2201050457</v>
          </cell>
          <cell r="C982">
            <v>44315</v>
          </cell>
          <cell r="D982">
            <v>-10800</v>
          </cell>
        </row>
        <row r="983">
          <cell r="A983" t="str">
            <v>FERO152504</v>
          </cell>
          <cell r="B983">
            <v>4800057048</v>
          </cell>
          <cell r="C983">
            <v>44804</v>
          </cell>
          <cell r="D983">
            <v>-80832</v>
          </cell>
        </row>
        <row r="984">
          <cell r="A984" t="str">
            <v>FERO152588</v>
          </cell>
          <cell r="B984">
            <v>4800057048</v>
          </cell>
          <cell r="C984">
            <v>44804</v>
          </cell>
          <cell r="D984">
            <v>-80832</v>
          </cell>
        </row>
        <row r="985">
          <cell r="A985" t="str">
            <v>FERO152633</v>
          </cell>
          <cell r="B985">
            <v>4800057048</v>
          </cell>
          <cell r="C985">
            <v>44804</v>
          </cell>
          <cell r="D985">
            <v>-80832</v>
          </cell>
        </row>
        <row r="986">
          <cell r="A986" t="str">
            <v>FERO15270</v>
          </cell>
          <cell r="B986">
            <v>2201050457</v>
          </cell>
          <cell r="C986">
            <v>44315</v>
          </cell>
          <cell r="D986">
            <v>-21600</v>
          </cell>
        </row>
        <row r="987">
          <cell r="A987" t="str">
            <v>FERO152834</v>
          </cell>
          <cell r="B987">
            <v>4800053471</v>
          </cell>
          <cell r="C987">
            <v>44620</v>
          </cell>
          <cell r="D987">
            <v>-80832</v>
          </cell>
        </row>
        <row r="988">
          <cell r="A988" t="str">
            <v>FERO15284</v>
          </cell>
          <cell r="B988">
            <v>2201024304</v>
          </cell>
          <cell r="C988">
            <v>44273</v>
          </cell>
          <cell r="D988">
            <v>-10800</v>
          </cell>
        </row>
        <row r="989">
          <cell r="A989" t="str">
            <v>FERO152881</v>
          </cell>
          <cell r="B989">
            <v>2201273948</v>
          </cell>
          <cell r="C989">
            <v>44774</v>
          </cell>
          <cell r="D989">
            <v>-5500</v>
          </cell>
        </row>
        <row r="990">
          <cell r="A990" t="str">
            <v>FERO152884</v>
          </cell>
          <cell r="B990">
            <v>4800053471</v>
          </cell>
          <cell r="C990">
            <v>44620</v>
          </cell>
          <cell r="D990">
            <v>-80832</v>
          </cell>
        </row>
        <row r="991">
          <cell r="A991" t="str">
            <v>FERO152887</v>
          </cell>
          <cell r="B991">
            <v>4800053471</v>
          </cell>
          <cell r="C991">
            <v>44620</v>
          </cell>
          <cell r="D991">
            <v>-80832</v>
          </cell>
        </row>
        <row r="992">
          <cell r="A992" t="str">
            <v>FERO152901</v>
          </cell>
          <cell r="B992">
            <v>4800057048</v>
          </cell>
          <cell r="C992">
            <v>44804</v>
          </cell>
          <cell r="D992">
            <v>-80832</v>
          </cell>
        </row>
        <row r="993">
          <cell r="A993" t="str">
            <v>FERO152909</v>
          </cell>
          <cell r="B993">
            <v>4800055506</v>
          </cell>
          <cell r="C993">
            <v>44728</v>
          </cell>
          <cell r="D993">
            <v>-5500</v>
          </cell>
        </row>
        <row r="994">
          <cell r="A994" t="str">
            <v>FERO152924</v>
          </cell>
          <cell r="B994">
            <v>4800055506</v>
          </cell>
          <cell r="C994">
            <v>44728</v>
          </cell>
          <cell r="D994">
            <v>-22000</v>
          </cell>
        </row>
        <row r="995">
          <cell r="A995" t="str">
            <v>FERO152931</v>
          </cell>
          <cell r="B995">
            <v>4800053471</v>
          </cell>
          <cell r="C995">
            <v>44620</v>
          </cell>
          <cell r="D995">
            <v>-80832</v>
          </cell>
        </row>
        <row r="996">
          <cell r="A996" t="str">
            <v>FERO15301</v>
          </cell>
          <cell r="B996">
            <v>2201050457</v>
          </cell>
          <cell r="C996">
            <v>44315</v>
          </cell>
          <cell r="D996">
            <v>-10800</v>
          </cell>
        </row>
        <row r="997">
          <cell r="A997" t="str">
            <v>FERO153010</v>
          </cell>
          <cell r="B997">
            <v>4800053471</v>
          </cell>
          <cell r="C997">
            <v>44620</v>
          </cell>
          <cell r="D997">
            <v>-80832</v>
          </cell>
        </row>
        <row r="998">
          <cell r="A998" t="str">
            <v>FERO153058</v>
          </cell>
          <cell r="B998">
            <v>2201273948</v>
          </cell>
          <cell r="C998">
            <v>44774</v>
          </cell>
          <cell r="D998">
            <v>-11000</v>
          </cell>
        </row>
        <row r="999">
          <cell r="A999" t="str">
            <v>FERO153059</v>
          </cell>
          <cell r="B999">
            <v>4800055506</v>
          </cell>
          <cell r="C999">
            <v>44728</v>
          </cell>
          <cell r="D999">
            <v>-5500</v>
          </cell>
        </row>
        <row r="1000">
          <cell r="A1000" t="str">
            <v>FERO153086</v>
          </cell>
          <cell r="B1000">
            <v>4800055506</v>
          </cell>
          <cell r="C1000">
            <v>44728</v>
          </cell>
          <cell r="D1000">
            <v>-5500</v>
          </cell>
        </row>
        <row r="1001">
          <cell r="A1001" t="str">
            <v>FERO153219</v>
          </cell>
          <cell r="B1001">
            <v>4800057048</v>
          </cell>
          <cell r="C1001">
            <v>44804</v>
          </cell>
          <cell r="D1001">
            <v>-80832</v>
          </cell>
        </row>
        <row r="1002">
          <cell r="A1002" t="str">
            <v>FERO15347</v>
          </cell>
          <cell r="B1002">
            <v>2201050457</v>
          </cell>
          <cell r="C1002">
            <v>44315</v>
          </cell>
          <cell r="D1002">
            <v>-43200</v>
          </cell>
        </row>
        <row r="1003">
          <cell r="A1003" t="str">
            <v>FERO153593</v>
          </cell>
          <cell r="B1003">
            <v>4800057048</v>
          </cell>
          <cell r="C1003">
            <v>44804</v>
          </cell>
          <cell r="D1003">
            <v>-80832</v>
          </cell>
        </row>
        <row r="1004">
          <cell r="A1004" t="str">
            <v>FERO153664</v>
          </cell>
          <cell r="B1004">
            <v>4800053471</v>
          </cell>
          <cell r="C1004">
            <v>44620</v>
          </cell>
          <cell r="D1004">
            <v>-80832</v>
          </cell>
        </row>
        <row r="1005">
          <cell r="A1005" t="str">
            <v>FERO153672</v>
          </cell>
          <cell r="B1005">
            <v>4800057048</v>
          </cell>
          <cell r="C1005">
            <v>44804</v>
          </cell>
          <cell r="D1005">
            <v>-80832</v>
          </cell>
        </row>
        <row r="1006">
          <cell r="A1006" t="str">
            <v>FERO153675</v>
          </cell>
          <cell r="B1006">
            <v>4800057048</v>
          </cell>
          <cell r="C1006">
            <v>44804</v>
          </cell>
          <cell r="D1006">
            <v>-80832</v>
          </cell>
        </row>
        <row r="1007">
          <cell r="A1007" t="str">
            <v>FERO153712</v>
          </cell>
          <cell r="B1007">
            <v>4800057048</v>
          </cell>
          <cell r="C1007">
            <v>44804</v>
          </cell>
          <cell r="D1007">
            <v>-80832</v>
          </cell>
        </row>
        <row r="1008">
          <cell r="A1008" t="str">
            <v>FERO153806</v>
          </cell>
          <cell r="B1008">
            <v>2201273948</v>
          </cell>
          <cell r="C1008">
            <v>44774</v>
          </cell>
          <cell r="D1008">
            <v>-5500</v>
          </cell>
        </row>
        <row r="1009">
          <cell r="A1009" t="str">
            <v>FERO153807</v>
          </cell>
          <cell r="B1009">
            <v>4800053471</v>
          </cell>
          <cell r="C1009">
            <v>44620</v>
          </cell>
          <cell r="D1009">
            <v>-80832</v>
          </cell>
        </row>
        <row r="1010">
          <cell r="A1010" t="str">
            <v>FERO153954</v>
          </cell>
          <cell r="B1010">
            <v>4800053471</v>
          </cell>
          <cell r="C1010">
            <v>44620</v>
          </cell>
          <cell r="D1010">
            <v>-80832</v>
          </cell>
        </row>
        <row r="1011">
          <cell r="A1011" t="str">
            <v>FERO154101</v>
          </cell>
          <cell r="B1011">
            <v>4800053471</v>
          </cell>
          <cell r="C1011">
            <v>44620</v>
          </cell>
          <cell r="D1011">
            <v>-80832</v>
          </cell>
        </row>
        <row r="1012">
          <cell r="A1012" t="str">
            <v>FERO154158A</v>
          </cell>
          <cell r="B1012">
            <v>4800057048</v>
          </cell>
          <cell r="C1012">
            <v>44804</v>
          </cell>
          <cell r="D1012">
            <v>-80832</v>
          </cell>
        </row>
        <row r="1013">
          <cell r="A1013" t="str">
            <v>FERO154173</v>
          </cell>
          <cell r="B1013">
            <v>4800055506</v>
          </cell>
          <cell r="C1013">
            <v>44728</v>
          </cell>
          <cell r="D1013">
            <v>-5500</v>
          </cell>
        </row>
        <row r="1014">
          <cell r="A1014" t="str">
            <v>FERO154251</v>
          </cell>
          <cell r="B1014">
            <v>2201273948</v>
          </cell>
          <cell r="C1014">
            <v>44774</v>
          </cell>
          <cell r="D1014">
            <v>-5500</v>
          </cell>
        </row>
        <row r="1015">
          <cell r="A1015" t="str">
            <v>FERO154313</v>
          </cell>
          <cell r="B1015">
            <v>2201273948</v>
          </cell>
          <cell r="C1015">
            <v>44774</v>
          </cell>
          <cell r="D1015">
            <v>-5500</v>
          </cell>
        </row>
        <row r="1016">
          <cell r="A1016" t="str">
            <v>FERO154429</v>
          </cell>
          <cell r="B1016">
            <v>2201273948</v>
          </cell>
          <cell r="C1016">
            <v>44774</v>
          </cell>
          <cell r="D1016">
            <v>-5500</v>
          </cell>
        </row>
        <row r="1017">
          <cell r="A1017" t="str">
            <v>FERO154570</v>
          </cell>
          <cell r="B1017">
            <v>2201273948</v>
          </cell>
          <cell r="C1017">
            <v>44774</v>
          </cell>
          <cell r="D1017">
            <v>-5500</v>
          </cell>
        </row>
        <row r="1018">
          <cell r="A1018" t="str">
            <v>FERO154578</v>
          </cell>
          <cell r="B1018">
            <v>2201273948</v>
          </cell>
          <cell r="C1018">
            <v>44774</v>
          </cell>
          <cell r="D1018">
            <v>-5500</v>
          </cell>
        </row>
        <row r="1019">
          <cell r="A1019" t="str">
            <v>FERO154581</v>
          </cell>
          <cell r="B1019">
            <v>2201273948</v>
          </cell>
          <cell r="C1019">
            <v>44774</v>
          </cell>
          <cell r="D1019">
            <v>-5500</v>
          </cell>
        </row>
        <row r="1020">
          <cell r="A1020" t="str">
            <v>FERO154585</v>
          </cell>
          <cell r="B1020">
            <v>2201273948</v>
          </cell>
          <cell r="C1020">
            <v>44774</v>
          </cell>
          <cell r="D1020">
            <v>-5500</v>
          </cell>
        </row>
        <row r="1021">
          <cell r="A1021" t="str">
            <v>FERO154587</v>
          </cell>
          <cell r="B1021">
            <v>2201273948</v>
          </cell>
          <cell r="C1021">
            <v>44774</v>
          </cell>
          <cell r="D1021">
            <v>-16500</v>
          </cell>
        </row>
        <row r="1022">
          <cell r="A1022" t="str">
            <v>FERO154710</v>
          </cell>
          <cell r="B1022">
            <v>4800055506</v>
          </cell>
          <cell r="C1022">
            <v>44728</v>
          </cell>
          <cell r="D1022">
            <v>-11000</v>
          </cell>
        </row>
        <row r="1023">
          <cell r="A1023" t="str">
            <v>FERO154713</v>
          </cell>
          <cell r="B1023">
            <v>2201273948</v>
          </cell>
          <cell r="C1023">
            <v>44774</v>
          </cell>
          <cell r="D1023">
            <v>-11000</v>
          </cell>
        </row>
        <row r="1024">
          <cell r="A1024" t="str">
            <v>FERO154744</v>
          </cell>
          <cell r="B1024">
            <v>2201273948</v>
          </cell>
          <cell r="C1024">
            <v>44774</v>
          </cell>
          <cell r="D1024">
            <v>-11000</v>
          </cell>
        </row>
        <row r="1025">
          <cell r="A1025" t="str">
            <v>FERO154809</v>
          </cell>
          <cell r="B1025">
            <v>2201273948</v>
          </cell>
          <cell r="C1025">
            <v>44774</v>
          </cell>
          <cell r="D1025">
            <v>-5500</v>
          </cell>
        </row>
        <row r="1026">
          <cell r="A1026" t="str">
            <v>FERO154820</v>
          </cell>
          <cell r="B1026">
            <v>2201273948</v>
          </cell>
          <cell r="C1026">
            <v>44774</v>
          </cell>
          <cell r="D1026">
            <v>-5500</v>
          </cell>
        </row>
        <row r="1027">
          <cell r="A1027" t="str">
            <v>FERO154825</v>
          </cell>
          <cell r="B1027">
            <v>4800055506</v>
          </cell>
          <cell r="C1027">
            <v>44728</v>
          </cell>
          <cell r="D1027">
            <v>-5500</v>
          </cell>
        </row>
        <row r="1028">
          <cell r="A1028" t="str">
            <v>FERO15485</v>
          </cell>
          <cell r="B1028">
            <v>2201050457</v>
          </cell>
          <cell r="C1028">
            <v>44315</v>
          </cell>
          <cell r="D1028">
            <v>-10800</v>
          </cell>
        </row>
        <row r="1029">
          <cell r="A1029" t="str">
            <v>FERO154921</v>
          </cell>
          <cell r="B1029">
            <v>4800053833</v>
          </cell>
          <cell r="C1029">
            <v>44637</v>
          </cell>
          <cell r="D1029">
            <v>-203656</v>
          </cell>
        </row>
        <row r="1030">
          <cell r="A1030" t="str">
            <v>FERO155005</v>
          </cell>
          <cell r="B1030">
            <v>4800053833</v>
          </cell>
          <cell r="C1030">
            <v>44637</v>
          </cell>
          <cell r="D1030">
            <v>-175400</v>
          </cell>
        </row>
        <row r="1031">
          <cell r="A1031" t="str">
            <v>FERO155131</v>
          </cell>
          <cell r="B1031">
            <v>4800055506</v>
          </cell>
          <cell r="C1031">
            <v>44728</v>
          </cell>
          <cell r="D1031">
            <v>-5500</v>
          </cell>
        </row>
        <row r="1032">
          <cell r="A1032" t="str">
            <v>FERO155132</v>
          </cell>
          <cell r="B1032">
            <v>4800053471</v>
          </cell>
          <cell r="C1032">
            <v>44620</v>
          </cell>
          <cell r="D1032">
            <v>-80832</v>
          </cell>
        </row>
        <row r="1033">
          <cell r="A1033" t="str">
            <v>FERO155149</v>
          </cell>
          <cell r="B1033">
            <v>4800053471</v>
          </cell>
          <cell r="C1033">
            <v>44620</v>
          </cell>
          <cell r="D1033">
            <v>-80832</v>
          </cell>
        </row>
        <row r="1034">
          <cell r="A1034" t="str">
            <v>FERO155169</v>
          </cell>
          <cell r="B1034">
            <v>4800053471</v>
          </cell>
          <cell r="C1034">
            <v>44620</v>
          </cell>
          <cell r="D1034">
            <v>-80832</v>
          </cell>
        </row>
        <row r="1035">
          <cell r="A1035" t="str">
            <v>FERO155422</v>
          </cell>
          <cell r="B1035">
            <v>2201273948</v>
          </cell>
          <cell r="C1035">
            <v>44774</v>
          </cell>
          <cell r="D1035">
            <v>-5500</v>
          </cell>
        </row>
        <row r="1036">
          <cell r="A1036" t="str">
            <v>FERO155490</v>
          </cell>
          <cell r="B1036">
            <v>2201273948</v>
          </cell>
          <cell r="C1036">
            <v>44774</v>
          </cell>
          <cell r="D1036">
            <v>-5500</v>
          </cell>
        </row>
        <row r="1037">
          <cell r="A1037" t="str">
            <v>FERO155546</v>
          </cell>
          <cell r="B1037">
            <v>4800055506</v>
          </cell>
          <cell r="C1037">
            <v>44728</v>
          </cell>
          <cell r="D1037">
            <v>-5500</v>
          </cell>
        </row>
        <row r="1038">
          <cell r="A1038" t="str">
            <v>FERO155578</v>
          </cell>
          <cell r="B1038">
            <v>2201273948</v>
          </cell>
          <cell r="C1038">
            <v>44774</v>
          </cell>
          <cell r="D1038">
            <v>-11000</v>
          </cell>
        </row>
        <row r="1039">
          <cell r="A1039" t="str">
            <v>FERO15559</v>
          </cell>
          <cell r="B1039">
            <v>2201050457</v>
          </cell>
          <cell r="C1039">
            <v>44315</v>
          </cell>
          <cell r="D1039">
            <v>-638347</v>
          </cell>
        </row>
        <row r="1040">
          <cell r="A1040" t="str">
            <v>FERO155637</v>
          </cell>
          <cell r="B1040">
            <v>4800057048</v>
          </cell>
          <cell r="C1040">
            <v>44804</v>
          </cell>
          <cell r="D1040">
            <v>-80832</v>
          </cell>
        </row>
        <row r="1041">
          <cell r="A1041" t="str">
            <v>FERO155648</v>
          </cell>
          <cell r="B1041">
            <v>4800055506</v>
          </cell>
          <cell r="C1041">
            <v>44728</v>
          </cell>
          <cell r="D1041">
            <v>-5500</v>
          </cell>
        </row>
        <row r="1042">
          <cell r="A1042" t="str">
            <v>FERO155658</v>
          </cell>
          <cell r="B1042">
            <v>2201273948</v>
          </cell>
          <cell r="C1042">
            <v>44774</v>
          </cell>
          <cell r="D1042">
            <v>-11000</v>
          </cell>
        </row>
        <row r="1043">
          <cell r="A1043" t="str">
            <v>FERO155693</v>
          </cell>
          <cell r="B1043">
            <v>4800057048</v>
          </cell>
          <cell r="C1043">
            <v>44804</v>
          </cell>
          <cell r="D1043">
            <v>-80832</v>
          </cell>
        </row>
        <row r="1044">
          <cell r="A1044" t="str">
            <v>FERO155710</v>
          </cell>
          <cell r="B1044">
            <v>4800057048</v>
          </cell>
          <cell r="C1044">
            <v>44804</v>
          </cell>
          <cell r="D1044">
            <v>-80832</v>
          </cell>
        </row>
        <row r="1045">
          <cell r="A1045" t="str">
            <v>FERO155733</v>
          </cell>
          <cell r="B1045">
            <v>2201215341</v>
          </cell>
          <cell r="C1045">
            <v>44677</v>
          </cell>
          <cell r="D1045">
            <v>-85100</v>
          </cell>
        </row>
        <row r="1046">
          <cell r="A1046" t="str">
            <v>FERO155753</v>
          </cell>
          <cell r="B1046">
            <v>4800057048</v>
          </cell>
          <cell r="C1046">
            <v>44804</v>
          </cell>
          <cell r="D1046">
            <v>-80832</v>
          </cell>
        </row>
        <row r="1047">
          <cell r="A1047" t="str">
            <v>FERO155790</v>
          </cell>
          <cell r="B1047">
            <v>2201273948</v>
          </cell>
          <cell r="C1047">
            <v>44774</v>
          </cell>
          <cell r="D1047">
            <v>-5500</v>
          </cell>
        </row>
        <row r="1048">
          <cell r="A1048" t="str">
            <v>FERO155794</v>
          </cell>
          <cell r="B1048">
            <v>2201273948</v>
          </cell>
          <cell r="C1048">
            <v>44774</v>
          </cell>
          <cell r="D1048">
            <v>-5500</v>
          </cell>
        </row>
        <row r="1049">
          <cell r="A1049" t="str">
            <v>FERO155845</v>
          </cell>
          <cell r="B1049">
            <v>4800057048</v>
          </cell>
          <cell r="C1049">
            <v>44804</v>
          </cell>
          <cell r="D1049">
            <v>-80832</v>
          </cell>
        </row>
        <row r="1050">
          <cell r="A1050" t="str">
            <v>FERO156292</v>
          </cell>
          <cell r="B1050">
            <v>4800057048</v>
          </cell>
          <cell r="C1050">
            <v>44804</v>
          </cell>
          <cell r="D1050">
            <v>-80832</v>
          </cell>
        </row>
        <row r="1051">
          <cell r="A1051" t="str">
            <v>FERO156305</v>
          </cell>
          <cell r="B1051">
            <v>4800055506</v>
          </cell>
          <cell r="C1051">
            <v>44728</v>
          </cell>
          <cell r="D1051">
            <v>-22000</v>
          </cell>
        </row>
        <row r="1052">
          <cell r="A1052" t="str">
            <v>FERO156317</v>
          </cell>
          <cell r="B1052">
            <v>4800055506</v>
          </cell>
          <cell r="C1052">
            <v>44728</v>
          </cell>
          <cell r="D1052">
            <v>-5500</v>
          </cell>
        </row>
        <row r="1053">
          <cell r="A1053" t="str">
            <v>FERO156406</v>
          </cell>
          <cell r="B1053">
            <v>4800057048</v>
          </cell>
          <cell r="C1053">
            <v>44804</v>
          </cell>
          <cell r="D1053">
            <v>-80832</v>
          </cell>
        </row>
        <row r="1054">
          <cell r="A1054" t="str">
            <v>FERO156454</v>
          </cell>
          <cell r="B1054">
            <v>4800055506</v>
          </cell>
          <cell r="C1054">
            <v>44728</v>
          </cell>
          <cell r="D1054">
            <v>-5500</v>
          </cell>
        </row>
        <row r="1055">
          <cell r="A1055" t="str">
            <v>FERO156558</v>
          </cell>
          <cell r="B1055">
            <v>4800055506</v>
          </cell>
          <cell r="C1055">
            <v>44728</v>
          </cell>
          <cell r="D1055">
            <v>-16500</v>
          </cell>
        </row>
        <row r="1056">
          <cell r="A1056" t="str">
            <v>FERO156563</v>
          </cell>
          <cell r="B1056">
            <v>4800057048</v>
          </cell>
          <cell r="C1056">
            <v>44804</v>
          </cell>
          <cell r="D1056">
            <v>-80832</v>
          </cell>
        </row>
        <row r="1057">
          <cell r="A1057" t="str">
            <v>FERO156762</v>
          </cell>
          <cell r="B1057">
            <v>4800057048</v>
          </cell>
          <cell r="C1057">
            <v>44804</v>
          </cell>
          <cell r="D1057">
            <v>-80832</v>
          </cell>
        </row>
        <row r="1058">
          <cell r="A1058" t="str">
            <v>FERO156815</v>
          </cell>
          <cell r="B1058">
            <v>4800053471</v>
          </cell>
          <cell r="C1058">
            <v>44620</v>
          </cell>
          <cell r="D1058">
            <v>-80832</v>
          </cell>
        </row>
        <row r="1059">
          <cell r="A1059" t="str">
            <v>FERO156829</v>
          </cell>
          <cell r="B1059">
            <v>4800057048</v>
          </cell>
          <cell r="C1059">
            <v>44804</v>
          </cell>
          <cell r="D1059">
            <v>-80832</v>
          </cell>
        </row>
        <row r="1060">
          <cell r="A1060" t="str">
            <v>FERO157092</v>
          </cell>
          <cell r="B1060">
            <v>2201273948</v>
          </cell>
          <cell r="C1060">
            <v>44774</v>
          </cell>
          <cell r="D1060">
            <v>-11000</v>
          </cell>
        </row>
        <row r="1061">
          <cell r="A1061" t="str">
            <v>FERO157172</v>
          </cell>
          <cell r="B1061">
            <v>2201273948</v>
          </cell>
          <cell r="C1061">
            <v>44774</v>
          </cell>
          <cell r="D1061">
            <v>-11000</v>
          </cell>
        </row>
        <row r="1062">
          <cell r="A1062" t="str">
            <v>FERO157185</v>
          </cell>
          <cell r="B1062">
            <v>4800053471</v>
          </cell>
          <cell r="C1062">
            <v>44620</v>
          </cell>
          <cell r="D1062">
            <v>-80832</v>
          </cell>
        </row>
        <row r="1063">
          <cell r="A1063" t="str">
            <v>FERO157333</v>
          </cell>
          <cell r="B1063">
            <v>4800057048</v>
          </cell>
          <cell r="C1063">
            <v>44804</v>
          </cell>
          <cell r="D1063">
            <v>-80832</v>
          </cell>
        </row>
        <row r="1064">
          <cell r="A1064" t="str">
            <v>FERO157469</v>
          </cell>
          <cell r="B1064">
            <v>2201273948</v>
          </cell>
          <cell r="C1064">
            <v>44774</v>
          </cell>
          <cell r="D1064">
            <v>-5500</v>
          </cell>
        </row>
        <row r="1065">
          <cell r="A1065" t="str">
            <v>FERO157510</v>
          </cell>
          <cell r="B1065">
            <v>2201273948</v>
          </cell>
          <cell r="C1065">
            <v>44774</v>
          </cell>
          <cell r="D1065">
            <v>-5500</v>
          </cell>
        </row>
        <row r="1066">
          <cell r="A1066" t="str">
            <v>FERO157534</v>
          </cell>
          <cell r="B1066">
            <v>2201273948</v>
          </cell>
          <cell r="C1066">
            <v>44774</v>
          </cell>
          <cell r="D1066">
            <v>-5500</v>
          </cell>
        </row>
        <row r="1067">
          <cell r="A1067" t="str">
            <v>FERO157640</v>
          </cell>
          <cell r="B1067">
            <v>4800057048</v>
          </cell>
          <cell r="C1067">
            <v>44804</v>
          </cell>
          <cell r="D1067">
            <v>-80832</v>
          </cell>
        </row>
        <row r="1068">
          <cell r="A1068" t="str">
            <v>FERO157656</v>
          </cell>
          <cell r="B1068">
            <v>4800057048</v>
          </cell>
          <cell r="C1068">
            <v>44804</v>
          </cell>
          <cell r="D1068">
            <v>-80832</v>
          </cell>
        </row>
        <row r="1069">
          <cell r="A1069" t="str">
            <v>FERO157712</v>
          </cell>
          <cell r="B1069">
            <v>2201273948</v>
          </cell>
          <cell r="C1069">
            <v>44774</v>
          </cell>
          <cell r="D1069">
            <v>-27500</v>
          </cell>
        </row>
        <row r="1070">
          <cell r="A1070" t="str">
            <v>FERO157719</v>
          </cell>
          <cell r="B1070">
            <v>4800057048</v>
          </cell>
          <cell r="C1070">
            <v>44804</v>
          </cell>
          <cell r="D1070">
            <v>-80832</v>
          </cell>
        </row>
        <row r="1071">
          <cell r="A1071" t="str">
            <v>FERO157902</v>
          </cell>
          <cell r="B1071">
            <v>4800057048</v>
          </cell>
          <cell r="C1071">
            <v>44804</v>
          </cell>
          <cell r="D1071">
            <v>-80832</v>
          </cell>
        </row>
        <row r="1072">
          <cell r="A1072" t="str">
            <v>FERO158033</v>
          </cell>
          <cell r="B1072">
            <v>4800055506</v>
          </cell>
          <cell r="C1072">
            <v>44728</v>
          </cell>
          <cell r="D1072">
            <v>-5500</v>
          </cell>
        </row>
        <row r="1073">
          <cell r="A1073" t="str">
            <v>FERO158195</v>
          </cell>
          <cell r="B1073">
            <v>2201273948</v>
          </cell>
          <cell r="C1073">
            <v>44774</v>
          </cell>
          <cell r="D1073">
            <v>-11000</v>
          </cell>
        </row>
        <row r="1074">
          <cell r="A1074" t="str">
            <v>FERO158240</v>
          </cell>
          <cell r="B1074">
            <v>2201273948</v>
          </cell>
          <cell r="C1074">
            <v>44774</v>
          </cell>
          <cell r="D1074">
            <v>-11000</v>
          </cell>
        </row>
        <row r="1075">
          <cell r="A1075" t="str">
            <v>FERO158253</v>
          </cell>
          <cell r="B1075">
            <v>2201273948</v>
          </cell>
          <cell r="C1075">
            <v>44774</v>
          </cell>
          <cell r="D1075">
            <v>-5500</v>
          </cell>
        </row>
        <row r="1076">
          <cell r="A1076" t="str">
            <v>FERO158308</v>
          </cell>
          <cell r="B1076">
            <v>4800057048</v>
          </cell>
          <cell r="C1076">
            <v>44804</v>
          </cell>
          <cell r="D1076">
            <v>-80832</v>
          </cell>
        </row>
        <row r="1077">
          <cell r="A1077" t="str">
            <v>FERO158311</v>
          </cell>
          <cell r="B1077">
            <v>4800055506</v>
          </cell>
          <cell r="C1077">
            <v>44728</v>
          </cell>
          <cell r="D1077">
            <v>-5500</v>
          </cell>
        </row>
        <row r="1078">
          <cell r="A1078" t="str">
            <v>FERO158343</v>
          </cell>
          <cell r="B1078">
            <v>4800057048</v>
          </cell>
          <cell r="C1078">
            <v>44804</v>
          </cell>
          <cell r="D1078">
            <v>-80832</v>
          </cell>
        </row>
        <row r="1079">
          <cell r="A1079" t="str">
            <v>FERO158360</v>
          </cell>
          <cell r="B1079">
            <v>4800053471</v>
          </cell>
          <cell r="C1079">
            <v>44620</v>
          </cell>
          <cell r="D1079">
            <v>-80832</v>
          </cell>
        </row>
        <row r="1080">
          <cell r="A1080" t="str">
            <v>FERO158406</v>
          </cell>
          <cell r="B1080">
            <v>4800055506</v>
          </cell>
          <cell r="C1080">
            <v>44728</v>
          </cell>
          <cell r="D1080">
            <v>-5500</v>
          </cell>
        </row>
        <row r="1081">
          <cell r="A1081" t="str">
            <v>FERO158410</v>
          </cell>
          <cell r="B1081">
            <v>4800053471</v>
          </cell>
          <cell r="C1081">
            <v>44620</v>
          </cell>
          <cell r="D1081">
            <v>-80832</v>
          </cell>
        </row>
        <row r="1082">
          <cell r="A1082" t="str">
            <v>FERO158439</v>
          </cell>
          <cell r="B1082">
            <v>4800053471</v>
          </cell>
          <cell r="C1082">
            <v>44620</v>
          </cell>
          <cell r="D1082">
            <v>-80832</v>
          </cell>
        </row>
        <row r="1083">
          <cell r="A1083" t="str">
            <v>FERO15845</v>
          </cell>
          <cell r="B1083">
            <v>2201050457</v>
          </cell>
          <cell r="C1083">
            <v>44315</v>
          </cell>
          <cell r="D1083">
            <v>-10800</v>
          </cell>
        </row>
        <row r="1084">
          <cell r="A1084" t="str">
            <v>FERO158482</v>
          </cell>
          <cell r="B1084">
            <v>2201273948</v>
          </cell>
          <cell r="C1084">
            <v>44774</v>
          </cell>
          <cell r="D1084">
            <v>-5500</v>
          </cell>
        </row>
        <row r="1085">
          <cell r="A1085" t="str">
            <v>FERO158546</v>
          </cell>
          <cell r="B1085">
            <v>4800057048</v>
          </cell>
          <cell r="C1085">
            <v>44804</v>
          </cell>
          <cell r="D1085">
            <v>-80832</v>
          </cell>
        </row>
        <row r="1086">
          <cell r="A1086" t="str">
            <v>FERO158599</v>
          </cell>
          <cell r="B1086">
            <v>2201273948</v>
          </cell>
          <cell r="C1086">
            <v>44774</v>
          </cell>
          <cell r="D1086">
            <v>-11000</v>
          </cell>
        </row>
        <row r="1087">
          <cell r="A1087" t="str">
            <v>FERO158600</v>
          </cell>
          <cell r="B1087">
            <v>4800055506</v>
          </cell>
          <cell r="C1087">
            <v>44728</v>
          </cell>
          <cell r="D1087">
            <v>-11000</v>
          </cell>
        </row>
        <row r="1088">
          <cell r="A1088" t="str">
            <v>FERO158802</v>
          </cell>
          <cell r="B1088">
            <v>4800057048</v>
          </cell>
          <cell r="C1088">
            <v>44804</v>
          </cell>
          <cell r="D1088">
            <v>-80832</v>
          </cell>
        </row>
        <row r="1089">
          <cell r="A1089" t="str">
            <v>FERO15884</v>
          </cell>
          <cell r="B1089">
            <v>2201050457</v>
          </cell>
          <cell r="C1089">
            <v>44315</v>
          </cell>
          <cell r="D1089">
            <v>-10800</v>
          </cell>
        </row>
        <row r="1090">
          <cell r="A1090" t="str">
            <v>FERO158869</v>
          </cell>
          <cell r="B1090">
            <v>4800057048</v>
          </cell>
          <cell r="C1090">
            <v>44804</v>
          </cell>
          <cell r="D1090">
            <v>-80832</v>
          </cell>
        </row>
        <row r="1091">
          <cell r="A1091" t="str">
            <v>FERO15893</v>
          </cell>
          <cell r="B1091">
            <v>2201050457</v>
          </cell>
          <cell r="C1091">
            <v>44315</v>
          </cell>
          <cell r="D1091">
            <v>-10800</v>
          </cell>
        </row>
        <row r="1092">
          <cell r="A1092" t="str">
            <v>FERO158946</v>
          </cell>
          <cell r="B1092">
            <v>2201273948</v>
          </cell>
          <cell r="C1092">
            <v>44774</v>
          </cell>
          <cell r="D1092">
            <v>-11000</v>
          </cell>
        </row>
        <row r="1093">
          <cell r="A1093" t="str">
            <v>FERO15901</v>
          </cell>
          <cell r="B1093">
            <v>2201050457</v>
          </cell>
          <cell r="C1093">
            <v>44315</v>
          </cell>
          <cell r="D1093">
            <v>-10800</v>
          </cell>
        </row>
        <row r="1094">
          <cell r="A1094" t="str">
            <v>FERO159092</v>
          </cell>
          <cell r="B1094">
            <v>4800057048</v>
          </cell>
          <cell r="C1094">
            <v>44804</v>
          </cell>
          <cell r="D1094">
            <v>-80832</v>
          </cell>
        </row>
        <row r="1095">
          <cell r="A1095" t="str">
            <v>FERO159095</v>
          </cell>
          <cell r="B1095">
            <v>2201273948</v>
          </cell>
          <cell r="C1095">
            <v>44774</v>
          </cell>
          <cell r="D1095">
            <v>-11000</v>
          </cell>
        </row>
        <row r="1096">
          <cell r="A1096" t="str">
            <v>FERO159114</v>
          </cell>
          <cell r="B1096">
            <v>4800057048</v>
          </cell>
          <cell r="C1096">
            <v>44804</v>
          </cell>
          <cell r="D1096">
            <v>-80832</v>
          </cell>
        </row>
        <row r="1097">
          <cell r="A1097" t="str">
            <v>FERO159233</v>
          </cell>
          <cell r="B1097">
            <v>2201273948</v>
          </cell>
          <cell r="C1097">
            <v>44774</v>
          </cell>
          <cell r="D1097">
            <v>-11000</v>
          </cell>
        </row>
        <row r="1098">
          <cell r="A1098" t="str">
            <v>FERO159273</v>
          </cell>
          <cell r="B1098">
            <v>4800057048</v>
          </cell>
          <cell r="C1098">
            <v>44804</v>
          </cell>
          <cell r="D1098">
            <v>-80832</v>
          </cell>
        </row>
        <row r="1099">
          <cell r="A1099" t="str">
            <v>FERO159279</v>
          </cell>
          <cell r="B1099">
            <v>4800057048</v>
          </cell>
          <cell r="C1099">
            <v>44804</v>
          </cell>
          <cell r="D1099">
            <v>-80832</v>
          </cell>
        </row>
        <row r="1100">
          <cell r="A1100" t="str">
            <v>FERO159289</v>
          </cell>
          <cell r="B1100">
            <v>4800057048</v>
          </cell>
          <cell r="C1100">
            <v>44804</v>
          </cell>
          <cell r="D1100">
            <v>-80832</v>
          </cell>
        </row>
        <row r="1101">
          <cell r="A1101" t="str">
            <v>FERO159407</v>
          </cell>
          <cell r="B1101">
            <v>4800053471</v>
          </cell>
          <cell r="C1101">
            <v>44620</v>
          </cell>
          <cell r="D1101">
            <v>-80832</v>
          </cell>
        </row>
        <row r="1102">
          <cell r="A1102" t="str">
            <v>FERO159409</v>
          </cell>
          <cell r="B1102">
            <v>4800057048</v>
          </cell>
          <cell r="C1102">
            <v>44804</v>
          </cell>
          <cell r="D1102">
            <v>-80832</v>
          </cell>
        </row>
        <row r="1103">
          <cell r="A1103" t="str">
            <v>FERO159425</v>
          </cell>
          <cell r="B1103">
            <v>2201273948</v>
          </cell>
          <cell r="C1103">
            <v>44774</v>
          </cell>
          <cell r="D1103">
            <v>-5500</v>
          </cell>
        </row>
        <row r="1104">
          <cell r="A1104" t="str">
            <v>FERO159828</v>
          </cell>
          <cell r="B1104">
            <v>4800057048</v>
          </cell>
          <cell r="C1104">
            <v>44804</v>
          </cell>
          <cell r="D1104">
            <v>-80832</v>
          </cell>
        </row>
        <row r="1105">
          <cell r="A1105" t="str">
            <v>FERO159863</v>
          </cell>
          <cell r="B1105">
            <v>4800057048</v>
          </cell>
          <cell r="C1105">
            <v>44804</v>
          </cell>
          <cell r="D1105">
            <v>-80832</v>
          </cell>
        </row>
        <row r="1106">
          <cell r="A1106" t="str">
            <v>FERO160048</v>
          </cell>
          <cell r="B1106">
            <v>4800057048</v>
          </cell>
          <cell r="C1106">
            <v>44804</v>
          </cell>
          <cell r="D1106">
            <v>-80832</v>
          </cell>
        </row>
        <row r="1107">
          <cell r="A1107" t="str">
            <v>FERO160085</v>
          </cell>
          <cell r="B1107">
            <v>4800057745</v>
          </cell>
          <cell r="C1107">
            <v>44865</v>
          </cell>
          <cell r="D1107">
            <v>-80832</v>
          </cell>
        </row>
        <row r="1108">
          <cell r="A1108" t="str">
            <v>FERO160124</v>
          </cell>
          <cell r="B1108">
            <v>2201273948</v>
          </cell>
          <cell r="C1108">
            <v>44774</v>
          </cell>
          <cell r="D1108">
            <v>-5500</v>
          </cell>
        </row>
        <row r="1109">
          <cell r="A1109" t="str">
            <v>FERO160177</v>
          </cell>
          <cell r="B1109">
            <v>2201273948</v>
          </cell>
          <cell r="C1109">
            <v>44774</v>
          </cell>
          <cell r="D1109">
            <v>-5500</v>
          </cell>
        </row>
        <row r="1110">
          <cell r="A1110" t="str">
            <v>FERO160202</v>
          </cell>
          <cell r="B1110">
            <v>2201273948</v>
          </cell>
          <cell r="C1110">
            <v>44774</v>
          </cell>
          <cell r="D1110">
            <v>-5500</v>
          </cell>
        </row>
        <row r="1111">
          <cell r="A1111" t="str">
            <v>FERO16039</v>
          </cell>
          <cell r="B1111">
            <v>4800046042</v>
          </cell>
          <cell r="C1111">
            <v>44270</v>
          </cell>
          <cell r="D1111">
            <v>-228383</v>
          </cell>
        </row>
        <row r="1112">
          <cell r="A1112" t="str">
            <v>FERO160391</v>
          </cell>
          <cell r="B1112">
            <v>4800057048</v>
          </cell>
          <cell r="C1112">
            <v>44804</v>
          </cell>
          <cell r="D1112">
            <v>-80832</v>
          </cell>
        </row>
        <row r="1113">
          <cell r="A1113" t="str">
            <v>FERO160409</v>
          </cell>
          <cell r="B1113">
            <v>2201273948</v>
          </cell>
          <cell r="C1113">
            <v>44774</v>
          </cell>
          <cell r="D1113">
            <v>-5500</v>
          </cell>
        </row>
        <row r="1114">
          <cell r="A1114" t="str">
            <v>FERO160441</v>
          </cell>
          <cell r="B1114">
            <v>4800057048</v>
          </cell>
          <cell r="C1114">
            <v>44804</v>
          </cell>
          <cell r="D1114">
            <v>-80832</v>
          </cell>
        </row>
        <row r="1115">
          <cell r="A1115" t="str">
            <v>FERO160459</v>
          </cell>
          <cell r="B1115">
            <v>4800053471</v>
          </cell>
          <cell r="C1115">
            <v>44620</v>
          </cell>
          <cell r="D1115">
            <v>-80832</v>
          </cell>
        </row>
        <row r="1116">
          <cell r="A1116" t="str">
            <v>FERO160482</v>
          </cell>
          <cell r="B1116">
            <v>4800057048</v>
          </cell>
          <cell r="C1116">
            <v>44804</v>
          </cell>
          <cell r="D1116">
            <v>-80832</v>
          </cell>
        </row>
        <row r="1117">
          <cell r="A1117" t="str">
            <v>FERO160493</v>
          </cell>
          <cell r="B1117">
            <v>2201273948</v>
          </cell>
          <cell r="C1117">
            <v>44774</v>
          </cell>
          <cell r="D1117">
            <v>-5500</v>
          </cell>
        </row>
        <row r="1118">
          <cell r="A1118" t="str">
            <v>FERO160507</v>
          </cell>
          <cell r="B1118">
            <v>4800057048</v>
          </cell>
          <cell r="C1118">
            <v>44804</v>
          </cell>
          <cell r="D1118">
            <v>-80832</v>
          </cell>
        </row>
        <row r="1119">
          <cell r="A1119" t="str">
            <v>FERO160544</v>
          </cell>
          <cell r="B1119">
            <v>2201273948</v>
          </cell>
          <cell r="C1119">
            <v>44774</v>
          </cell>
          <cell r="D1119">
            <v>-5500</v>
          </cell>
        </row>
        <row r="1120">
          <cell r="A1120" t="str">
            <v>FERO160989</v>
          </cell>
          <cell r="B1120">
            <v>4800057048</v>
          </cell>
          <cell r="C1120">
            <v>44804</v>
          </cell>
          <cell r="D1120">
            <v>-80832</v>
          </cell>
        </row>
        <row r="1121">
          <cell r="A1121" t="str">
            <v>FERO161044</v>
          </cell>
          <cell r="B1121">
            <v>4800057048</v>
          </cell>
          <cell r="C1121">
            <v>44804</v>
          </cell>
          <cell r="D1121">
            <v>-80832</v>
          </cell>
        </row>
        <row r="1122">
          <cell r="A1122" t="str">
            <v>FERO161181</v>
          </cell>
          <cell r="B1122">
            <v>2201273948</v>
          </cell>
          <cell r="C1122">
            <v>44774</v>
          </cell>
          <cell r="D1122">
            <v>-5500</v>
          </cell>
        </row>
        <row r="1123">
          <cell r="A1123" t="str">
            <v>FERO161218</v>
          </cell>
          <cell r="B1123">
            <v>4800053507</v>
          </cell>
          <cell r="C1123">
            <v>44620</v>
          </cell>
          <cell r="D1123">
            <v>-80832</v>
          </cell>
        </row>
        <row r="1124">
          <cell r="A1124" t="str">
            <v>FERO161240</v>
          </cell>
          <cell r="B1124">
            <v>2201273948</v>
          </cell>
          <cell r="C1124">
            <v>44774</v>
          </cell>
          <cell r="D1124">
            <v>-5500</v>
          </cell>
        </row>
        <row r="1125">
          <cell r="A1125" t="str">
            <v>FERO161254</v>
          </cell>
          <cell r="B1125">
            <v>2201273948</v>
          </cell>
          <cell r="C1125">
            <v>44774</v>
          </cell>
          <cell r="D1125">
            <v>-5500</v>
          </cell>
        </row>
        <row r="1126">
          <cell r="A1126" t="str">
            <v>FERO161396</v>
          </cell>
          <cell r="B1126">
            <v>2201273948</v>
          </cell>
          <cell r="C1126">
            <v>44774</v>
          </cell>
          <cell r="D1126">
            <v>-5500</v>
          </cell>
        </row>
        <row r="1127">
          <cell r="A1127" t="str">
            <v>FERO161402</v>
          </cell>
          <cell r="B1127">
            <v>4800057048</v>
          </cell>
          <cell r="C1127">
            <v>44804</v>
          </cell>
          <cell r="D1127">
            <v>-80832</v>
          </cell>
        </row>
        <row r="1128">
          <cell r="A1128" t="str">
            <v>FERO161410</v>
          </cell>
          <cell r="B1128">
            <v>2201248152</v>
          </cell>
          <cell r="C1128">
            <v>44736</v>
          </cell>
          <cell r="D1128">
            <v>-521800</v>
          </cell>
        </row>
        <row r="1129">
          <cell r="A1129" t="str">
            <v>FERO161416</v>
          </cell>
          <cell r="B1129">
            <v>4800053471</v>
          </cell>
          <cell r="C1129">
            <v>44620</v>
          </cell>
          <cell r="D1129">
            <v>-80832</v>
          </cell>
        </row>
        <row r="1130">
          <cell r="A1130" t="str">
            <v>FERO161427</v>
          </cell>
          <cell r="B1130">
            <v>4800055506</v>
          </cell>
          <cell r="C1130">
            <v>44728</v>
          </cell>
          <cell r="D1130">
            <v>-5500</v>
          </cell>
        </row>
        <row r="1131">
          <cell r="A1131" t="str">
            <v>FERO161442</v>
          </cell>
          <cell r="B1131">
            <v>4800057048</v>
          </cell>
          <cell r="C1131">
            <v>44804</v>
          </cell>
          <cell r="D1131">
            <v>-80832</v>
          </cell>
        </row>
        <row r="1132">
          <cell r="A1132" t="str">
            <v>FERO161675</v>
          </cell>
          <cell r="B1132">
            <v>4800053471</v>
          </cell>
          <cell r="C1132">
            <v>44620</v>
          </cell>
          <cell r="D1132">
            <v>-80832</v>
          </cell>
        </row>
        <row r="1133">
          <cell r="A1133" t="str">
            <v>FERO161700</v>
          </cell>
          <cell r="B1133">
            <v>2201273948</v>
          </cell>
          <cell r="C1133">
            <v>44774</v>
          </cell>
          <cell r="D1133">
            <v>-22000</v>
          </cell>
        </row>
        <row r="1134">
          <cell r="A1134" t="str">
            <v>FERO161710</v>
          </cell>
          <cell r="B1134">
            <v>2201273948</v>
          </cell>
          <cell r="C1134">
            <v>44774</v>
          </cell>
          <cell r="D1134">
            <v>-11000</v>
          </cell>
        </row>
        <row r="1135">
          <cell r="A1135" t="str">
            <v>FERO161750</v>
          </cell>
          <cell r="B1135">
            <v>2201273948</v>
          </cell>
          <cell r="C1135">
            <v>44774</v>
          </cell>
          <cell r="D1135">
            <v>-22000</v>
          </cell>
        </row>
        <row r="1136">
          <cell r="A1136" t="str">
            <v>FERO161805</v>
          </cell>
          <cell r="B1136">
            <v>4800057048</v>
          </cell>
          <cell r="C1136">
            <v>44804</v>
          </cell>
          <cell r="D1136">
            <v>-80832</v>
          </cell>
        </row>
        <row r="1137">
          <cell r="A1137" t="str">
            <v>FERO16192</v>
          </cell>
          <cell r="B1137">
            <v>2201024479</v>
          </cell>
          <cell r="C1137">
            <v>44278</v>
          </cell>
          <cell r="D1137">
            <v>-112082</v>
          </cell>
        </row>
        <row r="1138">
          <cell r="A1138" t="str">
            <v>FERO161985</v>
          </cell>
          <cell r="B1138">
            <v>2201273948</v>
          </cell>
          <cell r="C1138">
            <v>44774</v>
          </cell>
          <cell r="D1138">
            <v>-11000</v>
          </cell>
        </row>
        <row r="1139">
          <cell r="A1139" t="str">
            <v>FERO162013</v>
          </cell>
          <cell r="B1139">
            <v>4800053471</v>
          </cell>
          <cell r="C1139">
            <v>44620</v>
          </cell>
          <cell r="D1139">
            <v>-80832</v>
          </cell>
        </row>
        <row r="1140">
          <cell r="A1140" t="str">
            <v>FERO162016</v>
          </cell>
          <cell r="B1140">
            <v>4800053471</v>
          </cell>
          <cell r="C1140">
            <v>44620</v>
          </cell>
          <cell r="D1140">
            <v>-80832</v>
          </cell>
        </row>
        <row r="1141">
          <cell r="A1141" t="str">
            <v>FERO162020</v>
          </cell>
          <cell r="B1141">
            <v>4800057048</v>
          </cell>
          <cell r="C1141">
            <v>44804</v>
          </cell>
          <cell r="D1141">
            <v>-80832</v>
          </cell>
        </row>
        <row r="1142">
          <cell r="A1142" t="str">
            <v>FERO162058</v>
          </cell>
          <cell r="B1142">
            <v>2201273948</v>
          </cell>
          <cell r="C1142">
            <v>44774</v>
          </cell>
          <cell r="D1142">
            <v>-22000</v>
          </cell>
        </row>
        <row r="1143">
          <cell r="A1143" t="str">
            <v>FERO162062</v>
          </cell>
          <cell r="B1143">
            <v>4800053471</v>
          </cell>
          <cell r="C1143">
            <v>44620</v>
          </cell>
          <cell r="D1143">
            <v>-80832</v>
          </cell>
        </row>
        <row r="1144">
          <cell r="A1144" t="str">
            <v>FERO162095</v>
          </cell>
          <cell r="B1144">
            <v>2201273948</v>
          </cell>
          <cell r="C1144">
            <v>44774</v>
          </cell>
          <cell r="D1144">
            <v>-22000</v>
          </cell>
        </row>
        <row r="1145">
          <cell r="A1145" t="str">
            <v>FERO162101</v>
          </cell>
          <cell r="B1145">
            <v>2201273948</v>
          </cell>
          <cell r="C1145">
            <v>44774</v>
          </cell>
          <cell r="D1145">
            <v>-5500</v>
          </cell>
        </row>
        <row r="1146">
          <cell r="A1146" t="str">
            <v>FERO162185</v>
          </cell>
          <cell r="B1146">
            <v>2201273948</v>
          </cell>
          <cell r="C1146">
            <v>44774</v>
          </cell>
          <cell r="D1146">
            <v>-5500</v>
          </cell>
        </row>
        <row r="1147">
          <cell r="A1147" t="str">
            <v>FERO162275</v>
          </cell>
          <cell r="B1147">
            <v>4800053471</v>
          </cell>
          <cell r="C1147">
            <v>44620</v>
          </cell>
          <cell r="D1147">
            <v>-80832</v>
          </cell>
        </row>
        <row r="1148">
          <cell r="A1148" t="str">
            <v>FERO162474</v>
          </cell>
          <cell r="B1148">
            <v>4800053471</v>
          </cell>
          <cell r="C1148">
            <v>44620</v>
          </cell>
          <cell r="D1148">
            <v>-80832</v>
          </cell>
        </row>
        <row r="1149">
          <cell r="A1149" t="str">
            <v>FERO162553</v>
          </cell>
          <cell r="B1149">
            <v>2201273948</v>
          </cell>
          <cell r="C1149">
            <v>44774</v>
          </cell>
          <cell r="D1149">
            <v>-5500</v>
          </cell>
        </row>
        <row r="1150">
          <cell r="A1150" t="str">
            <v>FERO162580</v>
          </cell>
          <cell r="B1150">
            <v>4800055506</v>
          </cell>
          <cell r="C1150">
            <v>44728</v>
          </cell>
          <cell r="D1150">
            <v>-5500</v>
          </cell>
        </row>
        <row r="1151">
          <cell r="A1151" t="str">
            <v>FERO162597</v>
          </cell>
          <cell r="B1151">
            <v>4800053471</v>
          </cell>
          <cell r="C1151">
            <v>44620</v>
          </cell>
          <cell r="D1151">
            <v>-80832</v>
          </cell>
        </row>
        <row r="1152">
          <cell r="A1152" t="str">
            <v>FERO162696</v>
          </cell>
          <cell r="B1152">
            <v>4800053471</v>
          </cell>
          <cell r="C1152">
            <v>44620</v>
          </cell>
          <cell r="D1152">
            <v>-80832</v>
          </cell>
        </row>
        <row r="1153">
          <cell r="A1153" t="str">
            <v>FERO162775</v>
          </cell>
          <cell r="B1153">
            <v>4800053471</v>
          </cell>
          <cell r="C1153">
            <v>44620</v>
          </cell>
          <cell r="D1153">
            <v>-80832</v>
          </cell>
        </row>
        <row r="1154">
          <cell r="A1154" t="str">
            <v>FERO162776</v>
          </cell>
          <cell r="B1154">
            <v>2201273948</v>
          </cell>
          <cell r="C1154">
            <v>44774</v>
          </cell>
          <cell r="D1154">
            <v>-5500</v>
          </cell>
        </row>
        <row r="1155">
          <cell r="A1155" t="str">
            <v>FERO162797</v>
          </cell>
          <cell r="B1155">
            <v>4800055506</v>
          </cell>
          <cell r="C1155">
            <v>44728</v>
          </cell>
          <cell r="D1155">
            <v>-5500</v>
          </cell>
        </row>
        <row r="1156">
          <cell r="A1156" t="str">
            <v>FERO162826</v>
          </cell>
          <cell r="B1156">
            <v>2201273948</v>
          </cell>
          <cell r="C1156">
            <v>44774</v>
          </cell>
          <cell r="D1156">
            <v>-5500</v>
          </cell>
        </row>
        <row r="1157">
          <cell r="A1157" t="str">
            <v>FERO162833</v>
          </cell>
          <cell r="B1157">
            <v>4800053471</v>
          </cell>
          <cell r="C1157">
            <v>44620</v>
          </cell>
          <cell r="D1157">
            <v>-80832</v>
          </cell>
        </row>
        <row r="1158">
          <cell r="A1158" t="str">
            <v>FERO162872</v>
          </cell>
          <cell r="B1158">
            <v>2201273948</v>
          </cell>
          <cell r="C1158">
            <v>44774</v>
          </cell>
          <cell r="D1158">
            <v>-5500</v>
          </cell>
        </row>
        <row r="1159">
          <cell r="A1159" t="str">
            <v>FERO162886</v>
          </cell>
          <cell r="B1159">
            <v>2201273948</v>
          </cell>
          <cell r="C1159">
            <v>44774</v>
          </cell>
          <cell r="D1159">
            <v>-5500</v>
          </cell>
        </row>
        <row r="1160">
          <cell r="A1160" t="str">
            <v>FERO162959</v>
          </cell>
          <cell r="B1160">
            <v>4800053471</v>
          </cell>
          <cell r="C1160">
            <v>44620</v>
          </cell>
          <cell r="D1160">
            <v>-80832</v>
          </cell>
        </row>
        <row r="1161">
          <cell r="A1161" t="str">
            <v>FERO163040</v>
          </cell>
          <cell r="B1161">
            <v>2201273948</v>
          </cell>
          <cell r="C1161">
            <v>44774</v>
          </cell>
          <cell r="D1161">
            <v>-5500</v>
          </cell>
        </row>
        <row r="1162">
          <cell r="A1162" t="str">
            <v>FERO163059</v>
          </cell>
          <cell r="B1162">
            <v>2201273948</v>
          </cell>
          <cell r="C1162">
            <v>44774</v>
          </cell>
          <cell r="D1162">
            <v>-16500</v>
          </cell>
        </row>
        <row r="1163">
          <cell r="A1163" t="str">
            <v>FERO163291</v>
          </cell>
          <cell r="B1163">
            <v>2201273948</v>
          </cell>
          <cell r="C1163">
            <v>44774</v>
          </cell>
          <cell r="D1163">
            <v>-5500</v>
          </cell>
        </row>
        <row r="1164">
          <cell r="A1164" t="str">
            <v>FERO163390</v>
          </cell>
          <cell r="B1164">
            <v>2201273948</v>
          </cell>
          <cell r="C1164">
            <v>44774</v>
          </cell>
          <cell r="D1164">
            <v>-5500</v>
          </cell>
        </row>
        <row r="1165">
          <cell r="A1165" t="str">
            <v>FERO163474</v>
          </cell>
          <cell r="B1165">
            <v>2201273948</v>
          </cell>
          <cell r="C1165">
            <v>44774</v>
          </cell>
          <cell r="D1165">
            <v>-5500</v>
          </cell>
        </row>
        <row r="1166">
          <cell r="A1166" t="str">
            <v>FERO163509</v>
          </cell>
          <cell r="B1166">
            <v>4800053471</v>
          </cell>
          <cell r="C1166">
            <v>44620</v>
          </cell>
          <cell r="D1166">
            <v>-80832</v>
          </cell>
        </row>
        <row r="1167">
          <cell r="A1167" t="str">
            <v>FERO163519</v>
          </cell>
          <cell r="B1167">
            <v>4800053471</v>
          </cell>
          <cell r="C1167">
            <v>44620</v>
          </cell>
          <cell r="D1167">
            <v>-80832</v>
          </cell>
        </row>
        <row r="1168">
          <cell r="A1168" t="str">
            <v>FERO163540</v>
          </cell>
          <cell r="B1168">
            <v>4800055506</v>
          </cell>
          <cell r="C1168">
            <v>44728</v>
          </cell>
          <cell r="D1168">
            <v>-5500</v>
          </cell>
        </row>
        <row r="1169">
          <cell r="A1169" t="str">
            <v>FERO163598</v>
          </cell>
          <cell r="B1169">
            <v>4800057048</v>
          </cell>
          <cell r="C1169">
            <v>44804</v>
          </cell>
          <cell r="D1169">
            <v>-80832</v>
          </cell>
        </row>
        <row r="1170">
          <cell r="A1170" t="str">
            <v>FERO163613</v>
          </cell>
          <cell r="B1170">
            <v>2201273948</v>
          </cell>
          <cell r="C1170">
            <v>44774</v>
          </cell>
          <cell r="D1170">
            <v>-5500</v>
          </cell>
        </row>
        <row r="1171">
          <cell r="A1171" t="str">
            <v>FERO163626</v>
          </cell>
          <cell r="B1171">
            <v>4800053471</v>
          </cell>
          <cell r="C1171">
            <v>44620</v>
          </cell>
          <cell r="D1171">
            <v>-80832</v>
          </cell>
        </row>
        <row r="1172">
          <cell r="A1172" t="str">
            <v>FERO163631</v>
          </cell>
          <cell r="B1172">
            <v>4800053471</v>
          </cell>
          <cell r="C1172">
            <v>44620</v>
          </cell>
          <cell r="D1172">
            <v>-80832</v>
          </cell>
        </row>
        <row r="1173">
          <cell r="A1173" t="str">
            <v>FERO163744</v>
          </cell>
          <cell r="B1173">
            <v>2201273948</v>
          </cell>
          <cell r="C1173">
            <v>44774</v>
          </cell>
          <cell r="D1173">
            <v>-5500</v>
          </cell>
        </row>
        <row r="1174">
          <cell r="A1174" t="str">
            <v>FERO163756</v>
          </cell>
          <cell r="B1174">
            <v>2201273948</v>
          </cell>
          <cell r="C1174">
            <v>44774</v>
          </cell>
          <cell r="D1174">
            <v>-16500</v>
          </cell>
        </row>
        <row r="1175">
          <cell r="A1175" t="str">
            <v>FERO163765</v>
          </cell>
          <cell r="B1175">
            <v>2201273948</v>
          </cell>
          <cell r="C1175">
            <v>44774</v>
          </cell>
          <cell r="D1175">
            <v>-22000</v>
          </cell>
        </row>
        <row r="1176">
          <cell r="A1176" t="str">
            <v>FERO163766</v>
          </cell>
          <cell r="B1176">
            <v>4800053471</v>
          </cell>
          <cell r="C1176">
            <v>44620</v>
          </cell>
          <cell r="D1176">
            <v>-80832</v>
          </cell>
        </row>
        <row r="1177">
          <cell r="A1177" t="str">
            <v>FERO163794</v>
          </cell>
          <cell r="B1177">
            <v>2201273948</v>
          </cell>
          <cell r="C1177">
            <v>44774</v>
          </cell>
          <cell r="D1177">
            <v>-5500</v>
          </cell>
        </row>
        <row r="1178">
          <cell r="A1178" t="str">
            <v>FERO163817</v>
          </cell>
          <cell r="B1178">
            <v>4800057048</v>
          </cell>
          <cell r="C1178">
            <v>44804</v>
          </cell>
          <cell r="D1178">
            <v>-80832</v>
          </cell>
        </row>
        <row r="1179">
          <cell r="A1179" t="str">
            <v>FERO163834</v>
          </cell>
          <cell r="B1179">
            <v>4800053471</v>
          </cell>
          <cell r="C1179">
            <v>44620</v>
          </cell>
          <cell r="D1179">
            <v>-80832</v>
          </cell>
        </row>
        <row r="1180">
          <cell r="A1180" t="str">
            <v>FERO163844</v>
          </cell>
          <cell r="B1180">
            <v>4800055506</v>
          </cell>
          <cell r="C1180">
            <v>44728</v>
          </cell>
          <cell r="D1180">
            <v>-5500</v>
          </cell>
        </row>
        <row r="1181">
          <cell r="A1181" t="str">
            <v>FERO163848</v>
          </cell>
          <cell r="B1181">
            <v>4800055506</v>
          </cell>
          <cell r="C1181">
            <v>44728</v>
          </cell>
          <cell r="D1181">
            <v>-16500</v>
          </cell>
        </row>
        <row r="1182">
          <cell r="A1182" t="str">
            <v>FERO163854</v>
          </cell>
          <cell r="B1182">
            <v>4800055506</v>
          </cell>
          <cell r="C1182">
            <v>44728</v>
          </cell>
          <cell r="D1182">
            <v>-11000</v>
          </cell>
        </row>
        <row r="1183">
          <cell r="A1183" t="str">
            <v>FERO163909</v>
          </cell>
          <cell r="B1183">
            <v>2201273948</v>
          </cell>
          <cell r="C1183">
            <v>44774</v>
          </cell>
          <cell r="D1183">
            <v>-11000</v>
          </cell>
        </row>
        <row r="1184">
          <cell r="A1184" t="str">
            <v>FERO163921</v>
          </cell>
          <cell r="B1184">
            <v>2201273948</v>
          </cell>
          <cell r="C1184">
            <v>44774</v>
          </cell>
          <cell r="D1184">
            <v>-5500</v>
          </cell>
        </row>
        <row r="1185">
          <cell r="A1185" t="str">
            <v>FERO163926</v>
          </cell>
          <cell r="B1185">
            <v>2201273948</v>
          </cell>
          <cell r="C1185">
            <v>44774</v>
          </cell>
          <cell r="D1185">
            <v>-5500</v>
          </cell>
        </row>
        <row r="1186">
          <cell r="A1186" t="str">
            <v>FERO163934</v>
          </cell>
          <cell r="B1186">
            <v>2201273948</v>
          </cell>
          <cell r="C1186">
            <v>44774</v>
          </cell>
          <cell r="D1186">
            <v>-5500</v>
          </cell>
        </row>
        <row r="1187">
          <cell r="A1187" t="str">
            <v>FERO163949</v>
          </cell>
          <cell r="B1187">
            <v>2201273948</v>
          </cell>
          <cell r="C1187">
            <v>44774</v>
          </cell>
          <cell r="D1187">
            <v>-5500</v>
          </cell>
        </row>
        <row r="1188">
          <cell r="A1188" t="str">
            <v>FERO164070</v>
          </cell>
          <cell r="B1188">
            <v>4800055506</v>
          </cell>
          <cell r="C1188">
            <v>44728</v>
          </cell>
          <cell r="D1188">
            <v>-5500</v>
          </cell>
        </row>
        <row r="1189">
          <cell r="A1189" t="str">
            <v>FERO164081</v>
          </cell>
          <cell r="B1189">
            <v>2201273948</v>
          </cell>
          <cell r="C1189">
            <v>44774</v>
          </cell>
          <cell r="D1189">
            <v>-27500</v>
          </cell>
        </row>
        <row r="1190">
          <cell r="A1190" t="str">
            <v>FERO164100</v>
          </cell>
          <cell r="B1190">
            <v>2201273948</v>
          </cell>
          <cell r="C1190">
            <v>44774</v>
          </cell>
          <cell r="D1190">
            <v>-5500</v>
          </cell>
        </row>
        <row r="1191">
          <cell r="A1191" t="str">
            <v>FERO164171</v>
          </cell>
          <cell r="B1191">
            <v>2201273948</v>
          </cell>
          <cell r="C1191">
            <v>44774</v>
          </cell>
          <cell r="D1191">
            <v>-11000</v>
          </cell>
        </row>
        <row r="1192">
          <cell r="A1192" t="str">
            <v>FERO164227</v>
          </cell>
          <cell r="B1192">
            <v>2201273948</v>
          </cell>
          <cell r="C1192">
            <v>44774</v>
          </cell>
          <cell r="D1192">
            <v>-5500</v>
          </cell>
        </row>
        <row r="1193">
          <cell r="A1193" t="str">
            <v>FERO164250</v>
          </cell>
          <cell r="B1193">
            <v>2201215341</v>
          </cell>
          <cell r="C1193">
            <v>44677</v>
          </cell>
          <cell r="D1193">
            <v>-59700</v>
          </cell>
        </row>
        <row r="1194">
          <cell r="A1194" t="str">
            <v>FERO164480</v>
          </cell>
          <cell r="B1194">
            <v>4800053471</v>
          </cell>
          <cell r="C1194">
            <v>44620</v>
          </cell>
          <cell r="D1194">
            <v>-80832</v>
          </cell>
        </row>
        <row r="1195">
          <cell r="A1195" t="str">
            <v>FERO164542</v>
          </cell>
          <cell r="B1195">
            <v>2201273948</v>
          </cell>
          <cell r="C1195">
            <v>44774</v>
          </cell>
          <cell r="D1195">
            <v>-11000</v>
          </cell>
        </row>
        <row r="1196">
          <cell r="A1196" t="str">
            <v>FERO164624</v>
          </cell>
          <cell r="B1196">
            <v>2201273948</v>
          </cell>
          <cell r="C1196">
            <v>44774</v>
          </cell>
          <cell r="D1196">
            <v>-22000</v>
          </cell>
        </row>
        <row r="1197">
          <cell r="A1197" t="str">
            <v>FERO164638</v>
          </cell>
          <cell r="B1197">
            <v>4800053471</v>
          </cell>
          <cell r="C1197">
            <v>44620</v>
          </cell>
          <cell r="D1197">
            <v>-80832</v>
          </cell>
        </row>
        <row r="1198">
          <cell r="A1198" t="str">
            <v>FERO164752</v>
          </cell>
          <cell r="B1198">
            <v>2201273948</v>
          </cell>
          <cell r="C1198">
            <v>44774</v>
          </cell>
          <cell r="D1198">
            <v>-5500</v>
          </cell>
        </row>
        <row r="1199">
          <cell r="A1199" t="str">
            <v>FERO164800</v>
          </cell>
          <cell r="B1199">
            <v>4800053471</v>
          </cell>
          <cell r="C1199">
            <v>44620</v>
          </cell>
          <cell r="D1199">
            <v>-80832</v>
          </cell>
        </row>
        <row r="1200">
          <cell r="A1200" t="str">
            <v>FERO164815</v>
          </cell>
          <cell r="B1200">
            <v>4800053471</v>
          </cell>
          <cell r="C1200">
            <v>44620</v>
          </cell>
          <cell r="D1200">
            <v>-80832</v>
          </cell>
        </row>
        <row r="1201">
          <cell r="A1201" t="str">
            <v>FERO164819</v>
          </cell>
          <cell r="B1201">
            <v>4800053471</v>
          </cell>
          <cell r="C1201">
            <v>44620</v>
          </cell>
          <cell r="D1201">
            <v>-80832</v>
          </cell>
        </row>
        <row r="1202">
          <cell r="A1202" t="str">
            <v>FERO164834</v>
          </cell>
          <cell r="B1202">
            <v>2201273948</v>
          </cell>
          <cell r="C1202">
            <v>44774</v>
          </cell>
          <cell r="D1202">
            <v>-11000</v>
          </cell>
        </row>
        <row r="1203">
          <cell r="A1203" t="str">
            <v>FERO164920</v>
          </cell>
          <cell r="B1203">
            <v>4800057048</v>
          </cell>
          <cell r="C1203">
            <v>44804</v>
          </cell>
          <cell r="D1203">
            <v>-80832</v>
          </cell>
        </row>
        <row r="1204">
          <cell r="A1204" t="str">
            <v>FERO164950</v>
          </cell>
          <cell r="B1204">
            <v>2201273948</v>
          </cell>
          <cell r="C1204">
            <v>44774</v>
          </cell>
          <cell r="D1204">
            <v>-5500</v>
          </cell>
        </row>
        <row r="1205">
          <cell r="A1205" t="str">
            <v>FERO164970</v>
          </cell>
          <cell r="B1205">
            <v>4800057048</v>
          </cell>
          <cell r="C1205">
            <v>44804</v>
          </cell>
          <cell r="D1205">
            <v>-80832</v>
          </cell>
        </row>
        <row r="1206">
          <cell r="A1206" t="str">
            <v>FERO164974</v>
          </cell>
          <cell r="B1206">
            <v>4800057048</v>
          </cell>
          <cell r="C1206">
            <v>44804</v>
          </cell>
          <cell r="D1206">
            <v>-80832</v>
          </cell>
        </row>
        <row r="1207">
          <cell r="A1207" t="str">
            <v>FERO164992</v>
          </cell>
          <cell r="B1207">
            <v>4800055506</v>
          </cell>
          <cell r="C1207">
            <v>44728</v>
          </cell>
          <cell r="D1207">
            <v>-11000</v>
          </cell>
        </row>
        <row r="1208">
          <cell r="A1208" t="str">
            <v>FERO165015</v>
          </cell>
          <cell r="B1208">
            <v>4800055506</v>
          </cell>
          <cell r="C1208">
            <v>44728</v>
          </cell>
          <cell r="D1208">
            <v>-16500</v>
          </cell>
        </row>
        <row r="1209">
          <cell r="A1209" t="str">
            <v>FERO165025</v>
          </cell>
          <cell r="B1209">
            <v>2201273948</v>
          </cell>
          <cell r="C1209">
            <v>44774</v>
          </cell>
          <cell r="D1209">
            <v>-11000</v>
          </cell>
        </row>
        <row r="1210">
          <cell r="A1210" t="str">
            <v>FERO165028A</v>
          </cell>
          <cell r="B1210">
            <v>4800057745</v>
          </cell>
          <cell r="C1210">
            <v>44865</v>
          </cell>
          <cell r="D1210">
            <v>-80832</v>
          </cell>
        </row>
        <row r="1211">
          <cell r="A1211" t="str">
            <v>FERO165037</v>
          </cell>
          <cell r="B1211">
            <v>2201273948</v>
          </cell>
          <cell r="C1211">
            <v>44774</v>
          </cell>
          <cell r="D1211">
            <v>-16500</v>
          </cell>
        </row>
        <row r="1212">
          <cell r="A1212" t="str">
            <v>FERO165109</v>
          </cell>
          <cell r="B1212">
            <v>4800055506</v>
          </cell>
          <cell r="C1212">
            <v>44728</v>
          </cell>
          <cell r="D1212">
            <v>-11000</v>
          </cell>
        </row>
        <row r="1213">
          <cell r="A1213" t="str">
            <v>FERO165113</v>
          </cell>
          <cell r="B1213">
            <v>2201273948</v>
          </cell>
          <cell r="C1213">
            <v>44774</v>
          </cell>
          <cell r="D1213">
            <v>-11000</v>
          </cell>
        </row>
        <row r="1214">
          <cell r="A1214" t="str">
            <v>FERO165135</v>
          </cell>
          <cell r="B1214">
            <v>2201273948</v>
          </cell>
          <cell r="C1214">
            <v>44774</v>
          </cell>
          <cell r="D1214">
            <v>-16500</v>
          </cell>
        </row>
        <row r="1215">
          <cell r="A1215" t="str">
            <v>FERO165372</v>
          </cell>
          <cell r="B1215">
            <v>2201273948</v>
          </cell>
          <cell r="C1215">
            <v>44774</v>
          </cell>
          <cell r="D1215">
            <v>-11000</v>
          </cell>
        </row>
        <row r="1216">
          <cell r="A1216" t="str">
            <v>FERO165575</v>
          </cell>
          <cell r="B1216">
            <v>4800057048</v>
          </cell>
          <cell r="C1216">
            <v>44804</v>
          </cell>
          <cell r="D1216">
            <v>-80832</v>
          </cell>
        </row>
        <row r="1217">
          <cell r="A1217" t="str">
            <v>FERO165652</v>
          </cell>
          <cell r="B1217">
            <v>4800057048</v>
          </cell>
          <cell r="C1217">
            <v>44804</v>
          </cell>
          <cell r="D1217">
            <v>-80832</v>
          </cell>
        </row>
        <row r="1218">
          <cell r="A1218" t="str">
            <v>FERO16580</v>
          </cell>
          <cell r="B1218">
            <v>2201024304</v>
          </cell>
          <cell r="C1218">
            <v>44273</v>
          </cell>
          <cell r="D1218">
            <v>-44800</v>
          </cell>
        </row>
        <row r="1219">
          <cell r="A1219" t="str">
            <v>FERO165815</v>
          </cell>
          <cell r="B1219">
            <v>4800057048</v>
          </cell>
          <cell r="C1219">
            <v>44804</v>
          </cell>
          <cell r="D1219">
            <v>-80832</v>
          </cell>
        </row>
        <row r="1220">
          <cell r="A1220" t="str">
            <v>FERO165848</v>
          </cell>
          <cell r="B1220">
            <v>2201273948</v>
          </cell>
          <cell r="C1220">
            <v>44774</v>
          </cell>
          <cell r="D1220">
            <v>-5500</v>
          </cell>
        </row>
        <row r="1221">
          <cell r="A1221" t="str">
            <v>FERO165859</v>
          </cell>
          <cell r="B1221">
            <v>2201273948</v>
          </cell>
          <cell r="C1221">
            <v>44774</v>
          </cell>
          <cell r="D1221">
            <v>-22000</v>
          </cell>
        </row>
        <row r="1222">
          <cell r="A1222" t="str">
            <v>FERO165870</v>
          </cell>
          <cell r="B1222">
            <v>4800057048</v>
          </cell>
          <cell r="C1222">
            <v>44804</v>
          </cell>
          <cell r="D1222">
            <v>-80832</v>
          </cell>
        </row>
        <row r="1223">
          <cell r="A1223" t="str">
            <v>FERO165896</v>
          </cell>
          <cell r="B1223">
            <v>2201273948</v>
          </cell>
          <cell r="C1223">
            <v>44774</v>
          </cell>
          <cell r="D1223">
            <v>-11000</v>
          </cell>
        </row>
        <row r="1224">
          <cell r="A1224" t="str">
            <v>FERO165900</v>
          </cell>
          <cell r="B1224">
            <v>2201248152</v>
          </cell>
          <cell r="C1224">
            <v>44736</v>
          </cell>
          <cell r="D1224">
            <v>-170406</v>
          </cell>
        </row>
        <row r="1225">
          <cell r="A1225" t="str">
            <v>FERO165988</v>
          </cell>
          <cell r="B1225">
            <v>2201273948</v>
          </cell>
          <cell r="C1225">
            <v>44774</v>
          </cell>
          <cell r="D1225">
            <v>-5500</v>
          </cell>
        </row>
        <row r="1226">
          <cell r="A1226" t="str">
            <v>FERO165999</v>
          </cell>
          <cell r="B1226">
            <v>2201273948</v>
          </cell>
          <cell r="C1226">
            <v>44774</v>
          </cell>
          <cell r="D1226">
            <v>-5500</v>
          </cell>
        </row>
        <row r="1227">
          <cell r="A1227" t="str">
            <v>FERO166016</v>
          </cell>
          <cell r="B1227">
            <v>2201273948</v>
          </cell>
          <cell r="C1227">
            <v>44774</v>
          </cell>
          <cell r="D1227">
            <v>-27500</v>
          </cell>
        </row>
        <row r="1228">
          <cell r="A1228" t="str">
            <v>FERO166033</v>
          </cell>
          <cell r="B1228">
            <v>2201273948</v>
          </cell>
          <cell r="C1228">
            <v>44774</v>
          </cell>
          <cell r="D1228">
            <v>-5500</v>
          </cell>
        </row>
        <row r="1229">
          <cell r="A1229" t="str">
            <v>FERO166044</v>
          </cell>
          <cell r="B1229">
            <v>2201273948</v>
          </cell>
          <cell r="C1229">
            <v>44774</v>
          </cell>
          <cell r="D1229">
            <v>-5500</v>
          </cell>
        </row>
        <row r="1230">
          <cell r="A1230" t="str">
            <v>FERO166163</v>
          </cell>
          <cell r="B1230">
            <v>2201273948</v>
          </cell>
          <cell r="C1230">
            <v>44774</v>
          </cell>
          <cell r="D1230">
            <v>-5500</v>
          </cell>
        </row>
        <row r="1231">
          <cell r="A1231" t="str">
            <v>FERO166202</v>
          </cell>
          <cell r="B1231">
            <v>4800053471</v>
          </cell>
          <cell r="C1231">
            <v>44620</v>
          </cell>
          <cell r="D1231">
            <v>-80832</v>
          </cell>
        </row>
        <row r="1232">
          <cell r="A1232" t="str">
            <v>FERO166257</v>
          </cell>
          <cell r="B1232">
            <v>4800053471</v>
          </cell>
          <cell r="C1232">
            <v>44620</v>
          </cell>
          <cell r="D1232">
            <v>-80832</v>
          </cell>
        </row>
        <row r="1233">
          <cell r="A1233" t="str">
            <v>FERO166315</v>
          </cell>
          <cell r="B1233">
            <v>4800057745</v>
          </cell>
          <cell r="C1233">
            <v>44865</v>
          </cell>
          <cell r="D1233">
            <v>-80832</v>
          </cell>
        </row>
        <row r="1234">
          <cell r="A1234" t="str">
            <v>FERO166336</v>
          </cell>
          <cell r="B1234">
            <v>4800053471</v>
          </cell>
          <cell r="C1234">
            <v>44620</v>
          </cell>
          <cell r="D1234">
            <v>-80832</v>
          </cell>
        </row>
        <row r="1235">
          <cell r="A1235" t="str">
            <v>FERO166342</v>
          </cell>
          <cell r="B1235">
            <v>4800053471</v>
          </cell>
          <cell r="C1235">
            <v>44620</v>
          </cell>
          <cell r="D1235">
            <v>-80832</v>
          </cell>
        </row>
        <row r="1236">
          <cell r="A1236" t="str">
            <v>FERO166347</v>
          </cell>
          <cell r="B1236">
            <v>4800053471</v>
          </cell>
          <cell r="C1236">
            <v>44620</v>
          </cell>
          <cell r="D1236">
            <v>-80832</v>
          </cell>
        </row>
        <row r="1237">
          <cell r="A1237" t="str">
            <v>FERO166358</v>
          </cell>
          <cell r="B1237">
            <v>2201273948</v>
          </cell>
          <cell r="C1237">
            <v>44774</v>
          </cell>
          <cell r="D1237">
            <v>-5500</v>
          </cell>
        </row>
        <row r="1238">
          <cell r="A1238" t="str">
            <v>FERO166450</v>
          </cell>
          <cell r="B1238">
            <v>2201273948</v>
          </cell>
          <cell r="C1238">
            <v>44774</v>
          </cell>
          <cell r="D1238">
            <v>-5500</v>
          </cell>
        </row>
        <row r="1239">
          <cell r="A1239" t="str">
            <v>FERO166500</v>
          </cell>
          <cell r="B1239">
            <v>4800055506</v>
          </cell>
          <cell r="C1239">
            <v>44728</v>
          </cell>
          <cell r="D1239">
            <v>-16500</v>
          </cell>
        </row>
        <row r="1240">
          <cell r="A1240" t="str">
            <v>FERO166501</v>
          </cell>
          <cell r="B1240">
            <v>4800055506</v>
          </cell>
          <cell r="C1240">
            <v>44728</v>
          </cell>
          <cell r="D1240">
            <v>-11000</v>
          </cell>
        </row>
        <row r="1241">
          <cell r="A1241" t="str">
            <v>FERO16652</v>
          </cell>
          <cell r="B1241">
            <v>2201050457</v>
          </cell>
          <cell r="C1241">
            <v>44315</v>
          </cell>
          <cell r="D1241">
            <v>-11200</v>
          </cell>
        </row>
        <row r="1242">
          <cell r="A1242" t="str">
            <v>FERO166588</v>
          </cell>
          <cell r="B1242">
            <v>2201273948</v>
          </cell>
          <cell r="C1242">
            <v>44774</v>
          </cell>
          <cell r="D1242">
            <v>-5500</v>
          </cell>
        </row>
        <row r="1243">
          <cell r="A1243" t="str">
            <v>FERO166792</v>
          </cell>
          <cell r="B1243">
            <v>2201273948</v>
          </cell>
          <cell r="C1243">
            <v>44774</v>
          </cell>
          <cell r="D1243">
            <v>-22000</v>
          </cell>
        </row>
        <row r="1244">
          <cell r="A1244" t="str">
            <v>FERO166793</v>
          </cell>
          <cell r="B1244">
            <v>4800053471</v>
          </cell>
          <cell r="C1244">
            <v>44620</v>
          </cell>
          <cell r="D1244">
            <v>-80832</v>
          </cell>
        </row>
        <row r="1245">
          <cell r="A1245" t="str">
            <v>FERO166798</v>
          </cell>
          <cell r="B1245">
            <v>4800053471</v>
          </cell>
          <cell r="C1245">
            <v>44620</v>
          </cell>
          <cell r="D1245">
            <v>-80832</v>
          </cell>
        </row>
        <row r="1246">
          <cell r="A1246" t="str">
            <v>FERO166811</v>
          </cell>
          <cell r="B1246">
            <v>2201273948</v>
          </cell>
          <cell r="C1246">
            <v>44774</v>
          </cell>
          <cell r="D1246">
            <v>-11000</v>
          </cell>
        </row>
        <row r="1247">
          <cell r="A1247" t="str">
            <v>FERO166827</v>
          </cell>
          <cell r="B1247">
            <v>2201273948</v>
          </cell>
          <cell r="C1247">
            <v>44774</v>
          </cell>
          <cell r="D1247">
            <v>-5500</v>
          </cell>
        </row>
        <row r="1248">
          <cell r="A1248" t="str">
            <v>FERO166854</v>
          </cell>
          <cell r="B1248">
            <v>2201273948</v>
          </cell>
          <cell r="C1248">
            <v>44774</v>
          </cell>
          <cell r="D1248">
            <v>-11000</v>
          </cell>
        </row>
        <row r="1249">
          <cell r="A1249" t="str">
            <v>FERO167043</v>
          </cell>
          <cell r="B1249">
            <v>4800053471</v>
          </cell>
          <cell r="C1249">
            <v>44620</v>
          </cell>
          <cell r="D1249">
            <v>-80832</v>
          </cell>
        </row>
        <row r="1250">
          <cell r="A1250" t="str">
            <v>FERO167137</v>
          </cell>
          <cell r="B1250">
            <v>4800053471</v>
          </cell>
          <cell r="C1250">
            <v>44620</v>
          </cell>
          <cell r="D1250">
            <v>-80832</v>
          </cell>
        </row>
        <row r="1251">
          <cell r="A1251" t="str">
            <v>FERO167386</v>
          </cell>
          <cell r="B1251">
            <v>4800053471</v>
          </cell>
          <cell r="C1251">
            <v>44620</v>
          </cell>
          <cell r="D1251">
            <v>-80832</v>
          </cell>
        </row>
        <row r="1252">
          <cell r="A1252" t="str">
            <v>FERO167417</v>
          </cell>
          <cell r="B1252">
            <v>2201273948</v>
          </cell>
          <cell r="C1252">
            <v>44774</v>
          </cell>
          <cell r="D1252">
            <v>-11000</v>
          </cell>
        </row>
        <row r="1253">
          <cell r="A1253" t="str">
            <v>FERO167522</v>
          </cell>
          <cell r="B1253">
            <v>2201273948</v>
          </cell>
          <cell r="C1253">
            <v>44774</v>
          </cell>
          <cell r="D1253">
            <v>-5500</v>
          </cell>
        </row>
        <row r="1254">
          <cell r="A1254" t="str">
            <v>FERO167583</v>
          </cell>
          <cell r="B1254">
            <v>4800053471</v>
          </cell>
          <cell r="C1254">
            <v>44620</v>
          </cell>
          <cell r="D1254">
            <v>-80832</v>
          </cell>
        </row>
        <row r="1255">
          <cell r="A1255" t="str">
            <v>FERO167634</v>
          </cell>
          <cell r="B1255">
            <v>4800053471</v>
          </cell>
          <cell r="C1255">
            <v>44620</v>
          </cell>
          <cell r="D1255">
            <v>-80832</v>
          </cell>
        </row>
        <row r="1256">
          <cell r="A1256" t="str">
            <v>FERO167689</v>
          </cell>
          <cell r="B1256">
            <v>2201273948</v>
          </cell>
          <cell r="C1256">
            <v>44774</v>
          </cell>
          <cell r="D1256">
            <v>-5500</v>
          </cell>
        </row>
        <row r="1257">
          <cell r="A1257" t="str">
            <v>FERO167930</v>
          </cell>
          <cell r="B1257">
            <v>4800057048</v>
          </cell>
          <cell r="C1257">
            <v>44804</v>
          </cell>
          <cell r="D1257">
            <v>-80832</v>
          </cell>
        </row>
        <row r="1258">
          <cell r="A1258" t="str">
            <v>FERO167938</v>
          </cell>
          <cell r="B1258">
            <v>4800057048</v>
          </cell>
          <cell r="C1258">
            <v>44804</v>
          </cell>
          <cell r="D1258">
            <v>-80832</v>
          </cell>
        </row>
        <row r="1259">
          <cell r="A1259" t="str">
            <v>FERO167967</v>
          </cell>
          <cell r="B1259">
            <v>4800057048</v>
          </cell>
          <cell r="C1259">
            <v>44804</v>
          </cell>
          <cell r="D1259">
            <v>-80832</v>
          </cell>
        </row>
        <row r="1260">
          <cell r="A1260" t="str">
            <v>FERO167984</v>
          </cell>
          <cell r="B1260">
            <v>2201273948</v>
          </cell>
          <cell r="C1260">
            <v>44774</v>
          </cell>
          <cell r="D1260">
            <v>-5500</v>
          </cell>
        </row>
        <row r="1261">
          <cell r="A1261" t="str">
            <v>FERO168120</v>
          </cell>
          <cell r="B1261">
            <v>4800055506</v>
          </cell>
          <cell r="C1261">
            <v>44728</v>
          </cell>
          <cell r="D1261">
            <v>-5500</v>
          </cell>
        </row>
        <row r="1262">
          <cell r="A1262" t="str">
            <v>FERO168220</v>
          </cell>
          <cell r="B1262">
            <v>2201273948</v>
          </cell>
          <cell r="C1262">
            <v>44774</v>
          </cell>
          <cell r="D1262">
            <v>-5500</v>
          </cell>
        </row>
        <row r="1263">
          <cell r="A1263" t="str">
            <v>FERO168236</v>
          </cell>
          <cell r="B1263">
            <v>2201273948</v>
          </cell>
          <cell r="C1263">
            <v>44774</v>
          </cell>
          <cell r="D1263">
            <v>-22000</v>
          </cell>
        </row>
        <row r="1264">
          <cell r="A1264" t="str">
            <v>FERO168366</v>
          </cell>
          <cell r="B1264">
            <v>4800055506</v>
          </cell>
          <cell r="C1264">
            <v>44728</v>
          </cell>
          <cell r="D1264">
            <v>-11000</v>
          </cell>
        </row>
        <row r="1265">
          <cell r="A1265" t="str">
            <v>FERO168375</v>
          </cell>
          <cell r="B1265">
            <v>2201273948</v>
          </cell>
          <cell r="C1265">
            <v>44774</v>
          </cell>
          <cell r="D1265">
            <v>-11000</v>
          </cell>
        </row>
        <row r="1266">
          <cell r="A1266" t="str">
            <v>FERO168414</v>
          </cell>
          <cell r="B1266">
            <v>2201273948</v>
          </cell>
          <cell r="C1266">
            <v>44774</v>
          </cell>
          <cell r="D1266">
            <v>-11000</v>
          </cell>
        </row>
        <row r="1267">
          <cell r="A1267" t="str">
            <v>FERO168512</v>
          </cell>
          <cell r="B1267">
            <v>2201273948</v>
          </cell>
          <cell r="C1267">
            <v>44774</v>
          </cell>
          <cell r="D1267">
            <v>-11000</v>
          </cell>
        </row>
        <row r="1268">
          <cell r="A1268" t="str">
            <v>FERO168547</v>
          </cell>
          <cell r="B1268">
            <v>2201273948</v>
          </cell>
          <cell r="C1268">
            <v>44774</v>
          </cell>
          <cell r="D1268">
            <v>-5500</v>
          </cell>
        </row>
        <row r="1269">
          <cell r="A1269" t="str">
            <v>FERO168572</v>
          </cell>
          <cell r="B1269">
            <v>2201273948</v>
          </cell>
          <cell r="C1269">
            <v>44774</v>
          </cell>
          <cell r="D1269">
            <v>-5500</v>
          </cell>
        </row>
        <row r="1270">
          <cell r="A1270" t="str">
            <v>FERO168589</v>
          </cell>
          <cell r="B1270">
            <v>2201273948</v>
          </cell>
          <cell r="C1270">
            <v>44774</v>
          </cell>
          <cell r="D1270">
            <v>-5500</v>
          </cell>
        </row>
        <row r="1271">
          <cell r="A1271" t="str">
            <v>FERO168602</v>
          </cell>
          <cell r="B1271">
            <v>2201273948</v>
          </cell>
          <cell r="C1271">
            <v>44774</v>
          </cell>
          <cell r="D1271">
            <v>-16500</v>
          </cell>
        </row>
        <row r="1272">
          <cell r="A1272" t="str">
            <v>FERO16886</v>
          </cell>
          <cell r="B1272">
            <v>2201024304</v>
          </cell>
          <cell r="C1272">
            <v>44273</v>
          </cell>
          <cell r="D1272">
            <v>-38600</v>
          </cell>
        </row>
        <row r="1273">
          <cell r="A1273" t="str">
            <v>FERO169495</v>
          </cell>
          <cell r="B1273">
            <v>2201273948</v>
          </cell>
          <cell r="C1273">
            <v>44774</v>
          </cell>
          <cell r="D1273">
            <v>-5500</v>
          </cell>
        </row>
        <row r="1274">
          <cell r="A1274" t="str">
            <v>FERO169527</v>
          </cell>
          <cell r="B1274">
            <v>2201273948</v>
          </cell>
          <cell r="C1274">
            <v>44774</v>
          </cell>
          <cell r="D1274">
            <v>-5500</v>
          </cell>
        </row>
        <row r="1275">
          <cell r="A1275" t="str">
            <v>FERO169749</v>
          </cell>
          <cell r="B1275">
            <v>4800055506</v>
          </cell>
          <cell r="C1275">
            <v>44728</v>
          </cell>
          <cell r="D1275">
            <v>-5500</v>
          </cell>
        </row>
        <row r="1276">
          <cell r="A1276" t="str">
            <v>FERO169852</v>
          </cell>
          <cell r="B1276">
            <v>2201273948</v>
          </cell>
          <cell r="C1276">
            <v>44774</v>
          </cell>
          <cell r="D1276">
            <v>-11000</v>
          </cell>
        </row>
        <row r="1277">
          <cell r="A1277" t="str">
            <v>FERO16986</v>
          </cell>
          <cell r="B1277">
            <v>2201050457</v>
          </cell>
          <cell r="C1277">
            <v>44315</v>
          </cell>
          <cell r="D1277">
            <v>-11200</v>
          </cell>
        </row>
        <row r="1278">
          <cell r="A1278" t="str">
            <v>FERO169976</v>
          </cell>
          <cell r="B1278">
            <v>4800057048</v>
          </cell>
          <cell r="C1278">
            <v>44804</v>
          </cell>
          <cell r="D1278">
            <v>-80832</v>
          </cell>
        </row>
        <row r="1279">
          <cell r="A1279" t="str">
            <v>FERO1701</v>
          </cell>
          <cell r="B1279">
            <v>2201050457</v>
          </cell>
          <cell r="C1279">
            <v>44315</v>
          </cell>
          <cell r="D1279">
            <v>-10800</v>
          </cell>
        </row>
        <row r="1280">
          <cell r="A1280" t="str">
            <v>FERO170378</v>
          </cell>
          <cell r="B1280">
            <v>2201273948</v>
          </cell>
          <cell r="C1280">
            <v>44774</v>
          </cell>
          <cell r="D1280">
            <v>-22000</v>
          </cell>
        </row>
        <row r="1281">
          <cell r="A1281" t="str">
            <v>FERO1706</v>
          </cell>
          <cell r="B1281">
            <v>4800046042</v>
          </cell>
          <cell r="C1281">
            <v>44270</v>
          </cell>
          <cell r="D1281">
            <v>-21600</v>
          </cell>
        </row>
        <row r="1282">
          <cell r="A1282" t="str">
            <v>FERO170653</v>
          </cell>
          <cell r="B1282">
            <v>2201273948</v>
          </cell>
          <cell r="C1282">
            <v>44774</v>
          </cell>
          <cell r="D1282">
            <v>-11000</v>
          </cell>
        </row>
        <row r="1283">
          <cell r="A1283" t="str">
            <v>FERO17073</v>
          </cell>
          <cell r="B1283">
            <v>2201050457</v>
          </cell>
          <cell r="C1283">
            <v>44315</v>
          </cell>
          <cell r="D1283">
            <v>-11200</v>
          </cell>
        </row>
        <row r="1284">
          <cell r="A1284" t="str">
            <v>FERO170822</v>
          </cell>
          <cell r="B1284">
            <v>4800055506</v>
          </cell>
          <cell r="C1284">
            <v>44728</v>
          </cell>
          <cell r="D1284">
            <v>-5500</v>
          </cell>
        </row>
        <row r="1285">
          <cell r="A1285" t="str">
            <v>FERO170991</v>
          </cell>
          <cell r="B1285">
            <v>4800057048</v>
          </cell>
          <cell r="C1285">
            <v>44804</v>
          </cell>
          <cell r="D1285">
            <v>-80832</v>
          </cell>
        </row>
        <row r="1286">
          <cell r="A1286" t="str">
            <v>FERO171085</v>
          </cell>
          <cell r="B1286">
            <v>4800057048</v>
          </cell>
          <cell r="C1286">
            <v>44804</v>
          </cell>
          <cell r="D1286">
            <v>-80832</v>
          </cell>
        </row>
        <row r="1287">
          <cell r="A1287" t="str">
            <v>FERO171114</v>
          </cell>
          <cell r="B1287">
            <v>4800057048</v>
          </cell>
          <cell r="C1287">
            <v>44804</v>
          </cell>
          <cell r="D1287">
            <v>-80832</v>
          </cell>
        </row>
        <row r="1288">
          <cell r="A1288" t="str">
            <v>FERO171135</v>
          </cell>
          <cell r="B1288">
            <v>4800057048</v>
          </cell>
          <cell r="C1288">
            <v>44804</v>
          </cell>
          <cell r="D1288">
            <v>-80832</v>
          </cell>
        </row>
        <row r="1289">
          <cell r="A1289" t="str">
            <v>FERO171139</v>
          </cell>
          <cell r="B1289">
            <v>2201273948</v>
          </cell>
          <cell r="C1289">
            <v>44774</v>
          </cell>
          <cell r="D1289">
            <v>-22000</v>
          </cell>
        </row>
        <row r="1290">
          <cell r="A1290" t="str">
            <v>FERO171230A</v>
          </cell>
          <cell r="B1290">
            <v>4800057745</v>
          </cell>
          <cell r="C1290">
            <v>44865</v>
          </cell>
          <cell r="D1290">
            <v>-80832</v>
          </cell>
        </row>
        <row r="1291">
          <cell r="A1291" t="str">
            <v>FERO171871</v>
          </cell>
          <cell r="B1291">
            <v>4800057048</v>
          </cell>
          <cell r="C1291">
            <v>44804</v>
          </cell>
          <cell r="D1291">
            <v>-80832</v>
          </cell>
        </row>
        <row r="1292">
          <cell r="A1292" t="str">
            <v>FERO17189</v>
          </cell>
          <cell r="B1292">
            <v>2201050457</v>
          </cell>
          <cell r="C1292">
            <v>44315</v>
          </cell>
          <cell r="D1292">
            <v>-11200</v>
          </cell>
        </row>
        <row r="1293">
          <cell r="A1293" t="str">
            <v>FERO171924</v>
          </cell>
          <cell r="B1293">
            <v>4800057048</v>
          </cell>
          <cell r="C1293">
            <v>44804</v>
          </cell>
          <cell r="D1293">
            <v>-80832</v>
          </cell>
        </row>
        <row r="1294">
          <cell r="A1294" t="str">
            <v>FERO172153</v>
          </cell>
          <cell r="B1294">
            <v>4800055506</v>
          </cell>
          <cell r="C1294">
            <v>44728</v>
          </cell>
          <cell r="D1294">
            <v>-16500</v>
          </cell>
        </row>
        <row r="1295">
          <cell r="A1295" t="str">
            <v>FERO172236</v>
          </cell>
          <cell r="B1295">
            <v>4800057048</v>
          </cell>
          <cell r="C1295">
            <v>44804</v>
          </cell>
          <cell r="D1295">
            <v>-80832</v>
          </cell>
        </row>
        <row r="1296">
          <cell r="A1296" t="str">
            <v>FERO172298</v>
          </cell>
          <cell r="B1296">
            <v>2201273948</v>
          </cell>
          <cell r="C1296">
            <v>44774</v>
          </cell>
          <cell r="D1296">
            <v>-5500</v>
          </cell>
        </row>
        <row r="1297">
          <cell r="A1297" t="str">
            <v>FERO172624</v>
          </cell>
          <cell r="B1297">
            <v>2201273948</v>
          </cell>
          <cell r="C1297">
            <v>44774</v>
          </cell>
          <cell r="D1297">
            <v>-5500</v>
          </cell>
        </row>
        <row r="1298">
          <cell r="A1298" t="str">
            <v>FERO172706</v>
          </cell>
          <cell r="B1298">
            <v>2201214393</v>
          </cell>
          <cell r="C1298">
            <v>44671</v>
          </cell>
          <cell r="D1298">
            <v>-138269</v>
          </cell>
        </row>
        <row r="1299">
          <cell r="A1299" t="str">
            <v>FERO17275</v>
          </cell>
          <cell r="B1299">
            <v>2201050457</v>
          </cell>
          <cell r="C1299">
            <v>44315</v>
          </cell>
          <cell r="D1299">
            <v>-11200</v>
          </cell>
        </row>
        <row r="1300">
          <cell r="A1300" t="str">
            <v>FERO173338</v>
          </cell>
          <cell r="B1300">
            <v>2201273948</v>
          </cell>
          <cell r="C1300">
            <v>44774</v>
          </cell>
          <cell r="D1300">
            <v>-16500</v>
          </cell>
        </row>
        <row r="1301">
          <cell r="A1301" t="str">
            <v>FERO17336</v>
          </cell>
          <cell r="B1301">
            <v>2201050457</v>
          </cell>
          <cell r="C1301">
            <v>44315</v>
          </cell>
          <cell r="D1301">
            <v>-33600</v>
          </cell>
        </row>
        <row r="1302">
          <cell r="A1302" t="str">
            <v>FERO173469</v>
          </cell>
          <cell r="B1302">
            <v>2201273948</v>
          </cell>
          <cell r="C1302">
            <v>44774</v>
          </cell>
          <cell r="D1302">
            <v>-5500</v>
          </cell>
        </row>
        <row r="1303">
          <cell r="A1303" t="str">
            <v>FERO173838</v>
          </cell>
          <cell r="B1303">
            <v>4800057048</v>
          </cell>
          <cell r="C1303">
            <v>44804</v>
          </cell>
          <cell r="D1303">
            <v>-80832</v>
          </cell>
        </row>
        <row r="1304">
          <cell r="A1304" t="str">
            <v>FERO173999</v>
          </cell>
          <cell r="B1304">
            <v>2201273948</v>
          </cell>
          <cell r="C1304">
            <v>44774</v>
          </cell>
          <cell r="D1304">
            <v>-11000</v>
          </cell>
        </row>
        <row r="1305">
          <cell r="A1305" t="str">
            <v>FERO174036</v>
          </cell>
          <cell r="B1305">
            <v>2201273948</v>
          </cell>
          <cell r="C1305">
            <v>44774</v>
          </cell>
          <cell r="D1305">
            <v>-11000</v>
          </cell>
        </row>
        <row r="1306">
          <cell r="A1306" t="str">
            <v>FERO174067</v>
          </cell>
          <cell r="B1306">
            <v>2201273948</v>
          </cell>
          <cell r="C1306">
            <v>44774</v>
          </cell>
          <cell r="D1306">
            <v>-5500</v>
          </cell>
        </row>
        <row r="1307">
          <cell r="A1307" t="str">
            <v>FERO174151</v>
          </cell>
          <cell r="B1307">
            <v>4800057048</v>
          </cell>
          <cell r="C1307">
            <v>44804</v>
          </cell>
          <cell r="D1307">
            <v>-80832</v>
          </cell>
        </row>
        <row r="1308">
          <cell r="A1308" t="str">
            <v>FERO174253</v>
          </cell>
          <cell r="B1308">
            <v>2201273948</v>
          </cell>
          <cell r="C1308">
            <v>44774</v>
          </cell>
          <cell r="D1308">
            <v>-5500</v>
          </cell>
        </row>
        <row r="1309">
          <cell r="A1309" t="str">
            <v>FERO174316</v>
          </cell>
          <cell r="B1309">
            <v>4800055506</v>
          </cell>
          <cell r="C1309">
            <v>44728</v>
          </cell>
          <cell r="D1309">
            <v>-11000</v>
          </cell>
        </row>
        <row r="1310">
          <cell r="A1310" t="str">
            <v>FERO174443</v>
          </cell>
          <cell r="B1310">
            <v>4800057048</v>
          </cell>
          <cell r="C1310">
            <v>44804</v>
          </cell>
          <cell r="D1310">
            <v>-80832</v>
          </cell>
        </row>
        <row r="1311">
          <cell r="A1311" t="str">
            <v>FERO174524</v>
          </cell>
          <cell r="B1311">
            <v>4800057048</v>
          </cell>
          <cell r="C1311">
            <v>44804</v>
          </cell>
          <cell r="D1311">
            <v>-80832</v>
          </cell>
        </row>
        <row r="1312">
          <cell r="A1312" t="str">
            <v>FERO174556</v>
          </cell>
          <cell r="B1312">
            <v>4800057048</v>
          </cell>
          <cell r="C1312">
            <v>44804</v>
          </cell>
          <cell r="D1312">
            <v>-80832</v>
          </cell>
        </row>
        <row r="1313">
          <cell r="A1313" t="str">
            <v>FERO174564A</v>
          </cell>
          <cell r="B1313">
            <v>4800057745</v>
          </cell>
          <cell r="C1313">
            <v>44865</v>
          </cell>
          <cell r="D1313">
            <v>-80832</v>
          </cell>
        </row>
        <row r="1314">
          <cell r="A1314" t="str">
            <v>FERO174818</v>
          </cell>
          <cell r="B1314">
            <v>4800057048</v>
          </cell>
          <cell r="C1314">
            <v>44804</v>
          </cell>
          <cell r="D1314">
            <v>-80832</v>
          </cell>
        </row>
        <row r="1315">
          <cell r="A1315" t="str">
            <v>FERO174868</v>
          </cell>
          <cell r="B1315">
            <v>4800057745</v>
          </cell>
          <cell r="C1315">
            <v>44865</v>
          </cell>
          <cell r="D1315">
            <v>-80832</v>
          </cell>
        </row>
        <row r="1316">
          <cell r="A1316" t="str">
            <v>FERO174962</v>
          </cell>
          <cell r="B1316">
            <v>4800057048</v>
          </cell>
          <cell r="C1316">
            <v>44804</v>
          </cell>
          <cell r="D1316">
            <v>-80832</v>
          </cell>
        </row>
        <row r="1317">
          <cell r="A1317" t="str">
            <v>FERO175103</v>
          </cell>
          <cell r="B1317">
            <v>4800057048</v>
          </cell>
          <cell r="C1317">
            <v>44804</v>
          </cell>
          <cell r="D1317">
            <v>-80832</v>
          </cell>
        </row>
        <row r="1318">
          <cell r="A1318" t="str">
            <v>FERO175125</v>
          </cell>
          <cell r="B1318">
            <v>4800057987</v>
          </cell>
          <cell r="C1318">
            <v>44890</v>
          </cell>
          <cell r="D1318">
            <v>-80832</v>
          </cell>
        </row>
        <row r="1319">
          <cell r="A1319" t="str">
            <v>FERO175127</v>
          </cell>
          <cell r="B1319">
            <v>4800057048</v>
          </cell>
          <cell r="C1319">
            <v>44804</v>
          </cell>
          <cell r="D1319">
            <v>-80832</v>
          </cell>
        </row>
        <row r="1320">
          <cell r="A1320" t="str">
            <v>FERO175304</v>
          </cell>
          <cell r="B1320">
            <v>2201248152</v>
          </cell>
          <cell r="C1320">
            <v>44736</v>
          </cell>
          <cell r="D1320">
            <v>-223082</v>
          </cell>
        </row>
        <row r="1321">
          <cell r="A1321" t="str">
            <v>FERO175374</v>
          </cell>
          <cell r="B1321">
            <v>4800057048</v>
          </cell>
          <cell r="C1321">
            <v>44804</v>
          </cell>
          <cell r="D1321">
            <v>-80832</v>
          </cell>
        </row>
        <row r="1322">
          <cell r="A1322" t="str">
            <v>FERO175495</v>
          </cell>
          <cell r="B1322">
            <v>4800055506</v>
          </cell>
          <cell r="C1322">
            <v>44728</v>
          </cell>
          <cell r="D1322">
            <v>-16500</v>
          </cell>
        </row>
        <row r="1323">
          <cell r="A1323" t="str">
            <v>FERO175515</v>
          </cell>
          <cell r="B1323">
            <v>4800057048</v>
          </cell>
          <cell r="C1323">
            <v>44804</v>
          </cell>
          <cell r="D1323">
            <v>-80832</v>
          </cell>
        </row>
        <row r="1324">
          <cell r="A1324" t="str">
            <v>FERO175552</v>
          </cell>
          <cell r="B1324">
            <v>2201273948</v>
          </cell>
          <cell r="C1324">
            <v>44774</v>
          </cell>
          <cell r="D1324">
            <v>-5500</v>
          </cell>
        </row>
        <row r="1325">
          <cell r="A1325" t="str">
            <v>FERO175596</v>
          </cell>
          <cell r="B1325">
            <v>2201273948</v>
          </cell>
          <cell r="C1325">
            <v>44774</v>
          </cell>
          <cell r="D1325">
            <v>-5500</v>
          </cell>
        </row>
        <row r="1326">
          <cell r="A1326" t="str">
            <v>FERO175611</v>
          </cell>
          <cell r="B1326">
            <v>2201273948</v>
          </cell>
          <cell r="C1326">
            <v>44774</v>
          </cell>
          <cell r="D1326">
            <v>-11000</v>
          </cell>
        </row>
        <row r="1327">
          <cell r="A1327" t="str">
            <v>FERO175674</v>
          </cell>
          <cell r="B1327">
            <v>2201273948</v>
          </cell>
          <cell r="C1327">
            <v>44774</v>
          </cell>
          <cell r="D1327">
            <v>-11000</v>
          </cell>
        </row>
        <row r="1328">
          <cell r="A1328" t="str">
            <v>FERO175758</v>
          </cell>
          <cell r="B1328">
            <v>4800055506</v>
          </cell>
          <cell r="C1328">
            <v>44728</v>
          </cell>
          <cell r="D1328">
            <v>-11000</v>
          </cell>
        </row>
        <row r="1329">
          <cell r="A1329" t="str">
            <v>FERO175806</v>
          </cell>
          <cell r="B1329">
            <v>4800057048</v>
          </cell>
          <cell r="C1329">
            <v>44804</v>
          </cell>
          <cell r="D1329">
            <v>-80832</v>
          </cell>
        </row>
        <row r="1330">
          <cell r="A1330" t="str">
            <v>FERO175861</v>
          </cell>
          <cell r="B1330">
            <v>2201273948</v>
          </cell>
          <cell r="C1330">
            <v>44774</v>
          </cell>
          <cell r="D1330">
            <v>-11000</v>
          </cell>
        </row>
        <row r="1331">
          <cell r="A1331" t="str">
            <v>FERO175867</v>
          </cell>
          <cell r="B1331">
            <v>2201273948</v>
          </cell>
          <cell r="C1331">
            <v>44774</v>
          </cell>
          <cell r="D1331">
            <v>-5500</v>
          </cell>
        </row>
        <row r="1332">
          <cell r="A1332" t="str">
            <v>FERO175873</v>
          </cell>
          <cell r="B1332">
            <v>2201273948</v>
          </cell>
          <cell r="C1332">
            <v>44774</v>
          </cell>
          <cell r="D1332">
            <v>-5500</v>
          </cell>
        </row>
        <row r="1333">
          <cell r="A1333" t="str">
            <v>FERO175877</v>
          </cell>
          <cell r="B1333">
            <v>4800057048</v>
          </cell>
          <cell r="C1333">
            <v>44804</v>
          </cell>
          <cell r="D1333">
            <v>-80832</v>
          </cell>
        </row>
        <row r="1334">
          <cell r="A1334" t="str">
            <v>FERO175891</v>
          </cell>
          <cell r="B1334">
            <v>4800055506</v>
          </cell>
          <cell r="C1334">
            <v>44728</v>
          </cell>
          <cell r="D1334">
            <v>-11000</v>
          </cell>
        </row>
        <row r="1335">
          <cell r="A1335" t="str">
            <v>FERO175932</v>
          </cell>
          <cell r="B1335">
            <v>4800057048</v>
          </cell>
          <cell r="C1335">
            <v>44804</v>
          </cell>
          <cell r="D1335">
            <v>-80832</v>
          </cell>
        </row>
        <row r="1336">
          <cell r="A1336" t="str">
            <v>FERO175937</v>
          </cell>
          <cell r="B1336">
            <v>4800057048</v>
          </cell>
          <cell r="C1336">
            <v>44804</v>
          </cell>
          <cell r="D1336">
            <v>-80832</v>
          </cell>
        </row>
        <row r="1337">
          <cell r="A1337" t="str">
            <v>FERO175957</v>
          </cell>
          <cell r="B1337">
            <v>2201273948</v>
          </cell>
          <cell r="C1337">
            <v>44774</v>
          </cell>
          <cell r="D1337">
            <v>-22000</v>
          </cell>
        </row>
        <row r="1338">
          <cell r="A1338" t="str">
            <v>FERO1760</v>
          </cell>
          <cell r="B1338">
            <v>2201024479</v>
          </cell>
          <cell r="C1338">
            <v>44278</v>
          </cell>
          <cell r="D1338">
            <v>-10800</v>
          </cell>
        </row>
        <row r="1339">
          <cell r="A1339" t="str">
            <v>FERO176000A</v>
          </cell>
          <cell r="B1339">
            <v>4800057048</v>
          </cell>
          <cell r="C1339">
            <v>44804</v>
          </cell>
          <cell r="D1339">
            <v>-80832</v>
          </cell>
        </row>
        <row r="1340">
          <cell r="A1340" t="str">
            <v>FERO176010</v>
          </cell>
          <cell r="B1340">
            <v>2201273948</v>
          </cell>
          <cell r="C1340">
            <v>44774</v>
          </cell>
          <cell r="D1340">
            <v>-16500</v>
          </cell>
        </row>
        <row r="1341">
          <cell r="A1341" t="str">
            <v>FERO176042</v>
          </cell>
          <cell r="B1341">
            <v>2201273948</v>
          </cell>
          <cell r="C1341">
            <v>44774</v>
          </cell>
          <cell r="D1341">
            <v>-16500</v>
          </cell>
        </row>
        <row r="1342">
          <cell r="A1342" t="str">
            <v>FERO176048</v>
          </cell>
          <cell r="B1342">
            <v>2201273948</v>
          </cell>
          <cell r="C1342">
            <v>44774</v>
          </cell>
          <cell r="D1342">
            <v>-11000</v>
          </cell>
        </row>
        <row r="1343">
          <cell r="A1343" t="str">
            <v>FERO176052</v>
          </cell>
          <cell r="B1343">
            <v>2201273948</v>
          </cell>
          <cell r="C1343">
            <v>44774</v>
          </cell>
          <cell r="D1343">
            <v>-11000</v>
          </cell>
        </row>
        <row r="1344">
          <cell r="A1344" t="str">
            <v>FERO176253</v>
          </cell>
          <cell r="B1344">
            <v>4800057048</v>
          </cell>
          <cell r="C1344">
            <v>44804</v>
          </cell>
          <cell r="D1344">
            <v>-80832</v>
          </cell>
        </row>
        <row r="1345">
          <cell r="A1345" t="str">
            <v>FERO176338</v>
          </cell>
          <cell r="B1345">
            <v>4800055506</v>
          </cell>
          <cell r="C1345">
            <v>44728</v>
          </cell>
          <cell r="D1345">
            <v>-5500</v>
          </cell>
        </row>
        <row r="1346">
          <cell r="A1346" t="str">
            <v>FERO176365</v>
          </cell>
          <cell r="B1346">
            <v>4800057745</v>
          </cell>
          <cell r="C1346">
            <v>44865</v>
          </cell>
          <cell r="D1346">
            <v>-80832</v>
          </cell>
        </row>
        <row r="1347">
          <cell r="A1347" t="str">
            <v>FERO176400</v>
          </cell>
          <cell r="B1347">
            <v>4800057048</v>
          </cell>
          <cell r="C1347">
            <v>44804</v>
          </cell>
          <cell r="D1347">
            <v>-80832</v>
          </cell>
        </row>
        <row r="1348">
          <cell r="A1348" t="str">
            <v>FERO176462</v>
          </cell>
          <cell r="B1348">
            <v>4800057048</v>
          </cell>
          <cell r="C1348">
            <v>44804</v>
          </cell>
          <cell r="D1348">
            <v>-80832</v>
          </cell>
        </row>
        <row r="1349">
          <cell r="A1349" t="str">
            <v>FERO176483</v>
          </cell>
          <cell r="B1349">
            <v>2201273948</v>
          </cell>
          <cell r="C1349">
            <v>44774</v>
          </cell>
          <cell r="D1349">
            <v>-11000</v>
          </cell>
        </row>
        <row r="1350">
          <cell r="A1350" t="str">
            <v>FERO176494</v>
          </cell>
          <cell r="B1350">
            <v>4800055506</v>
          </cell>
          <cell r="C1350">
            <v>44728</v>
          </cell>
          <cell r="D1350">
            <v>-16500</v>
          </cell>
        </row>
        <row r="1351">
          <cell r="A1351" t="str">
            <v>FERO176505</v>
          </cell>
          <cell r="B1351">
            <v>4800057048</v>
          </cell>
          <cell r="C1351">
            <v>44804</v>
          </cell>
          <cell r="D1351">
            <v>-80832</v>
          </cell>
        </row>
        <row r="1352">
          <cell r="A1352" t="str">
            <v>FERO176514</v>
          </cell>
          <cell r="B1352">
            <v>2201273948</v>
          </cell>
          <cell r="C1352">
            <v>44774</v>
          </cell>
          <cell r="D1352">
            <v>-5500</v>
          </cell>
        </row>
        <row r="1353">
          <cell r="A1353" t="str">
            <v>FERO176531</v>
          </cell>
          <cell r="B1353">
            <v>2201273948</v>
          </cell>
          <cell r="C1353">
            <v>44774</v>
          </cell>
          <cell r="D1353">
            <v>-5500</v>
          </cell>
        </row>
        <row r="1354">
          <cell r="A1354" t="str">
            <v>FERO176554</v>
          </cell>
          <cell r="B1354">
            <v>2201273948</v>
          </cell>
          <cell r="C1354">
            <v>44774</v>
          </cell>
          <cell r="D1354">
            <v>-11000</v>
          </cell>
        </row>
        <row r="1355">
          <cell r="A1355" t="str">
            <v>FERO176631</v>
          </cell>
          <cell r="B1355">
            <v>4800057048</v>
          </cell>
          <cell r="C1355">
            <v>44804</v>
          </cell>
          <cell r="D1355">
            <v>-80832</v>
          </cell>
        </row>
        <row r="1356">
          <cell r="A1356" t="str">
            <v>FERO176646A</v>
          </cell>
          <cell r="B1356">
            <v>4800057048</v>
          </cell>
          <cell r="C1356">
            <v>44804</v>
          </cell>
          <cell r="D1356">
            <v>-80832</v>
          </cell>
        </row>
        <row r="1357">
          <cell r="A1357" t="str">
            <v>FERO176724</v>
          </cell>
          <cell r="B1357">
            <v>4800057048</v>
          </cell>
          <cell r="C1357">
            <v>44804</v>
          </cell>
          <cell r="D1357">
            <v>-80832</v>
          </cell>
        </row>
        <row r="1358">
          <cell r="A1358" t="str">
            <v>FERO176728</v>
          </cell>
          <cell r="B1358">
            <v>2201273948</v>
          </cell>
          <cell r="C1358">
            <v>44774</v>
          </cell>
          <cell r="D1358">
            <v>-11000</v>
          </cell>
        </row>
        <row r="1359">
          <cell r="A1359" t="str">
            <v>FERO176733</v>
          </cell>
          <cell r="B1359">
            <v>2201273948</v>
          </cell>
          <cell r="C1359">
            <v>44774</v>
          </cell>
          <cell r="D1359">
            <v>-16500</v>
          </cell>
        </row>
        <row r="1360">
          <cell r="A1360" t="str">
            <v>FERO176779</v>
          </cell>
          <cell r="B1360">
            <v>4800057048</v>
          </cell>
          <cell r="C1360">
            <v>44804</v>
          </cell>
          <cell r="D1360">
            <v>-80832</v>
          </cell>
        </row>
        <row r="1361">
          <cell r="A1361" t="str">
            <v>FERO177137</v>
          </cell>
          <cell r="B1361">
            <v>2201248152</v>
          </cell>
          <cell r="C1361">
            <v>44736</v>
          </cell>
          <cell r="D1361">
            <v>-73972</v>
          </cell>
        </row>
        <row r="1362">
          <cell r="A1362" t="str">
            <v>FERO177399</v>
          </cell>
          <cell r="B1362">
            <v>4800055506</v>
          </cell>
          <cell r="C1362">
            <v>44728</v>
          </cell>
          <cell r="D1362">
            <v>-16500</v>
          </cell>
        </row>
        <row r="1363">
          <cell r="A1363" t="str">
            <v>FERO177438</v>
          </cell>
          <cell r="B1363">
            <v>2201273948</v>
          </cell>
          <cell r="C1363">
            <v>44774</v>
          </cell>
          <cell r="D1363">
            <v>-27500</v>
          </cell>
        </row>
        <row r="1364">
          <cell r="A1364" t="str">
            <v>FERO177519</v>
          </cell>
          <cell r="B1364">
            <v>4800055506</v>
          </cell>
          <cell r="C1364">
            <v>44728</v>
          </cell>
          <cell r="D1364">
            <v>-11000</v>
          </cell>
        </row>
        <row r="1365">
          <cell r="A1365" t="str">
            <v>FERO177525</v>
          </cell>
          <cell r="B1365">
            <v>4800057048</v>
          </cell>
          <cell r="C1365">
            <v>44804</v>
          </cell>
          <cell r="D1365">
            <v>-80832</v>
          </cell>
        </row>
        <row r="1366">
          <cell r="A1366" t="str">
            <v>FERO177577</v>
          </cell>
          <cell r="B1366">
            <v>4800057048</v>
          </cell>
          <cell r="C1366">
            <v>44804</v>
          </cell>
          <cell r="D1366">
            <v>-80832</v>
          </cell>
        </row>
        <row r="1367">
          <cell r="A1367" t="str">
            <v>FERO177636</v>
          </cell>
          <cell r="B1367">
            <v>2201273948</v>
          </cell>
          <cell r="C1367">
            <v>44774</v>
          </cell>
          <cell r="D1367">
            <v>-11000</v>
          </cell>
        </row>
        <row r="1368">
          <cell r="A1368" t="str">
            <v>FERO177659</v>
          </cell>
          <cell r="B1368">
            <v>2201273948</v>
          </cell>
          <cell r="C1368">
            <v>44774</v>
          </cell>
          <cell r="D1368">
            <v>-11000</v>
          </cell>
        </row>
        <row r="1369">
          <cell r="A1369" t="str">
            <v>FERO177721</v>
          </cell>
          <cell r="B1369">
            <v>4800057048</v>
          </cell>
          <cell r="C1369">
            <v>44804</v>
          </cell>
          <cell r="D1369">
            <v>-80832</v>
          </cell>
        </row>
        <row r="1370">
          <cell r="A1370" t="str">
            <v>FERO177727</v>
          </cell>
          <cell r="B1370">
            <v>2201273948</v>
          </cell>
          <cell r="C1370">
            <v>44774</v>
          </cell>
          <cell r="D1370">
            <v>-11000</v>
          </cell>
        </row>
        <row r="1371">
          <cell r="A1371" t="str">
            <v>FERO177730</v>
          </cell>
          <cell r="B1371">
            <v>4800057048</v>
          </cell>
          <cell r="C1371">
            <v>44804</v>
          </cell>
          <cell r="D1371">
            <v>-80832</v>
          </cell>
        </row>
        <row r="1372">
          <cell r="A1372" t="str">
            <v>FERO177735</v>
          </cell>
          <cell r="B1372">
            <v>4800057048</v>
          </cell>
          <cell r="C1372">
            <v>44804</v>
          </cell>
          <cell r="D1372">
            <v>-80832</v>
          </cell>
        </row>
        <row r="1373">
          <cell r="A1373" t="str">
            <v>FERO177741</v>
          </cell>
          <cell r="B1373">
            <v>4800057048</v>
          </cell>
          <cell r="C1373">
            <v>44804</v>
          </cell>
          <cell r="D1373">
            <v>-80832</v>
          </cell>
        </row>
        <row r="1374">
          <cell r="A1374" t="str">
            <v>FERO177752</v>
          </cell>
          <cell r="B1374">
            <v>2201273948</v>
          </cell>
          <cell r="C1374">
            <v>44774</v>
          </cell>
          <cell r="D1374">
            <v>-5500</v>
          </cell>
        </row>
        <row r="1375">
          <cell r="A1375" t="str">
            <v>FERO177767</v>
          </cell>
          <cell r="B1375">
            <v>4800057048</v>
          </cell>
          <cell r="C1375">
            <v>44804</v>
          </cell>
          <cell r="D1375">
            <v>-80832</v>
          </cell>
        </row>
        <row r="1376">
          <cell r="A1376" t="str">
            <v>FERO177777A</v>
          </cell>
          <cell r="B1376">
            <v>4800057048</v>
          </cell>
          <cell r="C1376">
            <v>44804</v>
          </cell>
          <cell r="D1376">
            <v>-80832</v>
          </cell>
        </row>
        <row r="1377">
          <cell r="A1377" t="str">
            <v>FERO177831</v>
          </cell>
          <cell r="B1377">
            <v>2201273948</v>
          </cell>
          <cell r="C1377">
            <v>44774</v>
          </cell>
          <cell r="D1377">
            <v>-11000</v>
          </cell>
        </row>
        <row r="1378">
          <cell r="A1378" t="str">
            <v>FERO177847</v>
          </cell>
          <cell r="B1378">
            <v>4800057048</v>
          </cell>
          <cell r="C1378">
            <v>44804</v>
          </cell>
          <cell r="D1378">
            <v>-80832</v>
          </cell>
        </row>
        <row r="1379">
          <cell r="A1379" t="str">
            <v>FERO178159</v>
          </cell>
          <cell r="B1379">
            <v>2201273948</v>
          </cell>
          <cell r="C1379">
            <v>44774</v>
          </cell>
          <cell r="D1379">
            <v>-5500</v>
          </cell>
        </row>
        <row r="1380">
          <cell r="A1380" t="str">
            <v>FERO178259</v>
          </cell>
          <cell r="B1380">
            <v>4800057048</v>
          </cell>
          <cell r="C1380">
            <v>44804</v>
          </cell>
          <cell r="D1380">
            <v>-80832</v>
          </cell>
        </row>
        <row r="1381">
          <cell r="A1381" t="str">
            <v>FERO178286</v>
          </cell>
          <cell r="B1381">
            <v>4800055506</v>
          </cell>
          <cell r="C1381">
            <v>44728</v>
          </cell>
          <cell r="D1381">
            <v>-16500</v>
          </cell>
        </row>
        <row r="1382">
          <cell r="A1382" t="str">
            <v>FERO178336</v>
          </cell>
          <cell r="B1382">
            <v>2201273948</v>
          </cell>
          <cell r="C1382">
            <v>44774</v>
          </cell>
          <cell r="D1382">
            <v>-11000</v>
          </cell>
        </row>
        <row r="1383">
          <cell r="A1383" t="str">
            <v>FERO178359</v>
          </cell>
          <cell r="B1383">
            <v>4800055506</v>
          </cell>
          <cell r="C1383">
            <v>44728</v>
          </cell>
          <cell r="D1383">
            <v>-5500</v>
          </cell>
        </row>
        <row r="1384">
          <cell r="A1384" t="str">
            <v>FERO178396</v>
          </cell>
          <cell r="B1384">
            <v>2201273948</v>
          </cell>
          <cell r="C1384">
            <v>44774</v>
          </cell>
          <cell r="D1384">
            <v>-11000</v>
          </cell>
        </row>
        <row r="1385">
          <cell r="A1385" t="str">
            <v>FERO178417</v>
          </cell>
          <cell r="B1385">
            <v>4800057048</v>
          </cell>
          <cell r="C1385">
            <v>44804</v>
          </cell>
          <cell r="D1385">
            <v>-80832</v>
          </cell>
        </row>
        <row r="1386">
          <cell r="A1386" t="str">
            <v>FERO178439</v>
          </cell>
          <cell r="B1386">
            <v>4800057048</v>
          </cell>
          <cell r="C1386">
            <v>44804</v>
          </cell>
          <cell r="D1386">
            <v>-80832</v>
          </cell>
        </row>
        <row r="1387">
          <cell r="A1387" t="str">
            <v>FERO178458</v>
          </cell>
          <cell r="B1387">
            <v>4800057048</v>
          </cell>
          <cell r="C1387">
            <v>44804</v>
          </cell>
          <cell r="D1387">
            <v>-80832</v>
          </cell>
        </row>
        <row r="1388">
          <cell r="A1388" t="str">
            <v>FERO178485</v>
          </cell>
          <cell r="B1388">
            <v>4800057048</v>
          </cell>
          <cell r="C1388">
            <v>44804</v>
          </cell>
          <cell r="D1388">
            <v>-80832</v>
          </cell>
        </row>
        <row r="1389">
          <cell r="A1389" t="str">
            <v>FERO178497</v>
          </cell>
          <cell r="B1389">
            <v>2201273948</v>
          </cell>
          <cell r="C1389">
            <v>44774</v>
          </cell>
          <cell r="D1389">
            <v>-11000</v>
          </cell>
        </row>
        <row r="1390">
          <cell r="A1390" t="str">
            <v>FERO178498</v>
          </cell>
          <cell r="B1390">
            <v>2201273948</v>
          </cell>
          <cell r="C1390">
            <v>44774</v>
          </cell>
          <cell r="D1390">
            <v>-11000</v>
          </cell>
        </row>
        <row r="1391">
          <cell r="A1391" t="str">
            <v>FERO178507</v>
          </cell>
          <cell r="B1391">
            <v>2201273948</v>
          </cell>
          <cell r="C1391">
            <v>44774</v>
          </cell>
          <cell r="D1391">
            <v>-11000</v>
          </cell>
        </row>
        <row r="1392">
          <cell r="A1392" t="str">
            <v>FERO178594</v>
          </cell>
          <cell r="B1392">
            <v>2201273948</v>
          </cell>
          <cell r="C1392">
            <v>44774</v>
          </cell>
          <cell r="D1392">
            <v>-11000</v>
          </cell>
        </row>
        <row r="1393">
          <cell r="A1393" t="str">
            <v>FERO178611</v>
          </cell>
          <cell r="B1393">
            <v>4800057048</v>
          </cell>
          <cell r="C1393">
            <v>44804</v>
          </cell>
          <cell r="D1393">
            <v>-80832</v>
          </cell>
        </row>
        <row r="1394">
          <cell r="A1394" t="str">
            <v>FERO178643</v>
          </cell>
          <cell r="B1394">
            <v>2201273948</v>
          </cell>
          <cell r="C1394">
            <v>44774</v>
          </cell>
          <cell r="D1394">
            <v>-22000</v>
          </cell>
        </row>
        <row r="1395">
          <cell r="A1395" t="str">
            <v>FERO178708</v>
          </cell>
          <cell r="B1395">
            <v>4800057048</v>
          </cell>
          <cell r="C1395">
            <v>44804</v>
          </cell>
          <cell r="D1395">
            <v>-80832</v>
          </cell>
        </row>
        <row r="1396">
          <cell r="A1396" t="str">
            <v>FERO178710</v>
          </cell>
          <cell r="B1396">
            <v>4800057048</v>
          </cell>
          <cell r="C1396">
            <v>44804</v>
          </cell>
          <cell r="D1396">
            <v>-80832</v>
          </cell>
        </row>
        <row r="1397">
          <cell r="A1397" t="str">
            <v>FERO178715</v>
          </cell>
          <cell r="B1397">
            <v>4800057048</v>
          </cell>
          <cell r="C1397">
            <v>44804</v>
          </cell>
          <cell r="D1397">
            <v>-80832</v>
          </cell>
        </row>
        <row r="1398">
          <cell r="A1398" t="str">
            <v>FERO178716</v>
          </cell>
          <cell r="B1398">
            <v>2201273948</v>
          </cell>
          <cell r="C1398">
            <v>44774</v>
          </cell>
          <cell r="D1398">
            <v>-27500</v>
          </cell>
        </row>
        <row r="1399">
          <cell r="A1399" t="str">
            <v>FERO178732</v>
          </cell>
          <cell r="B1399">
            <v>4800057048</v>
          </cell>
          <cell r="C1399">
            <v>44804</v>
          </cell>
          <cell r="D1399">
            <v>-80832</v>
          </cell>
        </row>
        <row r="1400">
          <cell r="A1400" t="str">
            <v>FERO178770</v>
          </cell>
          <cell r="B1400">
            <v>2201248152</v>
          </cell>
          <cell r="C1400">
            <v>44736</v>
          </cell>
          <cell r="D1400">
            <v>-174215</v>
          </cell>
        </row>
        <row r="1401">
          <cell r="A1401" t="str">
            <v>FERO178780</v>
          </cell>
          <cell r="B1401">
            <v>2201273948</v>
          </cell>
          <cell r="C1401">
            <v>44774</v>
          </cell>
          <cell r="D1401">
            <v>-11000</v>
          </cell>
        </row>
        <row r="1402">
          <cell r="A1402" t="str">
            <v>FERO178807</v>
          </cell>
          <cell r="B1402">
            <v>4800055506</v>
          </cell>
          <cell r="C1402">
            <v>44728</v>
          </cell>
          <cell r="D1402">
            <v>-5500</v>
          </cell>
        </row>
        <row r="1403">
          <cell r="A1403" t="str">
            <v>FERO17895</v>
          </cell>
          <cell r="B1403">
            <v>2201050457</v>
          </cell>
          <cell r="C1403">
            <v>44315</v>
          </cell>
          <cell r="D1403">
            <v>-11200</v>
          </cell>
        </row>
        <row r="1404">
          <cell r="A1404" t="str">
            <v>FERO179002</v>
          </cell>
          <cell r="B1404">
            <v>4800057048</v>
          </cell>
          <cell r="C1404">
            <v>44804</v>
          </cell>
          <cell r="D1404">
            <v>-80832</v>
          </cell>
        </row>
        <row r="1405">
          <cell r="A1405" t="str">
            <v>FERO179061</v>
          </cell>
          <cell r="B1405">
            <v>2201273948</v>
          </cell>
          <cell r="C1405">
            <v>44774</v>
          </cell>
          <cell r="D1405">
            <v>-11000</v>
          </cell>
        </row>
        <row r="1406">
          <cell r="A1406" t="str">
            <v>FERO179074</v>
          </cell>
          <cell r="B1406">
            <v>2201273948</v>
          </cell>
          <cell r="C1406">
            <v>44774</v>
          </cell>
          <cell r="D1406">
            <v>-11000</v>
          </cell>
        </row>
        <row r="1407">
          <cell r="A1407" t="str">
            <v>FERO179143</v>
          </cell>
          <cell r="B1407">
            <v>2201273948</v>
          </cell>
          <cell r="C1407">
            <v>44774</v>
          </cell>
          <cell r="D1407">
            <v>-5500</v>
          </cell>
        </row>
        <row r="1408">
          <cell r="A1408" t="str">
            <v>FERO179191</v>
          </cell>
          <cell r="B1408">
            <v>4800055506</v>
          </cell>
          <cell r="C1408">
            <v>44728</v>
          </cell>
          <cell r="D1408">
            <v>-11000</v>
          </cell>
        </row>
        <row r="1409">
          <cell r="A1409" t="str">
            <v>FERO179210</v>
          </cell>
          <cell r="B1409">
            <v>2201273948</v>
          </cell>
          <cell r="C1409">
            <v>44774</v>
          </cell>
          <cell r="D1409">
            <v>-11000</v>
          </cell>
        </row>
        <row r="1410">
          <cell r="A1410" t="str">
            <v>FERO179238</v>
          </cell>
          <cell r="B1410">
            <v>2201273948</v>
          </cell>
          <cell r="C1410">
            <v>44774</v>
          </cell>
          <cell r="D1410">
            <v>-11000</v>
          </cell>
        </row>
        <row r="1411">
          <cell r="A1411" t="str">
            <v>FERO179262</v>
          </cell>
          <cell r="B1411">
            <v>4800057048</v>
          </cell>
          <cell r="C1411">
            <v>44804</v>
          </cell>
          <cell r="D1411">
            <v>-80832</v>
          </cell>
        </row>
        <row r="1412">
          <cell r="A1412" t="str">
            <v>FERO179276</v>
          </cell>
          <cell r="B1412">
            <v>2201273948</v>
          </cell>
          <cell r="C1412">
            <v>44774</v>
          </cell>
          <cell r="D1412">
            <v>-11000</v>
          </cell>
        </row>
        <row r="1413">
          <cell r="A1413" t="str">
            <v>FERO179308</v>
          </cell>
          <cell r="B1413">
            <v>4800057048</v>
          </cell>
          <cell r="C1413">
            <v>44804</v>
          </cell>
          <cell r="D1413">
            <v>-80832</v>
          </cell>
        </row>
        <row r="1414">
          <cell r="A1414" t="str">
            <v>FERO179325</v>
          </cell>
          <cell r="B1414">
            <v>2201273948</v>
          </cell>
          <cell r="C1414">
            <v>44774</v>
          </cell>
          <cell r="D1414">
            <v>-5500</v>
          </cell>
        </row>
        <row r="1415">
          <cell r="A1415" t="str">
            <v>FERO179444</v>
          </cell>
          <cell r="B1415">
            <v>2201273948</v>
          </cell>
          <cell r="C1415">
            <v>44774</v>
          </cell>
          <cell r="D1415">
            <v>-5500</v>
          </cell>
        </row>
        <row r="1416">
          <cell r="A1416" t="str">
            <v>FERO179481</v>
          </cell>
          <cell r="B1416">
            <v>2201273948</v>
          </cell>
          <cell r="C1416">
            <v>44774</v>
          </cell>
          <cell r="D1416">
            <v>-11000</v>
          </cell>
        </row>
        <row r="1417">
          <cell r="A1417" t="str">
            <v>FERO179518</v>
          </cell>
          <cell r="B1417">
            <v>4800057048</v>
          </cell>
          <cell r="C1417">
            <v>44804</v>
          </cell>
          <cell r="D1417">
            <v>-80832</v>
          </cell>
        </row>
        <row r="1418">
          <cell r="A1418" t="str">
            <v>FERO179547</v>
          </cell>
          <cell r="B1418">
            <v>4800057048</v>
          </cell>
          <cell r="C1418">
            <v>44804</v>
          </cell>
          <cell r="D1418">
            <v>-80832</v>
          </cell>
        </row>
        <row r="1419">
          <cell r="A1419" t="str">
            <v>FERO17957</v>
          </cell>
          <cell r="B1419">
            <v>2201050457</v>
          </cell>
          <cell r="C1419">
            <v>44315</v>
          </cell>
          <cell r="D1419">
            <v>-39000</v>
          </cell>
        </row>
        <row r="1420">
          <cell r="A1420" t="str">
            <v>FERO179600</v>
          </cell>
          <cell r="B1420">
            <v>4800057048</v>
          </cell>
          <cell r="C1420">
            <v>44804</v>
          </cell>
          <cell r="D1420">
            <v>-80832</v>
          </cell>
        </row>
        <row r="1421">
          <cell r="A1421" t="str">
            <v>FERO179637</v>
          </cell>
          <cell r="B1421">
            <v>4800057048</v>
          </cell>
          <cell r="C1421">
            <v>44804</v>
          </cell>
          <cell r="D1421">
            <v>-80832</v>
          </cell>
        </row>
        <row r="1422">
          <cell r="A1422" t="str">
            <v>FERO179661</v>
          </cell>
          <cell r="B1422">
            <v>2201273948</v>
          </cell>
          <cell r="C1422">
            <v>44774</v>
          </cell>
          <cell r="D1422">
            <v>-5500</v>
          </cell>
        </row>
        <row r="1423">
          <cell r="A1423" t="str">
            <v>FERO179795</v>
          </cell>
          <cell r="B1423">
            <v>4800055506</v>
          </cell>
          <cell r="C1423">
            <v>44728</v>
          </cell>
          <cell r="D1423">
            <v>-5500</v>
          </cell>
        </row>
        <row r="1424">
          <cell r="A1424" t="str">
            <v>FERO179827</v>
          </cell>
          <cell r="B1424">
            <v>2201273948</v>
          </cell>
          <cell r="C1424">
            <v>44774</v>
          </cell>
          <cell r="D1424">
            <v>-16500</v>
          </cell>
        </row>
        <row r="1425">
          <cell r="A1425" t="str">
            <v>FERO179877</v>
          </cell>
          <cell r="B1425">
            <v>4800057048</v>
          </cell>
          <cell r="C1425">
            <v>44804</v>
          </cell>
          <cell r="D1425">
            <v>-80832</v>
          </cell>
        </row>
        <row r="1426">
          <cell r="A1426" t="str">
            <v>FERO179916</v>
          </cell>
          <cell r="B1426">
            <v>2201273948</v>
          </cell>
          <cell r="C1426">
            <v>44774</v>
          </cell>
          <cell r="D1426">
            <v>-11000</v>
          </cell>
        </row>
        <row r="1427">
          <cell r="A1427" t="str">
            <v>FERO179937</v>
          </cell>
          <cell r="B1427">
            <v>4800057048</v>
          </cell>
          <cell r="C1427">
            <v>44804</v>
          </cell>
          <cell r="D1427">
            <v>-80832</v>
          </cell>
        </row>
        <row r="1428">
          <cell r="A1428" t="str">
            <v>FERO179945</v>
          </cell>
          <cell r="B1428">
            <v>4800057048</v>
          </cell>
          <cell r="C1428">
            <v>44804</v>
          </cell>
          <cell r="D1428">
            <v>-80832</v>
          </cell>
        </row>
        <row r="1429">
          <cell r="A1429" t="str">
            <v>FERO179951</v>
          </cell>
          <cell r="B1429">
            <v>4800057048</v>
          </cell>
          <cell r="C1429">
            <v>44804</v>
          </cell>
          <cell r="D1429">
            <v>-80832</v>
          </cell>
        </row>
        <row r="1430">
          <cell r="A1430" t="str">
            <v>FERO180077</v>
          </cell>
          <cell r="B1430">
            <v>4800057048</v>
          </cell>
          <cell r="C1430">
            <v>44804</v>
          </cell>
          <cell r="D1430">
            <v>-80832</v>
          </cell>
        </row>
        <row r="1431">
          <cell r="A1431" t="str">
            <v>FERO180112</v>
          </cell>
          <cell r="B1431">
            <v>4800057745</v>
          </cell>
          <cell r="C1431">
            <v>44865</v>
          </cell>
          <cell r="D1431">
            <v>-80832</v>
          </cell>
        </row>
        <row r="1432">
          <cell r="A1432" t="str">
            <v>FERO180168</v>
          </cell>
          <cell r="B1432">
            <v>4800057048</v>
          </cell>
          <cell r="C1432">
            <v>44804</v>
          </cell>
          <cell r="D1432">
            <v>-80832</v>
          </cell>
        </row>
        <row r="1433">
          <cell r="A1433" t="str">
            <v>FERO180295</v>
          </cell>
          <cell r="B1433">
            <v>2201273948</v>
          </cell>
          <cell r="C1433">
            <v>44774</v>
          </cell>
          <cell r="D1433">
            <v>-5500</v>
          </cell>
        </row>
        <row r="1434">
          <cell r="A1434" t="str">
            <v>FERO180299</v>
          </cell>
          <cell r="B1434">
            <v>2201273948</v>
          </cell>
          <cell r="C1434">
            <v>44774</v>
          </cell>
          <cell r="D1434">
            <v>-5500</v>
          </cell>
        </row>
        <row r="1435">
          <cell r="A1435" t="str">
            <v>FERO180328</v>
          </cell>
          <cell r="B1435">
            <v>2201273948</v>
          </cell>
          <cell r="C1435">
            <v>44774</v>
          </cell>
          <cell r="D1435">
            <v>-5500</v>
          </cell>
        </row>
        <row r="1436">
          <cell r="A1436" t="str">
            <v>FERO180362</v>
          </cell>
          <cell r="B1436">
            <v>4800055506</v>
          </cell>
          <cell r="C1436">
            <v>44728</v>
          </cell>
          <cell r="D1436">
            <v>-5500</v>
          </cell>
        </row>
        <row r="1437">
          <cell r="A1437" t="str">
            <v>FERO180382</v>
          </cell>
          <cell r="B1437">
            <v>4800057048</v>
          </cell>
          <cell r="C1437">
            <v>44804</v>
          </cell>
          <cell r="D1437">
            <v>-80832</v>
          </cell>
        </row>
        <row r="1438">
          <cell r="A1438" t="str">
            <v>FERO180394</v>
          </cell>
          <cell r="B1438">
            <v>4800057048</v>
          </cell>
          <cell r="C1438">
            <v>44804</v>
          </cell>
          <cell r="D1438">
            <v>-80832</v>
          </cell>
        </row>
        <row r="1439">
          <cell r="A1439" t="str">
            <v>FERO180411</v>
          </cell>
          <cell r="B1439">
            <v>4800057048</v>
          </cell>
          <cell r="C1439">
            <v>44804</v>
          </cell>
          <cell r="D1439">
            <v>-80832</v>
          </cell>
        </row>
        <row r="1440">
          <cell r="A1440" t="str">
            <v>FERO180422</v>
          </cell>
          <cell r="B1440">
            <v>4800057048</v>
          </cell>
          <cell r="C1440">
            <v>44804</v>
          </cell>
          <cell r="D1440">
            <v>-80832</v>
          </cell>
        </row>
        <row r="1441">
          <cell r="A1441" t="str">
            <v>FERO180557</v>
          </cell>
          <cell r="B1441">
            <v>2201273948</v>
          </cell>
          <cell r="C1441">
            <v>44774</v>
          </cell>
          <cell r="D1441">
            <v>-11000</v>
          </cell>
        </row>
        <row r="1442">
          <cell r="A1442" t="str">
            <v>FERO180559</v>
          </cell>
          <cell r="B1442">
            <v>2201273948</v>
          </cell>
          <cell r="C1442">
            <v>44774</v>
          </cell>
          <cell r="D1442">
            <v>-5500</v>
          </cell>
        </row>
        <row r="1443">
          <cell r="A1443" t="str">
            <v>FERO180596</v>
          </cell>
          <cell r="B1443">
            <v>4800055506</v>
          </cell>
          <cell r="C1443">
            <v>44728</v>
          </cell>
          <cell r="D1443">
            <v>-5500</v>
          </cell>
        </row>
        <row r="1444">
          <cell r="A1444" t="str">
            <v>FERO180626</v>
          </cell>
          <cell r="B1444">
            <v>2201273948</v>
          </cell>
          <cell r="C1444">
            <v>44774</v>
          </cell>
          <cell r="D1444">
            <v>-5500</v>
          </cell>
        </row>
        <row r="1445">
          <cell r="A1445" t="str">
            <v>FERO180629</v>
          </cell>
          <cell r="B1445">
            <v>2201273948</v>
          </cell>
          <cell r="C1445">
            <v>44774</v>
          </cell>
          <cell r="D1445">
            <v>-11000</v>
          </cell>
        </row>
        <row r="1446">
          <cell r="A1446" t="str">
            <v>FERO180637</v>
          </cell>
          <cell r="B1446">
            <v>2201273948</v>
          </cell>
          <cell r="C1446">
            <v>44774</v>
          </cell>
          <cell r="D1446">
            <v>-5500</v>
          </cell>
        </row>
        <row r="1447">
          <cell r="A1447" t="str">
            <v>FERO180645</v>
          </cell>
          <cell r="B1447">
            <v>2201273948</v>
          </cell>
          <cell r="C1447">
            <v>44774</v>
          </cell>
          <cell r="D1447">
            <v>-5500</v>
          </cell>
        </row>
        <row r="1448">
          <cell r="A1448" t="str">
            <v>FERO180674</v>
          </cell>
          <cell r="B1448">
            <v>2201248152</v>
          </cell>
          <cell r="C1448">
            <v>44736</v>
          </cell>
          <cell r="D1448">
            <v>-95206</v>
          </cell>
        </row>
        <row r="1449">
          <cell r="A1449" t="str">
            <v>FERO181077</v>
          </cell>
          <cell r="B1449">
            <v>4800057048</v>
          </cell>
          <cell r="C1449">
            <v>44804</v>
          </cell>
          <cell r="D1449">
            <v>-80832</v>
          </cell>
        </row>
        <row r="1450">
          <cell r="A1450" t="str">
            <v>FERO1811</v>
          </cell>
          <cell r="B1450">
            <v>2201050457</v>
          </cell>
          <cell r="C1450">
            <v>44315</v>
          </cell>
          <cell r="D1450">
            <v>-10800</v>
          </cell>
        </row>
        <row r="1451">
          <cell r="A1451" t="str">
            <v>FERO181209</v>
          </cell>
          <cell r="B1451">
            <v>4800057048</v>
          </cell>
          <cell r="C1451">
            <v>44804</v>
          </cell>
          <cell r="D1451">
            <v>-80832</v>
          </cell>
        </row>
        <row r="1452">
          <cell r="A1452" t="str">
            <v>FERO181344</v>
          </cell>
          <cell r="B1452">
            <v>4800057048</v>
          </cell>
          <cell r="C1452">
            <v>44804</v>
          </cell>
          <cell r="D1452">
            <v>-80832</v>
          </cell>
        </row>
        <row r="1453">
          <cell r="A1453" t="str">
            <v>FERO181412</v>
          </cell>
          <cell r="B1453">
            <v>4800057745</v>
          </cell>
          <cell r="C1453">
            <v>44865</v>
          </cell>
          <cell r="D1453">
            <v>-80832</v>
          </cell>
        </row>
        <row r="1454">
          <cell r="A1454" t="str">
            <v>FERO181428</v>
          </cell>
          <cell r="B1454">
            <v>2201273948</v>
          </cell>
          <cell r="C1454">
            <v>44774</v>
          </cell>
          <cell r="D1454">
            <v>-5500</v>
          </cell>
        </row>
        <row r="1455">
          <cell r="A1455" t="str">
            <v>FERO181441</v>
          </cell>
          <cell r="B1455">
            <v>2201273948</v>
          </cell>
          <cell r="C1455">
            <v>44774</v>
          </cell>
          <cell r="D1455">
            <v>-5500</v>
          </cell>
        </row>
        <row r="1456">
          <cell r="A1456" t="str">
            <v>FERO181502</v>
          </cell>
          <cell r="B1456">
            <v>4800057048</v>
          </cell>
          <cell r="C1456">
            <v>44804</v>
          </cell>
          <cell r="D1456">
            <v>-80832</v>
          </cell>
        </row>
        <row r="1457">
          <cell r="A1457" t="str">
            <v>FERO181518</v>
          </cell>
          <cell r="B1457">
            <v>2201273948</v>
          </cell>
          <cell r="C1457">
            <v>44774</v>
          </cell>
          <cell r="D1457">
            <v>-16500</v>
          </cell>
        </row>
        <row r="1458">
          <cell r="A1458" t="str">
            <v>FERO181522</v>
          </cell>
          <cell r="B1458">
            <v>2201273948</v>
          </cell>
          <cell r="C1458">
            <v>44774</v>
          </cell>
          <cell r="D1458">
            <v>-11000</v>
          </cell>
        </row>
        <row r="1459">
          <cell r="A1459" t="str">
            <v>FERO181526</v>
          </cell>
          <cell r="B1459">
            <v>2201214393</v>
          </cell>
          <cell r="C1459">
            <v>44671</v>
          </cell>
          <cell r="D1459">
            <v>-100626</v>
          </cell>
        </row>
        <row r="1460">
          <cell r="A1460" t="str">
            <v>FERO181765</v>
          </cell>
          <cell r="B1460">
            <v>2201273948</v>
          </cell>
          <cell r="C1460">
            <v>44774</v>
          </cell>
          <cell r="D1460">
            <v>-5500</v>
          </cell>
        </row>
        <row r="1461">
          <cell r="A1461" t="str">
            <v>FERO181852</v>
          </cell>
          <cell r="B1461">
            <v>2201273948</v>
          </cell>
          <cell r="C1461">
            <v>44774</v>
          </cell>
          <cell r="D1461">
            <v>-11000</v>
          </cell>
        </row>
        <row r="1462">
          <cell r="A1462" t="str">
            <v>FERO181861</v>
          </cell>
          <cell r="B1462">
            <v>2201273948</v>
          </cell>
          <cell r="C1462">
            <v>44774</v>
          </cell>
          <cell r="D1462">
            <v>-5500</v>
          </cell>
        </row>
        <row r="1463">
          <cell r="A1463" t="str">
            <v>FERO181871</v>
          </cell>
          <cell r="B1463">
            <v>2201273948</v>
          </cell>
          <cell r="C1463">
            <v>44774</v>
          </cell>
          <cell r="D1463">
            <v>-5500</v>
          </cell>
        </row>
        <row r="1464">
          <cell r="A1464" t="str">
            <v>FERO182027</v>
          </cell>
          <cell r="B1464">
            <v>4800055506</v>
          </cell>
          <cell r="C1464">
            <v>44728</v>
          </cell>
          <cell r="D1464">
            <v>-5500</v>
          </cell>
        </row>
        <row r="1465">
          <cell r="A1465" t="str">
            <v>FERO182054</v>
          </cell>
          <cell r="B1465">
            <v>2201273948</v>
          </cell>
          <cell r="C1465">
            <v>44774</v>
          </cell>
          <cell r="D1465">
            <v>-11000</v>
          </cell>
        </row>
        <row r="1466">
          <cell r="A1466" t="str">
            <v>FERO182136</v>
          </cell>
          <cell r="B1466">
            <v>2201273948</v>
          </cell>
          <cell r="C1466">
            <v>44774</v>
          </cell>
          <cell r="D1466">
            <v>-5500</v>
          </cell>
        </row>
        <row r="1467">
          <cell r="A1467" t="str">
            <v>FERO182287</v>
          </cell>
          <cell r="B1467">
            <v>4800057048</v>
          </cell>
          <cell r="C1467">
            <v>44804</v>
          </cell>
          <cell r="D1467">
            <v>-80832</v>
          </cell>
        </row>
        <row r="1468">
          <cell r="A1468" t="str">
            <v>FERO182294</v>
          </cell>
          <cell r="B1468">
            <v>2201273948</v>
          </cell>
          <cell r="C1468">
            <v>44774</v>
          </cell>
          <cell r="D1468">
            <v>-5500</v>
          </cell>
        </row>
        <row r="1469">
          <cell r="A1469" t="str">
            <v>FERO182296</v>
          </cell>
          <cell r="B1469">
            <v>4800057048</v>
          </cell>
          <cell r="C1469">
            <v>44804</v>
          </cell>
          <cell r="D1469">
            <v>-80832</v>
          </cell>
        </row>
        <row r="1470">
          <cell r="A1470" t="str">
            <v>FERO182422</v>
          </cell>
          <cell r="B1470">
            <v>2201273948</v>
          </cell>
          <cell r="C1470">
            <v>44774</v>
          </cell>
          <cell r="D1470">
            <v>-5500</v>
          </cell>
        </row>
        <row r="1471">
          <cell r="A1471" t="str">
            <v>FERO182465</v>
          </cell>
          <cell r="B1471">
            <v>4800055506</v>
          </cell>
          <cell r="C1471">
            <v>44728</v>
          </cell>
          <cell r="D1471">
            <v>-5500</v>
          </cell>
        </row>
        <row r="1472">
          <cell r="A1472" t="str">
            <v>FERO182554</v>
          </cell>
          <cell r="B1472">
            <v>4800057048</v>
          </cell>
          <cell r="C1472">
            <v>44804</v>
          </cell>
          <cell r="D1472">
            <v>-80832</v>
          </cell>
        </row>
        <row r="1473">
          <cell r="A1473" t="str">
            <v>FERO182636</v>
          </cell>
          <cell r="B1473">
            <v>4800055506</v>
          </cell>
          <cell r="C1473">
            <v>44728</v>
          </cell>
          <cell r="D1473">
            <v>-11000</v>
          </cell>
        </row>
        <row r="1474">
          <cell r="A1474" t="str">
            <v>FERO182650</v>
          </cell>
          <cell r="B1474">
            <v>2201273948</v>
          </cell>
          <cell r="C1474">
            <v>44774</v>
          </cell>
          <cell r="D1474">
            <v>-5500</v>
          </cell>
        </row>
        <row r="1475">
          <cell r="A1475" t="str">
            <v>FERO182664</v>
          </cell>
          <cell r="B1475">
            <v>2201273948</v>
          </cell>
          <cell r="C1475">
            <v>44774</v>
          </cell>
          <cell r="D1475">
            <v>-11000</v>
          </cell>
        </row>
        <row r="1476">
          <cell r="A1476" t="str">
            <v>FERO182707</v>
          </cell>
          <cell r="B1476">
            <v>4800057048</v>
          </cell>
          <cell r="C1476">
            <v>44804</v>
          </cell>
          <cell r="D1476">
            <v>-80832</v>
          </cell>
        </row>
        <row r="1477">
          <cell r="A1477" t="str">
            <v>FERO182715</v>
          </cell>
          <cell r="B1477">
            <v>2201273948</v>
          </cell>
          <cell r="C1477">
            <v>44774</v>
          </cell>
          <cell r="D1477">
            <v>-5500</v>
          </cell>
        </row>
        <row r="1478">
          <cell r="A1478" t="str">
            <v>FERO182890</v>
          </cell>
          <cell r="B1478">
            <v>2201273948</v>
          </cell>
          <cell r="C1478">
            <v>44774</v>
          </cell>
          <cell r="D1478">
            <v>-5500</v>
          </cell>
        </row>
        <row r="1479">
          <cell r="A1479" t="str">
            <v>FERO182916</v>
          </cell>
          <cell r="B1479">
            <v>2201273948</v>
          </cell>
          <cell r="C1479">
            <v>44774</v>
          </cell>
          <cell r="D1479">
            <v>-5500</v>
          </cell>
        </row>
        <row r="1480">
          <cell r="A1480" t="str">
            <v>FERO182935</v>
          </cell>
          <cell r="B1480">
            <v>4800057048</v>
          </cell>
          <cell r="C1480">
            <v>44804</v>
          </cell>
          <cell r="D1480">
            <v>-80832</v>
          </cell>
        </row>
        <row r="1481">
          <cell r="A1481" t="str">
            <v>FERO182958</v>
          </cell>
          <cell r="B1481">
            <v>4800055506</v>
          </cell>
          <cell r="C1481">
            <v>44728</v>
          </cell>
          <cell r="D1481">
            <v>-16500</v>
          </cell>
        </row>
        <row r="1482">
          <cell r="A1482" t="str">
            <v>FERO182967</v>
          </cell>
          <cell r="B1482">
            <v>2201273948</v>
          </cell>
          <cell r="C1482">
            <v>44774</v>
          </cell>
          <cell r="D1482">
            <v>-11000</v>
          </cell>
        </row>
        <row r="1483">
          <cell r="A1483" t="str">
            <v>FERO182971</v>
          </cell>
          <cell r="B1483">
            <v>4800055506</v>
          </cell>
          <cell r="C1483">
            <v>44728</v>
          </cell>
          <cell r="D1483">
            <v>-11000</v>
          </cell>
        </row>
        <row r="1484">
          <cell r="A1484" t="str">
            <v>FERO183016</v>
          </cell>
          <cell r="B1484">
            <v>4800057048</v>
          </cell>
          <cell r="C1484">
            <v>44804</v>
          </cell>
          <cell r="D1484">
            <v>-80832</v>
          </cell>
        </row>
        <row r="1485">
          <cell r="A1485" t="str">
            <v>FERO183020</v>
          </cell>
          <cell r="B1485">
            <v>2201273948</v>
          </cell>
          <cell r="C1485">
            <v>44774</v>
          </cell>
          <cell r="D1485">
            <v>-5500</v>
          </cell>
        </row>
        <row r="1486">
          <cell r="A1486" t="str">
            <v>FERO183083</v>
          </cell>
          <cell r="B1486">
            <v>2201273948</v>
          </cell>
          <cell r="C1486">
            <v>44774</v>
          </cell>
          <cell r="D1486">
            <v>-5500</v>
          </cell>
        </row>
        <row r="1487">
          <cell r="A1487" t="str">
            <v>FERO183343</v>
          </cell>
          <cell r="B1487">
            <v>4800055506</v>
          </cell>
          <cell r="C1487">
            <v>44728</v>
          </cell>
          <cell r="D1487">
            <v>-5500</v>
          </cell>
        </row>
        <row r="1488">
          <cell r="A1488" t="str">
            <v>FERO183517</v>
          </cell>
          <cell r="B1488">
            <v>4800055506</v>
          </cell>
          <cell r="C1488">
            <v>44728</v>
          </cell>
          <cell r="D1488">
            <v>-11000</v>
          </cell>
        </row>
        <row r="1489">
          <cell r="A1489" t="str">
            <v>FERO183528</v>
          </cell>
          <cell r="B1489">
            <v>4800057048</v>
          </cell>
          <cell r="C1489">
            <v>44804</v>
          </cell>
          <cell r="D1489">
            <v>-80832</v>
          </cell>
        </row>
        <row r="1490">
          <cell r="A1490" t="str">
            <v>FERO183608</v>
          </cell>
          <cell r="B1490">
            <v>4800055506</v>
          </cell>
          <cell r="C1490">
            <v>44728</v>
          </cell>
          <cell r="D1490">
            <v>-5500</v>
          </cell>
        </row>
        <row r="1491">
          <cell r="A1491" t="str">
            <v>FERO183612</v>
          </cell>
          <cell r="B1491">
            <v>4800055506</v>
          </cell>
          <cell r="C1491">
            <v>44728</v>
          </cell>
          <cell r="D1491">
            <v>-5500</v>
          </cell>
        </row>
        <row r="1492">
          <cell r="A1492" t="str">
            <v>FERO183658</v>
          </cell>
          <cell r="B1492">
            <v>4800057048</v>
          </cell>
          <cell r="C1492">
            <v>44804</v>
          </cell>
          <cell r="D1492">
            <v>-80832</v>
          </cell>
        </row>
        <row r="1493">
          <cell r="A1493" t="str">
            <v>FERO183662</v>
          </cell>
          <cell r="B1493">
            <v>2201273948</v>
          </cell>
          <cell r="C1493">
            <v>44774</v>
          </cell>
          <cell r="D1493">
            <v>-22000</v>
          </cell>
        </row>
        <row r="1494">
          <cell r="A1494" t="str">
            <v>FERO183776</v>
          </cell>
          <cell r="B1494">
            <v>4800057048</v>
          </cell>
          <cell r="C1494">
            <v>44804</v>
          </cell>
          <cell r="D1494">
            <v>-80832</v>
          </cell>
        </row>
        <row r="1495">
          <cell r="A1495" t="str">
            <v>FERO183817</v>
          </cell>
          <cell r="B1495">
            <v>2201273948</v>
          </cell>
          <cell r="C1495">
            <v>44774</v>
          </cell>
          <cell r="D1495">
            <v>-5500</v>
          </cell>
        </row>
        <row r="1496">
          <cell r="A1496" t="str">
            <v>FERO183893</v>
          </cell>
          <cell r="B1496">
            <v>4800057048</v>
          </cell>
          <cell r="C1496">
            <v>44804</v>
          </cell>
          <cell r="D1496">
            <v>-80832</v>
          </cell>
        </row>
        <row r="1497">
          <cell r="A1497" t="str">
            <v>FERO184149</v>
          </cell>
          <cell r="B1497">
            <v>2201273948</v>
          </cell>
          <cell r="C1497">
            <v>44774</v>
          </cell>
          <cell r="D1497">
            <v>-16500</v>
          </cell>
        </row>
        <row r="1498">
          <cell r="A1498" t="str">
            <v>FERO184242</v>
          </cell>
          <cell r="B1498">
            <v>4800057745</v>
          </cell>
          <cell r="C1498">
            <v>44865</v>
          </cell>
          <cell r="D1498">
            <v>-80832</v>
          </cell>
        </row>
        <row r="1499">
          <cell r="A1499" t="str">
            <v>FERO184255</v>
          </cell>
          <cell r="B1499">
            <v>4800057048</v>
          </cell>
          <cell r="C1499">
            <v>44804</v>
          </cell>
          <cell r="D1499">
            <v>-80832</v>
          </cell>
        </row>
        <row r="1500">
          <cell r="A1500" t="str">
            <v>FERO184269</v>
          </cell>
          <cell r="B1500">
            <v>4800055506</v>
          </cell>
          <cell r="C1500">
            <v>44728</v>
          </cell>
          <cell r="D1500">
            <v>-5500</v>
          </cell>
        </row>
        <row r="1501">
          <cell r="A1501" t="str">
            <v>FERO184276</v>
          </cell>
          <cell r="B1501">
            <v>2201273948</v>
          </cell>
          <cell r="C1501">
            <v>44774</v>
          </cell>
          <cell r="D1501">
            <v>-5500</v>
          </cell>
        </row>
        <row r="1502">
          <cell r="A1502" t="str">
            <v>FERO184328</v>
          </cell>
          <cell r="B1502">
            <v>2201273948</v>
          </cell>
          <cell r="C1502">
            <v>44774</v>
          </cell>
          <cell r="D1502">
            <v>-16500</v>
          </cell>
        </row>
        <row r="1503">
          <cell r="A1503" t="str">
            <v>FERO184365</v>
          </cell>
          <cell r="B1503">
            <v>2201273948</v>
          </cell>
          <cell r="C1503">
            <v>44774</v>
          </cell>
          <cell r="D1503">
            <v>-5500</v>
          </cell>
        </row>
        <row r="1504">
          <cell r="A1504" t="str">
            <v>FERO184382</v>
          </cell>
          <cell r="B1504">
            <v>4800055506</v>
          </cell>
          <cell r="C1504">
            <v>44728</v>
          </cell>
          <cell r="D1504">
            <v>-11000</v>
          </cell>
        </row>
        <row r="1505">
          <cell r="A1505" t="str">
            <v>FERO184413</v>
          </cell>
          <cell r="B1505">
            <v>4800057048</v>
          </cell>
          <cell r="C1505">
            <v>44804</v>
          </cell>
          <cell r="D1505">
            <v>-80832</v>
          </cell>
        </row>
        <row r="1506">
          <cell r="A1506" t="str">
            <v>FERO184427</v>
          </cell>
          <cell r="B1506">
            <v>2201273948</v>
          </cell>
          <cell r="C1506">
            <v>44774</v>
          </cell>
          <cell r="D1506">
            <v>-5500</v>
          </cell>
        </row>
        <row r="1507">
          <cell r="A1507" t="str">
            <v>FERO184430</v>
          </cell>
          <cell r="B1507">
            <v>4800055506</v>
          </cell>
          <cell r="C1507">
            <v>44728</v>
          </cell>
          <cell r="D1507">
            <v>-5500</v>
          </cell>
        </row>
        <row r="1508">
          <cell r="A1508" t="str">
            <v>FERO184446</v>
          </cell>
          <cell r="B1508">
            <v>4800057048</v>
          </cell>
          <cell r="C1508">
            <v>44804</v>
          </cell>
          <cell r="D1508">
            <v>-80832</v>
          </cell>
        </row>
        <row r="1509">
          <cell r="A1509" t="str">
            <v>FERO184528A</v>
          </cell>
          <cell r="B1509">
            <v>4800057048</v>
          </cell>
          <cell r="C1509">
            <v>44804</v>
          </cell>
          <cell r="D1509">
            <v>-80832</v>
          </cell>
        </row>
        <row r="1510">
          <cell r="A1510" t="str">
            <v>FERO184700</v>
          </cell>
          <cell r="B1510">
            <v>4800057048</v>
          </cell>
          <cell r="C1510">
            <v>44804</v>
          </cell>
          <cell r="D1510">
            <v>-80832</v>
          </cell>
        </row>
        <row r="1511">
          <cell r="A1511" t="str">
            <v>FERO184707</v>
          </cell>
          <cell r="B1511">
            <v>4800057048</v>
          </cell>
          <cell r="C1511">
            <v>44804</v>
          </cell>
          <cell r="D1511">
            <v>-80832</v>
          </cell>
        </row>
        <row r="1512">
          <cell r="A1512" t="str">
            <v>FERO184848</v>
          </cell>
          <cell r="B1512">
            <v>2201273948</v>
          </cell>
          <cell r="C1512">
            <v>44774</v>
          </cell>
          <cell r="D1512">
            <v>-16500</v>
          </cell>
        </row>
        <row r="1513">
          <cell r="A1513" t="str">
            <v>FERO184861</v>
          </cell>
          <cell r="B1513">
            <v>2201273948</v>
          </cell>
          <cell r="C1513">
            <v>44774</v>
          </cell>
          <cell r="D1513">
            <v>-5500</v>
          </cell>
        </row>
        <row r="1514">
          <cell r="A1514" t="str">
            <v>FERO184872</v>
          </cell>
          <cell r="B1514">
            <v>2201273948</v>
          </cell>
          <cell r="C1514">
            <v>44774</v>
          </cell>
          <cell r="D1514">
            <v>-5500</v>
          </cell>
        </row>
        <row r="1515">
          <cell r="A1515" t="str">
            <v>FERO184917</v>
          </cell>
          <cell r="B1515">
            <v>2201273948</v>
          </cell>
          <cell r="C1515">
            <v>44774</v>
          </cell>
          <cell r="D1515">
            <v>-11000</v>
          </cell>
        </row>
        <row r="1516">
          <cell r="A1516" t="str">
            <v>FERO184919</v>
          </cell>
          <cell r="B1516">
            <v>2201273948</v>
          </cell>
          <cell r="C1516">
            <v>44774</v>
          </cell>
          <cell r="D1516">
            <v>-11000</v>
          </cell>
        </row>
        <row r="1517">
          <cell r="A1517" t="str">
            <v>FERO184943</v>
          </cell>
          <cell r="B1517">
            <v>4800055506</v>
          </cell>
          <cell r="C1517">
            <v>44728</v>
          </cell>
          <cell r="D1517">
            <v>-11000</v>
          </cell>
        </row>
        <row r="1518">
          <cell r="A1518" t="str">
            <v>FERO184982</v>
          </cell>
          <cell r="B1518">
            <v>2201214393</v>
          </cell>
          <cell r="C1518">
            <v>44671</v>
          </cell>
          <cell r="D1518">
            <v>-379675</v>
          </cell>
        </row>
        <row r="1519">
          <cell r="A1519" t="str">
            <v>FERO185013</v>
          </cell>
          <cell r="B1519">
            <v>2201273948</v>
          </cell>
          <cell r="C1519">
            <v>44774</v>
          </cell>
          <cell r="D1519">
            <v>-5500</v>
          </cell>
        </row>
        <row r="1520">
          <cell r="A1520" t="str">
            <v>FERO185018</v>
          </cell>
          <cell r="B1520">
            <v>2201273948</v>
          </cell>
          <cell r="C1520">
            <v>44774</v>
          </cell>
          <cell r="D1520">
            <v>-5500</v>
          </cell>
        </row>
        <row r="1521">
          <cell r="A1521" t="str">
            <v>FERO185026</v>
          </cell>
          <cell r="B1521">
            <v>2201273948</v>
          </cell>
          <cell r="C1521">
            <v>44774</v>
          </cell>
          <cell r="D1521">
            <v>-5500</v>
          </cell>
        </row>
        <row r="1522">
          <cell r="A1522" t="str">
            <v>FERO185032</v>
          </cell>
          <cell r="B1522">
            <v>2201273948</v>
          </cell>
          <cell r="C1522">
            <v>44774</v>
          </cell>
          <cell r="D1522">
            <v>-5500</v>
          </cell>
        </row>
        <row r="1523">
          <cell r="A1523" t="str">
            <v>FERO185033</v>
          </cell>
          <cell r="B1523">
            <v>2201273948</v>
          </cell>
          <cell r="C1523">
            <v>44774</v>
          </cell>
          <cell r="D1523">
            <v>-5500</v>
          </cell>
        </row>
        <row r="1524">
          <cell r="A1524" t="str">
            <v>FERO185122</v>
          </cell>
          <cell r="B1524">
            <v>2201273948</v>
          </cell>
          <cell r="C1524">
            <v>44774</v>
          </cell>
          <cell r="D1524">
            <v>-22000</v>
          </cell>
        </row>
        <row r="1525">
          <cell r="A1525" t="str">
            <v>FERO185141</v>
          </cell>
          <cell r="B1525">
            <v>2201273948</v>
          </cell>
          <cell r="C1525">
            <v>44774</v>
          </cell>
          <cell r="D1525">
            <v>-5500</v>
          </cell>
        </row>
        <row r="1526">
          <cell r="A1526" t="str">
            <v>FERO185145</v>
          </cell>
          <cell r="B1526">
            <v>2201273948</v>
          </cell>
          <cell r="C1526">
            <v>44774</v>
          </cell>
          <cell r="D1526">
            <v>-11000</v>
          </cell>
        </row>
        <row r="1527">
          <cell r="A1527" t="str">
            <v>FERO185148</v>
          </cell>
          <cell r="B1527">
            <v>2201273948</v>
          </cell>
          <cell r="C1527">
            <v>44774</v>
          </cell>
          <cell r="D1527">
            <v>-5500</v>
          </cell>
        </row>
        <row r="1528">
          <cell r="A1528" t="str">
            <v>FERO18525</v>
          </cell>
          <cell r="B1528">
            <v>2201050457</v>
          </cell>
          <cell r="C1528">
            <v>44315</v>
          </cell>
          <cell r="D1528">
            <v>-44800</v>
          </cell>
        </row>
        <row r="1529">
          <cell r="A1529" t="str">
            <v>FERO18544</v>
          </cell>
          <cell r="B1529">
            <v>2201050457</v>
          </cell>
          <cell r="C1529">
            <v>44315</v>
          </cell>
          <cell r="D1529">
            <v>-44800</v>
          </cell>
        </row>
        <row r="1530">
          <cell r="A1530" t="str">
            <v>FERO185440</v>
          </cell>
          <cell r="B1530">
            <v>4800057048</v>
          </cell>
          <cell r="C1530">
            <v>44804</v>
          </cell>
          <cell r="D1530">
            <v>-80832</v>
          </cell>
        </row>
        <row r="1531">
          <cell r="A1531" t="str">
            <v>FERO185466</v>
          </cell>
          <cell r="B1531">
            <v>2201273948</v>
          </cell>
          <cell r="C1531">
            <v>44774</v>
          </cell>
          <cell r="D1531">
            <v>-5500</v>
          </cell>
        </row>
        <row r="1532">
          <cell r="A1532" t="str">
            <v>FERO185607</v>
          </cell>
          <cell r="B1532">
            <v>4800055506</v>
          </cell>
          <cell r="C1532">
            <v>44728</v>
          </cell>
          <cell r="D1532">
            <v>-5500</v>
          </cell>
        </row>
        <row r="1533">
          <cell r="A1533" t="str">
            <v>FERO185680</v>
          </cell>
          <cell r="B1533">
            <v>2201273948</v>
          </cell>
          <cell r="C1533">
            <v>44774</v>
          </cell>
          <cell r="D1533">
            <v>-5500</v>
          </cell>
        </row>
        <row r="1534">
          <cell r="A1534" t="str">
            <v>FERO185796</v>
          </cell>
          <cell r="B1534">
            <v>2201273948</v>
          </cell>
          <cell r="C1534">
            <v>44774</v>
          </cell>
          <cell r="D1534">
            <v>-11000</v>
          </cell>
        </row>
        <row r="1535">
          <cell r="A1535" t="str">
            <v>FERO185849</v>
          </cell>
          <cell r="B1535">
            <v>4800057048</v>
          </cell>
          <cell r="C1535">
            <v>44804</v>
          </cell>
          <cell r="D1535">
            <v>-80832</v>
          </cell>
        </row>
        <row r="1536">
          <cell r="A1536" t="str">
            <v>FERO186135</v>
          </cell>
          <cell r="B1536">
            <v>2201273948</v>
          </cell>
          <cell r="C1536">
            <v>44774</v>
          </cell>
          <cell r="D1536">
            <v>-22000</v>
          </cell>
        </row>
        <row r="1537">
          <cell r="A1537" t="str">
            <v>FERO186183</v>
          </cell>
          <cell r="B1537">
            <v>2201273948</v>
          </cell>
          <cell r="C1537">
            <v>44774</v>
          </cell>
          <cell r="D1537">
            <v>-5500</v>
          </cell>
        </row>
        <row r="1538">
          <cell r="A1538" t="str">
            <v>FERO18624</v>
          </cell>
          <cell r="B1538">
            <v>2201024304</v>
          </cell>
          <cell r="C1538">
            <v>44273</v>
          </cell>
          <cell r="D1538">
            <v>-44800</v>
          </cell>
        </row>
        <row r="1539">
          <cell r="A1539" t="str">
            <v>FERO186456</v>
          </cell>
          <cell r="B1539">
            <v>2201214393</v>
          </cell>
          <cell r="C1539">
            <v>44671</v>
          </cell>
          <cell r="D1539">
            <v>-331740</v>
          </cell>
        </row>
        <row r="1540">
          <cell r="A1540" t="str">
            <v>FERO186473</v>
          </cell>
          <cell r="B1540">
            <v>2201214393</v>
          </cell>
          <cell r="C1540">
            <v>44671</v>
          </cell>
          <cell r="D1540">
            <v>-153634</v>
          </cell>
        </row>
        <row r="1541">
          <cell r="A1541" t="str">
            <v>FERO186643</v>
          </cell>
          <cell r="B1541">
            <v>4800057048</v>
          </cell>
          <cell r="C1541">
            <v>44804</v>
          </cell>
          <cell r="D1541">
            <v>-80832</v>
          </cell>
        </row>
        <row r="1542">
          <cell r="A1542" t="str">
            <v>FERO186690</v>
          </cell>
          <cell r="B1542">
            <v>4800057048</v>
          </cell>
          <cell r="C1542">
            <v>44804</v>
          </cell>
          <cell r="D1542">
            <v>-80832</v>
          </cell>
        </row>
        <row r="1543">
          <cell r="A1543" t="str">
            <v>FERO186704</v>
          </cell>
          <cell r="B1543">
            <v>4800057048</v>
          </cell>
          <cell r="C1543">
            <v>44804</v>
          </cell>
          <cell r="D1543">
            <v>-80832</v>
          </cell>
        </row>
        <row r="1544">
          <cell r="A1544" t="str">
            <v>FERO186813</v>
          </cell>
          <cell r="B1544">
            <v>4800057048</v>
          </cell>
          <cell r="C1544">
            <v>44804</v>
          </cell>
          <cell r="D1544">
            <v>-80832</v>
          </cell>
        </row>
        <row r="1545">
          <cell r="A1545" t="str">
            <v>FERO186875</v>
          </cell>
          <cell r="B1545">
            <v>2201273948</v>
          </cell>
          <cell r="C1545">
            <v>44774</v>
          </cell>
          <cell r="D1545">
            <v>-5500</v>
          </cell>
        </row>
        <row r="1546">
          <cell r="A1546" t="str">
            <v>FERO186906</v>
          </cell>
          <cell r="B1546">
            <v>2201273948</v>
          </cell>
          <cell r="C1546">
            <v>44774</v>
          </cell>
          <cell r="D1546">
            <v>-5500</v>
          </cell>
        </row>
        <row r="1547">
          <cell r="A1547" t="str">
            <v>FERO186943</v>
          </cell>
          <cell r="B1547">
            <v>2201273948</v>
          </cell>
          <cell r="C1547">
            <v>44774</v>
          </cell>
          <cell r="D1547">
            <v>-11000</v>
          </cell>
        </row>
        <row r="1548">
          <cell r="A1548" t="str">
            <v>FERO187161</v>
          </cell>
          <cell r="B1548">
            <v>2201273948</v>
          </cell>
          <cell r="C1548">
            <v>44774</v>
          </cell>
          <cell r="D1548">
            <v>-22000</v>
          </cell>
        </row>
        <row r="1549">
          <cell r="A1549" t="str">
            <v>FERO187183</v>
          </cell>
          <cell r="B1549">
            <v>4800055506</v>
          </cell>
          <cell r="C1549">
            <v>44728</v>
          </cell>
          <cell r="D1549">
            <v>-11000</v>
          </cell>
        </row>
        <row r="1550">
          <cell r="A1550" t="str">
            <v>FERO187223</v>
          </cell>
          <cell r="B1550">
            <v>4800057048</v>
          </cell>
          <cell r="C1550">
            <v>44804</v>
          </cell>
          <cell r="D1550">
            <v>-80832</v>
          </cell>
        </row>
        <row r="1551">
          <cell r="A1551" t="str">
            <v>FERO187516</v>
          </cell>
          <cell r="B1551">
            <v>2201273948</v>
          </cell>
          <cell r="C1551">
            <v>44774</v>
          </cell>
          <cell r="D1551">
            <v>-11000</v>
          </cell>
        </row>
        <row r="1552">
          <cell r="A1552" t="str">
            <v>FERO187526</v>
          </cell>
          <cell r="B1552">
            <v>4800057048</v>
          </cell>
          <cell r="C1552">
            <v>44804</v>
          </cell>
          <cell r="D1552">
            <v>-80832</v>
          </cell>
        </row>
        <row r="1553">
          <cell r="A1553" t="str">
            <v>FERO187555</v>
          </cell>
          <cell r="B1553">
            <v>2201273948</v>
          </cell>
          <cell r="C1553">
            <v>44774</v>
          </cell>
          <cell r="D1553">
            <v>-11000</v>
          </cell>
        </row>
        <row r="1554">
          <cell r="A1554" t="str">
            <v>FERO187582</v>
          </cell>
          <cell r="B1554">
            <v>4800055506</v>
          </cell>
          <cell r="C1554">
            <v>44728</v>
          </cell>
          <cell r="D1554">
            <v>-5500</v>
          </cell>
        </row>
        <row r="1555">
          <cell r="A1555" t="str">
            <v>FERO187612</v>
          </cell>
          <cell r="B1555">
            <v>4800055506</v>
          </cell>
          <cell r="C1555">
            <v>44728</v>
          </cell>
          <cell r="D1555">
            <v>-5500</v>
          </cell>
        </row>
        <row r="1556">
          <cell r="A1556" t="str">
            <v>FERO187683</v>
          </cell>
          <cell r="B1556">
            <v>2201273948</v>
          </cell>
          <cell r="C1556">
            <v>44774</v>
          </cell>
          <cell r="D1556">
            <v>-5500</v>
          </cell>
        </row>
        <row r="1557">
          <cell r="A1557" t="str">
            <v>FERO187714</v>
          </cell>
          <cell r="B1557">
            <v>4800055506</v>
          </cell>
          <cell r="C1557">
            <v>44728</v>
          </cell>
          <cell r="D1557">
            <v>-27500</v>
          </cell>
        </row>
        <row r="1558">
          <cell r="A1558" t="str">
            <v>FERO187747</v>
          </cell>
          <cell r="B1558">
            <v>2201273948</v>
          </cell>
          <cell r="C1558">
            <v>44774</v>
          </cell>
          <cell r="D1558">
            <v>-5500</v>
          </cell>
        </row>
        <row r="1559">
          <cell r="A1559" t="str">
            <v>FERO187753</v>
          </cell>
          <cell r="B1559">
            <v>2201273948</v>
          </cell>
          <cell r="C1559">
            <v>44774</v>
          </cell>
          <cell r="D1559">
            <v>-5500</v>
          </cell>
        </row>
        <row r="1560">
          <cell r="A1560" t="str">
            <v>FERO187819</v>
          </cell>
          <cell r="B1560">
            <v>2201273948</v>
          </cell>
          <cell r="C1560">
            <v>44774</v>
          </cell>
          <cell r="D1560">
            <v>-27500</v>
          </cell>
        </row>
        <row r="1561">
          <cell r="A1561" t="str">
            <v>FERO187849</v>
          </cell>
          <cell r="B1561">
            <v>2201273948</v>
          </cell>
          <cell r="C1561">
            <v>44774</v>
          </cell>
          <cell r="D1561">
            <v>-5500</v>
          </cell>
        </row>
        <row r="1562">
          <cell r="A1562" t="str">
            <v>FERO187874</v>
          </cell>
          <cell r="B1562">
            <v>2201273948</v>
          </cell>
          <cell r="C1562">
            <v>44774</v>
          </cell>
          <cell r="D1562">
            <v>-11000</v>
          </cell>
        </row>
        <row r="1563">
          <cell r="A1563" t="str">
            <v>FERO187958</v>
          </cell>
          <cell r="B1563">
            <v>2201273948</v>
          </cell>
          <cell r="C1563">
            <v>44774</v>
          </cell>
          <cell r="D1563">
            <v>-11000</v>
          </cell>
        </row>
        <row r="1564">
          <cell r="A1564" t="str">
            <v>FERO187991</v>
          </cell>
          <cell r="B1564">
            <v>2201273948</v>
          </cell>
          <cell r="C1564">
            <v>44774</v>
          </cell>
          <cell r="D1564">
            <v>-5500</v>
          </cell>
        </row>
        <row r="1565">
          <cell r="A1565" t="str">
            <v>FERO188056</v>
          </cell>
          <cell r="B1565">
            <v>2201273948</v>
          </cell>
          <cell r="C1565">
            <v>44774</v>
          </cell>
          <cell r="D1565">
            <v>-5500</v>
          </cell>
        </row>
        <row r="1566">
          <cell r="A1566" t="str">
            <v>FERO188095</v>
          </cell>
          <cell r="B1566">
            <v>4800057048</v>
          </cell>
          <cell r="C1566">
            <v>44804</v>
          </cell>
          <cell r="D1566">
            <v>-80832</v>
          </cell>
        </row>
        <row r="1567">
          <cell r="A1567" t="str">
            <v>FERO188546</v>
          </cell>
          <cell r="B1567">
            <v>4800057048</v>
          </cell>
          <cell r="C1567">
            <v>44804</v>
          </cell>
          <cell r="D1567">
            <v>-80832</v>
          </cell>
        </row>
        <row r="1568">
          <cell r="A1568" t="str">
            <v>FERO18857</v>
          </cell>
          <cell r="B1568">
            <v>2201050457</v>
          </cell>
          <cell r="C1568">
            <v>44315</v>
          </cell>
          <cell r="D1568">
            <v>-11200</v>
          </cell>
        </row>
        <row r="1569">
          <cell r="A1569" t="str">
            <v>FERO188705</v>
          </cell>
          <cell r="B1569">
            <v>4800057048</v>
          </cell>
          <cell r="C1569">
            <v>44804</v>
          </cell>
          <cell r="D1569">
            <v>-80832</v>
          </cell>
        </row>
        <row r="1570">
          <cell r="A1570" t="str">
            <v>FERO188726</v>
          </cell>
          <cell r="B1570">
            <v>4800057048</v>
          </cell>
          <cell r="C1570">
            <v>44804</v>
          </cell>
          <cell r="D1570">
            <v>-80832</v>
          </cell>
        </row>
        <row r="1571">
          <cell r="A1571" t="str">
            <v>FERO188832</v>
          </cell>
          <cell r="B1571">
            <v>4800057048</v>
          </cell>
          <cell r="C1571">
            <v>44804</v>
          </cell>
          <cell r="D1571">
            <v>-80832</v>
          </cell>
        </row>
        <row r="1572">
          <cell r="A1572" t="str">
            <v>FERO188878</v>
          </cell>
          <cell r="B1572">
            <v>4800057048</v>
          </cell>
          <cell r="C1572">
            <v>44804</v>
          </cell>
          <cell r="D1572">
            <v>-80832</v>
          </cell>
        </row>
        <row r="1573">
          <cell r="A1573" t="str">
            <v>FERO188905</v>
          </cell>
          <cell r="B1573">
            <v>2201273948</v>
          </cell>
          <cell r="C1573">
            <v>44774</v>
          </cell>
          <cell r="D1573">
            <v>-11000</v>
          </cell>
        </row>
        <row r="1574">
          <cell r="A1574" t="str">
            <v>FERO188906</v>
          </cell>
          <cell r="B1574">
            <v>2201273948</v>
          </cell>
          <cell r="C1574">
            <v>44774</v>
          </cell>
          <cell r="D1574">
            <v>-5500</v>
          </cell>
        </row>
        <row r="1575">
          <cell r="A1575" t="str">
            <v>FERO18898</v>
          </cell>
          <cell r="B1575">
            <v>2201050457</v>
          </cell>
          <cell r="C1575">
            <v>44315</v>
          </cell>
          <cell r="D1575">
            <v>-33600</v>
          </cell>
        </row>
        <row r="1576">
          <cell r="A1576" t="str">
            <v>FERO18906</v>
          </cell>
          <cell r="B1576">
            <v>2201050457</v>
          </cell>
          <cell r="C1576">
            <v>44315</v>
          </cell>
          <cell r="D1576">
            <v>-11200</v>
          </cell>
        </row>
        <row r="1577">
          <cell r="A1577" t="str">
            <v>FERO189099</v>
          </cell>
          <cell r="B1577">
            <v>2201273948</v>
          </cell>
          <cell r="C1577">
            <v>44774</v>
          </cell>
          <cell r="D1577">
            <v>-5500</v>
          </cell>
        </row>
        <row r="1578">
          <cell r="A1578" t="str">
            <v>FERO18914</v>
          </cell>
          <cell r="B1578">
            <v>2201050457</v>
          </cell>
          <cell r="C1578">
            <v>44315</v>
          </cell>
          <cell r="D1578">
            <v>-33600</v>
          </cell>
        </row>
        <row r="1579">
          <cell r="A1579" t="str">
            <v>FERO189201</v>
          </cell>
          <cell r="B1579">
            <v>4800057048</v>
          </cell>
          <cell r="C1579">
            <v>44804</v>
          </cell>
          <cell r="D1579">
            <v>-80832</v>
          </cell>
        </row>
        <row r="1580">
          <cell r="A1580" t="str">
            <v>FERO189219</v>
          </cell>
          <cell r="B1580">
            <v>4800057048</v>
          </cell>
          <cell r="C1580">
            <v>44804</v>
          </cell>
          <cell r="D1580">
            <v>-80832</v>
          </cell>
        </row>
        <row r="1581">
          <cell r="A1581" t="str">
            <v>FERO18924</v>
          </cell>
          <cell r="B1581">
            <v>2201050457</v>
          </cell>
          <cell r="C1581">
            <v>44315</v>
          </cell>
          <cell r="D1581">
            <v>-11200</v>
          </cell>
        </row>
        <row r="1582">
          <cell r="A1582" t="str">
            <v>FERO18925</v>
          </cell>
          <cell r="B1582">
            <v>2201050457</v>
          </cell>
          <cell r="C1582">
            <v>44315</v>
          </cell>
          <cell r="D1582">
            <v>-11200</v>
          </cell>
        </row>
        <row r="1583">
          <cell r="A1583" t="str">
            <v>FERO189413</v>
          </cell>
          <cell r="B1583">
            <v>2201273948</v>
          </cell>
          <cell r="C1583">
            <v>44774</v>
          </cell>
          <cell r="D1583">
            <v>-11000</v>
          </cell>
        </row>
        <row r="1584">
          <cell r="A1584" t="str">
            <v>FERO189419</v>
          </cell>
          <cell r="B1584">
            <v>2201273948</v>
          </cell>
          <cell r="C1584">
            <v>44774</v>
          </cell>
          <cell r="D1584">
            <v>-5500</v>
          </cell>
        </row>
        <row r="1585">
          <cell r="A1585" t="str">
            <v>FERO189420</v>
          </cell>
          <cell r="B1585">
            <v>4800055506</v>
          </cell>
          <cell r="C1585">
            <v>44728</v>
          </cell>
          <cell r="D1585">
            <v>-5500</v>
          </cell>
        </row>
        <row r="1586">
          <cell r="A1586" t="str">
            <v>FERO189433</v>
          </cell>
          <cell r="B1586">
            <v>4800055506</v>
          </cell>
          <cell r="C1586">
            <v>44728</v>
          </cell>
          <cell r="D1586">
            <v>-5500</v>
          </cell>
        </row>
        <row r="1587">
          <cell r="A1587" t="str">
            <v>FERO189440</v>
          </cell>
          <cell r="B1587">
            <v>2201273948</v>
          </cell>
          <cell r="C1587">
            <v>44774</v>
          </cell>
          <cell r="D1587">
            <v>-5500</v>
          </cell>
        </row>
        <row r="1588">
          <cell r="A1588" t="str">
            <v>FERO189447</v>
          </cell>
          <cell r="B1588">
            <v>4800055506</v>
          </cell>
          <cell r="C1588">
            <v>44728</v>
          </cell>
          <cell r="D1588">
            <v>-11000</v>
          </cell>
        </row>
        <row r="1589">
          <cell r="A1589" t="str">
            <v>FERO189519</v>
          </cell>
          <cell r="B1589">
            <v>2201273948</v>
          </cell>
          <cell r="C1589">
            <v>44774</v>
          </cell>
          <cell r="D1589">
            <v>-5500</v>
          </cell>
        </row>
        <row r="1590">
          <cell r="A1590" t="str">
            <v>FERO189538</v>
          </cell>
          <cell r="B1590">
            <v>2201273948</v>
          </cell>
          <cell r="C1590">
            <v>44774</v>
          </cell>
          <cell r="D1590">
            <v>-22000</v>
          </cell>
        </row>
        <row r="1591">
          <cell r="A1591" t="str">
            <v>FERO18955</v>
          </cell>
          <cell r="B1591">
            <v>2201024304</v>
          </cell>
          <cell r="C1591">
            <v>44273</v>
          </cell>
          <cell r="D1591">
            <v>-44800</v>
          </cell>
        </row>
        <row r="1592">
          <cell r="A1592" t="str">
            <v>FERO189640</v>
          </cell>
          <cell r="B1592">
            <v>4800057048</v>
          </cell>
          <cell r="C1592">
            <v>44804</v>
          </cell>
          <cell r="D1592">
            <v>-80832</v>
          </cell>
        </row>
        <row r="1593">
          <cell r="A1593" t="str">
            <v>FERO189691</v>
          </cell>
          <cell r="B1593">
            <v>2201273948</v>
          </cell>
          <cell r="C1593">
            <v>44774</v>
          </cell>
          <cell r="D1593">
            <v>-5500</v>
          </cell>
        </row>
        <row r="1594">
          <cell r="A1594" t="str">
            <v>FERO189693</v>
          </cell>
          <cell r="B1594">
            <v>2201273948</v>
          </cell>
          <cell r="C1594">
            <v>44774</v>
          </cell>
          <cell r="D1594">
            <v>-22000</v>
          </cell>
        </row>
        <row r="1595">
          <cell r="A1595" t="str">
            <v>FERO189713</v>
          </cell>
          <cell r="B1595">
            <v>4800055506</v>
          </cell>
          <cell r="C1595">
            <v>44728</v>
          </cell>
          <cell r="D1595">
            <v>-5500</v>
          </cell>
        </row>
        <row r="1596">
          <cell r="A1596" t="str">
            <v>FERO189730</v>
          </cell>
          <cell r="B1596">
            <v>2201273948</v>
          </cell>
          <cell r="C1596">
            <v>44774</v>
          </cell>
          <cell r="D1596">
            <v>-11000</v>
          </cell>
        </row>
        <row r="1597">
          <cell r="A1597" t="str">
            <v>FERO189732</v>
          </cell>
          <cell r="B1597">
            <v>2201273948</v>
          </cell>
          <cell r="C1597">
            <v>44774</v>
          </cell>
          <cell r="D1597">
            <v>-5500</v>
          </cell>
        </row>
        <row r="1598">
          <cell r="A1598" t="str">
            <v>FERO189852</v>
          </cell>
          <cell r="B1598">
            <v>4800057048</v>
          </cell>
          <cell r="C1598">
            <v>44804</v>
          </cell>
          <cell r="D1598">
            <v>-80832</v>
          </cell>
        </row>
        <row r="1599">
          <cell r="A1599" t="str">
            <v>FERO189860</v>
          </cell>
          <cell r="B1599">
            <v>2201273948</v>
          </cell>
          <cell r="C1599">
            <v>44774</v>
          </cell>
          <cell r="D1599">
            <v>-5500</v>
          </cell>
        </row>
        <row r="1600">
          <cell r="A1600" t="str">
            <v>FERO189885</v>
          </cell>
          <cell r="B1600">
            <v>4800055506</v>
          </cell>
          <cell r="C1600">
            <v>44728</v>
          </cell>
          <cell r="D1600">
            <v>-5500</v>
          </cell>
        </row>
        <row r="1601">
          <cell r="A1601" t="str">
            <v>FERO189959</v>
          </cell>
          <cell r="B1601">
            <v>2201273948</v>
          </cell>
          <cell r="C1601">
            <v>44774</v>
          </cell>
          <cell r="D1601">
            <v>-16500</v>
          </cell>
        </row>
        <row r="1602">
          <cell r="A1602" t="str">
            <v>FERO189964</v>
          </cell>
          <cell r="B1602">
            <v>2201273948</v>
          </cell>
          <cell r="C1602">
            <v>44774</v>
          </cell>
          <cell r="D1602">
            <v>-16500</v>
          </cell>
        </row>
        <row r="1603">
          <cell r="A1603" t="str">
            <v>FERO19013</v>
          </cell>
          <cell r="B1603">
            <v>2201024304</v>
          </cell>
          <cell r="C1603">
            <v>44273</v>
          </cell>
          <cell r="D1603">
            <v>-44800</v>
          </cell>
        </row>
        <row r="1604">
          <cell r="A1604" t="str">
            <v>FERO19021</v>
          </cell>
          <cell r="B1604">
            <v>2201050457</v>
          </cell>
          <cell r="C1604">
            <v>44315</v>
          </cell>
          <cell r="D1604">
            <v>-33600</v>
          </cell>
        </row>
        <row r="1605">
          <cell r="A1605" t="str">
            <v>FERO190235</v>
          </cell>
          <cell r="B1605">
            <v>2201273948</v>
          </cell>
          <cell r="C1605">
            <v>44774</v>
          </cell>
          <cell r="D1605">
            <v>-11000</v>
          </cell>
        </row>
        <row r="1606">
          <cell r="A1606" t="str">
            <v>FERO190312</v>
          </cell>
          <cell r="B1606">
            <v>2201273948</v>
          </cell>
          <cell r="C1606">
            <v>44774</v>
          </cell>
          <cell r="D1606">
            <v>-11000</v>
          </cell>
        </row>
        <row r="1607">
          <cell r="A1607" t="str">
            <v>FERO190553</v>
          </cell>
          <cell r="B1607">
            <v>2201273948</v>
          </cell>
          <cell r="C1607">
            <v>44774</v>
          </cell>
          <cell r="D1607">
            <v>-11000</v>
          </cell>
        </row>
        <row r="1608">
          <cell r="A1608" t="str">
            <v>FERO190567</v>
          </cell>
          <cell r="B1608">
            <v>2201273948</v>
          </cell>
          <cell r="C1608">
            <v>44774</v>
          </cell>
          <cell r="D1608">
            <v>-16500</v>
          </cell>
        </row>
        <row r="1609">
          <cell r="A1609" t="str">
            <v>FERO190681</v>
          </cell>
          <cell r="B1609">
            <v>4800057048</v>
          </cell>
          <cell r="C1609">
            <v>44804</v>
          </cell>
          <cell r="D1609">
            <v>-80832</v>
          </cell>
        </row>
        <row r="1610">
          <cell r="A1610" t="str">
            <v>FERO190910</v>
          </cell>
          <cell r="B1610">
            <v>2201273948</v>
          </cell>
          <cell r="C1610">
            <v>44774</v>
          </cell>
          <cell r="D1610">
            <v>-11000</v>
          </cell>
        </row>
        <row r="1611">
          <cell r="A1611" t="str">
            <v>FERO190919</v>
          </cell>
          <cell r="B1611">
            <v>4800057048</v>
          </cell>
          <cell r="C1611">
            <v>44804</v>
          </cell>
          <cell r="D1611">
            <v>-80832</v>
          </cell>
        </row>
        <row r="1612">
          <cell r="A1612" t="str">
            <v>FERO190965</v>
          </cell>
          <cell r="B1612">
            <v>4800057048</v>
          </cell>
          <cell r="C1612">
            <v>44804</v>
          </cell>
          <cell r="D1612">
            <v>-80832</v>
          </cell>
        </row>
        <row r="1613">
          <cell r="A1613" t="str">
            <v>FERO191116</v>
          </cell>
          <cell r="B1613">
            <v>2201273948</v>
          </cell>
          <cell r="C1613">
            <v>44774</v>
          </cell>
          <cell r="D1613">
            <v>-5500</v>
          </cell>
        </row>
        <row r="1614">
          <cell r="A1614" t="str">
            <v>FERO191132</v>
          </cell>
          <cell r="B1614">
            <v>2201273948</v>
          </cell>
          <cell r="C1614">
            <v>44774</v>
          </cell>
          <cell r="D1614">
            <v>-5500</v>
          </cell>
        </row>
        <row r="1615">
          <cell r="A1615" t="str">
            <v>FERO191133</v>
          </cell>
          <cell r="B1615">
            <v>2201273948</v>
          </cell>
          <cell r="C1615">
            <v>44774</v>
          </cell>
          <cell r="D1615">
            <v>-5500</v>
          </cell>
        </row>
        <row r="1616">
          <cell r="A1616" t="str">
            <v>FERO191180</v>
          </cell>
          <cell r="B1616">
            <v>2201273948</v>
          </cell>
          <cell r="C1616">
            <v>44774</v>
          </cell>
          <cell r="D1616">
            <v>-27500</v>
          </cell>
        </row>
        <row r="1617">
          <cell r="A1617" t="str">
            <v>FERO191196</v>
          </cell>
          <cell r="B1617">
            <v>2201273948</v>
          </cell>
          <cell r="C1617">
            <v>44774</v>
          </cell>
          <cell r="D1617">
            <v>-11000</v>
          </cell>
        </row>
        <row r="1618">
          <cell r="A1618" t="str">
            <v>FERO191214</v>
          </cell>
          <cell r="B1618">
            <v>2201273948</v>
          </cell>
          <cell r="C1618">
            <v>44774</v>
          </cell>
          <cell r="D1618">
            <v>-22000</v>
          </cell>
        </row>
        <row r="1619">
          <cell r="A1619" t="str">
            <v>FERO191308</v>
          </cell>
          <cell r="B1619">
            <v>2201273948</v>
          </cell>
          <cell r="C1619">
            <v>44774</v>
          </cell>
          <cell r="D1619">
            <v>-5500</v>
          </cell>
        </row>
        <row r="1620">
          <cell r="A1620" t="str">
            <v>FERO191316</v>
          </cell>
          <cell r="B1620">
            <v>4800057048</v>
          </cell>
          <cell r="C1620">
            <v>44804</v>
          </cell>
          <cell r="D1620">
            <v>-80832</v>
          </cell>
        </row>
        <row r="1621">
          <cell r="A1621" t="str">
            <v>FERO191393</v>
          </cell>
          <cell r="B1621">
            <v>2201214393</v>
          </cell>
          <cell r="C1621">
            <v>44671</v>
          </cell>
          <cell r="D1621">
            <v>-511200</v>
          </cell>
        </row>
        <row r="1622">
          <cell r="A1622" t="str">
            <v>FERO191481</v>
          </cell>
          <cell r="B1622">
            <v>4800057048</v>
          </cell>
          <cell r="C1622">
            <v>44804</v>
          </cell>
          <cell r="D1622">
            <v>-80832</v>
          </cell>
        </row>
        <row r="1623">
          <cell r="A1623" t="str">
            <v>FERO191495</v>
          </cell>
          <cell r="B1623">
            <v>2201273948</v>
          </cell>
          <cell r="C1623">
            <v>44774</v>
          </cell>
          <cell r="D1623">
            <v>-16500</v>
          </cell>
        </row>
        <row r="1624">
          <cell r="A1624" t="str">
            <v>FERO191498</v>
          </cell>
          <cell r="B1624">
            <v>4800057048</v>
          </cell>
          <cell r="C1624">
            <v>44804</v>
          </cell>
          <cell r="D1624">
            <v>-80832</v>
          </cell>
        </row>
        <row r="1625">
          <cell r="A1625" t="str">
            <v>FERO191520</v>
          </cell>
          <cell r="B1625">
            <v>2201273948</v>
          </cell>
          <cell r="C1625">
            <v>44774</v>
          </cell>
          <cell r="D1625">
            <v>-11000</v>
          </cell>
        </row>
        <row r="1626">
          <cell r="A1626" t="str">
            <v>FERO1916</v>
          </cell>
          <cell r="B1626">
            <v>2201024304</v>
          </cell>
          <cell r="C1626">
            <v>44273</v>
          </cell>
          <cell r="D1626">
            <v>-37400</v>
          </cell>
        </row>
        <row r="1627">
          <cell r="A1627" t="str">
            <v>FERO191627</v>
          </cell>
          <cell r="B1627">
            <v>4800057048</v>
          </cell>
          <cell r="C1627">
            <v>44804</v>
          </cell>
          <cell r="D1627">
            <v>-80832</v>
          </cell>
        </row>
        <row r="1628">
          <cell r="A1628" t="str">
            <v>FERO1917</v>
          </cell>
          <cell r="B1628">
            <v>2201024304</v>
          </cell>
          <cell r="C1628">
            <v>44273</v>
          </cell>
          <cell r="D1628">
            <v>-10800</v>
          </cell>
        </row>
        <row r="1629">
          <cell r="A1629" t="str">
            <v>FERO191714</v>
          </cell>
          <cell r="B1629">
            <v>4800055506</v>
          </cell>
          <cell r="C1629">
            <v>44728</v>
          </cell>
          <cell r="D1629">
            <v>-16500</v>
          </cell>
        </row>
        <row r="1630">
          <cell r="A1630" t="str">
            <v>FERO191771</v>
          </cell>
          <cell r="B1630">
            <v>2201214393</v>
          </cell>
          <cell r="C1630">
            <v>44671</v>
          </cell>
          <cell r="D1630">
            <v>-150123</v>
          </cell>
        </row>
        <row r="1631">
          <cell r="A1631" t="str">
            <v>FERO192069</v>
          </cell>
          <cell r="B1631">
            <v>4800057048</v>
          </cell>
          <cell r="C1631">
            <v>44804</v>
          </cell>
          <cell r="D1631">
            <v>-80832</v>
          </cell>
        </row>
        <row r="1632">
          <cell r="A1632" t="str">
            <v>FERO192088</v>
          </cell>
          <cell r="B1632">
            <v>2201273948</v>
          </cell>
          <cell r="C1632">
            <v>44774</v>
          </cell>
          <cell r="D1632">
            <v>-5500</v>
          </cell>
        </row>
        <row r="1633">
          <cell r="A1633" t="str">
            <v>FERO192116</v>
          </cell>
          <cell r="B1633">
            <v>2201273948</v>
          </cell>
          <cell r="C1633">
            <v>44774</v>
          </cell>
          <cell r="D1633">
            <v>-22000</v>
          </cell>
        </row>
        <row r="1634">
          <cell r="A1634" t="str">
            <v>FERO192137</v>
          </cell>
          <cell r="B1634">
            <v>2201273948</v>
          </cell>
          <cell r="C1634">
            <v>44774</v>
          </cell>
          <cell r="D1634">
            <v>-5500</v>
          </cell>
        </row>
        <row r="1635">
          <cell r="A1635" t="str">
            <v>FERO19222</v>
          </cell>
          <cell r="B1635">
            <v>2201050457</v>
          </cell>
          <cell r="C1635">
            <v>44315</v>
          </cell>
          <cell r="D1635">
            <v>-11200</v>
          </cell>
        </row>
        <row r="1636">
          <cell r="A1636" t="str">
            <v>FERO192233</v>
          </cell>
          <cell r="B1636">
            <v>4800055506</v>
          </cell>
          <cell r="C1636">
            <v>44728</v>
          </cell>
          <cell r="D1636">
            <v>-5500</v>
          </cell>
        </row>
        <row r="1637">
          <cell r="A1637" t="str">
            <v>FERO19224</v>
          </cell>
          <cell r="B1637">
            <v>2201050457</v>
          </cell>
          <cell r="C1637">
            <v>44315</v>
          </cell>
          <cell r="D1637">
            <v>-11600</v>
          </cell>
        </row>
        <row r="1638">
          <cell r="A1638" t="str">
            <v>FERO192307</v>
          </cell>
          <cell r="B1638">
            <v>2201273948</v>
          </cell>
          <cell r="C1638">
            <v>44774</v>
          </cell>
          <cell r="D1638">
            <v>-5500</v>
          </cell>
        </row>
        <row r="1639">
          <cell r="A1639" t="str">
            <v>FERO192365</v>
          </cell>
          <cell r="B1639">
            <v>2201273948</v>
          </cell>
          <cell r="C1639">
            <v>44774</v>
          </cell>
          <cell r="D1639">
            <v>-5500</v>
          </cell>
        </row>
        <row r="1640">
          <cell r="A1640" t="str">
            <v>FERO192401</v>
          </cell>
          <cell r="B1640">
            <v>4800055506</v>
          </cell>
          <cell r="C1640">
            <v>44728</v>
          </cell>
          <cell r="D1640">
            <v>-11000</v>
          </cell>
        </row>
        <row r="1641">
          <cell r="A1641" t="str">
            <v>FERO192431</v>
          </cell>
          <cell r="B1641">
            <v>2201273948</v>
          </cell>
          <cell r="C1641">
            <v>44774</v>
          </cell>
          <cell r="D1641">
            <v>-5500</v>
          </cell>
        </row>
        <row r="1642">
          <cell r="A1642" t="str">
            <v>FERO192441</v>
          </cell>
          <cell r="B1642">
            <v>2201273948</v>
          </cell>
          <cell r="C1642">
            <v>44774</v>
          </cell>
          <cell r="D1642">
            <v>-5500</v>
          </cell>
        </row>
        <row r="1643">
          <cell r="A1643" t="str">
            <v>FERO192920</v>
          </cell>
          <cell r="B1643">
            <v>2201214393</v>
          </cell>
          <cell r="C1643">
            <v>44671</v>
          </cell>
          <cell r="D1643">
            <v>-59700</v>
          </cell>
        </row>
        <row r="1644">
          <cell r="A1644" t="str">
            <v>FERO193074</v>
          </cell>
          <cell r="B1644">
            <v>4800055506</v>
          </cell>
          <cell r="C1644">
            <v>44728</v>
          </cell>
          <cell r="D1644">
            <v>-5500</v>
          </cell>
        </row>
        <row r="1645">
          <cell r="A1645" t="str">
            <v>FERO193129</v>
          </cell>
          <cell r="B1645">
            <v>4800057048</v>
          </cell>
          <cell r="C1645">
            <v>44804</v>
          </cell>
          <cell r="D1645">
            <v>-80832</v>
          </cell>
        </row>
        <row r="1646">
          <cell r="A1646" t="str">
            <v>FERO193257</v>
          </cell>
          <cell r="B1646">
            <v>2201273948</v>
          </cell>
          <cell r="C1646">
            <v>44774</v>
          </cell>
          <cell r="D1646">
            <v>-5500</v>
          </cell>
        </row>
        <row r="1647">
          <cell r="A1647" t="str">
            <v>FERO193481</v>
          </cell>
          <cell r="B1647">
            <v>2201273948</v>
          </cell>
          <cell r="C1647">
            <v>44774</v>
          </cell>
          <cell r="D1647">
            <v>-5500</v>
          </cell>
        </row>
        <row r="1648">
          <cell r="A1648" t="str">
            <v>FERO193494</v>
          </cell>
          <cell r="B1648">
            <v>4800057048</v>
          </cell>
          <cell r="C1648">
            <v>44804</v>
          </cell>
          <cell r="D1648">
            <v>-80832</v>
          </cell>
        </row>
        <row r="1649">
          <cell r="A1649" t="str">
            <v>FERO193790</v>
          </cell>
          <cell r="B1649">
            <v>4800055506</v>
          </cell>
          <cell r="C1649">
            <v>44728</v>
          </cell>
          <cell r="D1649">
            <v>-22000</v>
          </cell>
        </row>
        <row r="1650">
          <cell r="A1650" t="str">
            <v>FERO193807</v>
          </cell>
          <cell r="B1650">
            <v>2201273948</v>
          </cell>
          <cell r="C1650">
            <v>44774</v>
          </cell>
          <cell r="D1650">
            <v>-11000</v>
          </cell>
        </row>
        <row r="1651">
          <cell r="A1651" t="str">
            <v>FERO193922</v>
          </cell>
          <cell r="B1651">
            <v>2201273948</v>
          </cell>
          <cell r="C1651">
            <v>44774</v>
          </cell>
          <cell r="D1651">
            <v>-11000</v>
          </cell>
        </row>
        <row r="1652">
          <cell r="A1652" t="str">
            <v>FERO194034</v>
          </cell>
          <cell r="B1652">
            <v>4800055506</v>
          </cell>
          <cell r="C1652">
            <v>44728</v>
          </cell>
          <cell r="D1652">
            <v>-5500</v>
          </cell>
        </row>
        <row r="1653">
          <cell r="A1653" t="str">
            <v>FERO194150</v>
          </cell>
          <cell r="B1653">
            <v>4800055506</v>
          </cell>
          <cell r="C1653">
            <v>44728</v>
          </cell>
          <cell r="D1653">
            <v>-5500</v>
          </cell>
        </row>
        <row r="1654">
          <cell r="A1654" t="str">
            <v>FERO194237</v>
          </cell>
          <cell r="B1654">
            <v>2201273948</v>
          </cell>
          <cell r="C1654">
            <v>44774</v>
          </cell>
          <cell r="D1654">
            <v>-5500</v>
          </cell>
        </row>
        <row r="1655">
          <cell r="A1655" t="str">
            <v>FERO194311</v>
          </cell>
          <cell r="B1655">
            <v>2201273948</v>
          </cell>
          <cell r="C1655">
            <v>44774</v>
          </cell>
          <cell r="D1655">
            <v>-11000</v>
          </cell>
        </row>
        <row r="1656">
          <cell r="A1656" t="str">
            <v>FERO194640</v>
          </cell>
          <cell r="B1656">
            <v>2201273948</v>
          </cell>
          <cell r="C1656">
            <v>44774</v>
          </cell>
          <cell r="D1656">
            <v>-16500</v>
          </cell>
        </row>
        <row r="1657">
          <cell r="A1657" t="str">
            <v>FERO194705</v>
          </cell>
          <cell r="B1657">
            <v>4800055506</v>
          </cell>
          <cell r="C1657">
            <v>44728</v>
          </cell>
          <cell r="D1657">
            <v>-16500</v>
          </cell>
        </row>
        <row r="1658">
          <cell r="A1658" t="str">
            <v>FERO194926</v>
          </cell>
          <cell r="B1658">
            <v>4800057048</v>
          </cell>
          <cell r="C1658">
            <v>44804</v>
          </cell>
          <cell r="D1658">
            <v>-80832</v>
          </cell>
        </row>
        <row r="1659">
          <cell r="A1659" t="str">
            <v>FERO195059</v>
          </cell>
          <cell r="B1659">
            <v>2201273948</v>
          </cell>
          <cell r="C1659">
            <v>44774</v>
          </cell>
          <cell r="D1659">
            <v>-11000</v>
          </cell>
        </row>
        <row r="1660">
          <cell r="A1660" t="str">
            <v>FERO195157</v>
          </cell>
          <cell r="B1660">
            <v>4800057048</v>
          </cell>
          <cell r="C1660">
            <v>44804</v>
          </cell>
          <cell r="D1660">
            <v>-80832</v>
          </cell>
        </row>
        <row r="1661">
          <cell r="A1661" t="str">
            <v>FERO195232</v>
          </cell>
          <cell r="B1661">
            <v>4800055506</v>
          </cell>
          <cell r="C1661">
            <v>44728</v>
          </cell>
          <cell r="D1661">
            <v>-5500</v>
          </cell>
        </row>
        <row r="1662">
          <cell r="A1662" t="str">
            <v>FERO195237</v>
          </cell>
          <cell r="B1662">
            <v>2201273948</v>
          </cell>
          <cell r="C1662">
            <v>44774</v>
          </cell>
          <cell r="D1662">
            <v>-5500</v>
          </cell>
        </row>
        <row r="1663">
          <cell r="A1663" t="str">
            <v>FERO195388</v>
          </cell>
          <cell r="B1663">
            <v>2201273948</v>
          </cell>
          <cell r="C1663">
            <v>44774</v>
          </cell>
          <cell r="D1663">
            <v>-5500</v>
          </cell>
        </row>
        <row r="1664">
          <cell r="A1664" t="str">
            <v>FERO195401</v>
          </cell>
          <cell r="B1664">
            <v>2201273948</v>
          </cell>
          <cell r="C1664">
            <v>44774</v>
          </cell>
          <cell r="D1664">
            <v>-5500</v>
          </cell>
        </row>
        <row r="1665">
          <cell r="A1665" t="str">
            <v>FERO195438</v>
          </cell>
          <cell r="B1665">
            <v>2201273948</v>
          </cell>
          <cell r="C1665">
            <v>44774</v>
          </cell>
          <cell r="D1665">
            <v>-5500</v>
          </cell>
        </row>
        <row r="1666">
          <cell r="A1666" t="str">
            <v>FERO195458</v>
          </cell>
          <cell r="B1666">
            <v>2201273948</v>
          </cell>
          <cell r="C1666">
            <v>44774</v>
          </cell>
          <cell r="D1666">
            <v>-5500</v>
          </cell>
        </row>
        <row r="1667">
          <cell r="A1667" t="str">
            <v>FERO19567</v>
          </cell>
          <cell r="B1667">
            <v>2201050457</v>
          </cell>
          <cell r="C1667">
            <v>44315</v>
          </cell>
          <cell r="D1667">
            <v>-111087</v>
          </cell>
        </row>
        <row r="1668">
          <cell r="A1668" t="str">
            <v>FERO195746</v>
          </cell>
          <cell r="B1668">
            <v>4800055506</v>
          </cell>
          <cell r="C1668">
            <v>44728</v>
          </cell>
          <cell r="D1668">
            <v>-5500</v>
          </cell>
        </row>
        <row r="1669">
          <cell r="A1669" t="str">
            <v>FERO195882</v>
          </cell>
          <cell r="B1669">
            <v>2201273948</v>
          </cell>
          <cell r="C1669">
            <v>44774</v>
          </cell>
          <cell r="D1669">
            <v>-5500</v>
          </cell>
        </row>
        <row r="1670">
          <cell r="A1670" t="str">
            <v>FERO195889</v>
          </cell>
          <cell r="B1670">
            <v>2201273948</v>
          </cell>
          <cell r="C1670">
            <v>44774</v>
          </cell>
          <cell r="D1670">
            <v>-5500</v>
          </cell>
        </row>
        <row r="1671">
          <cell r="A1671" t="str">
            <v>FERO195958</v>
          </cell>
          <cell r="B1671">
            <v>2201273948</v>
          </cell>
          <cell r="C1671">
            <v>44774</v>
          </cell>
          <cell r="D1671">
            <v>-5500</v>
          </cell>
        </row>
        <row r="1672">
          <cell r="A1672" t="str">
            <v>FERO195977</v>
          </cell>
          <cell r="B1672">
            <v>4800055506</v>
          </cell>
          <cell r="C1672">
            <v>44728</v>
          </cell>
          <cell r="D1672">
            <v>-5500</v>
          </cell>
        </row>
        <row r="1673">
          <cell r="A1673" t="str">
            <v>FERO196135</v>
          </cell>
          <cell r="B1673">
            <v>2201248152</v>
          </cell>
          <cell r="C1673">
            <v>44736</v>
          </cell>
          <cell r="D1673">
            <v>-268594</v>
          </cell>
        </row>
        <row r="1674">
          <cell r="A1674" t="str">
            <v>FERO196297</v>
          </cell>
          <cell r="B1674">
            <v>4800057048</v>
          </cell>
          <cell r="C1674">
            <v>44804</v>
          </cell>
          <cell r="D1674">
            <v>-80832</v>
          </cell>
        </row>
        <row r="1675">
          <cell r="A1675" t="str">
            <v>FERO196332</v>
          </cell>
          <cell r="B1675">
            <v>4800057048</v>
          </cell>
          <cell r="C1675">
            <v>44804</v>
          </cell>
          <cell r="D1675">
            <v>-80832</v>
          </cell>
        </row>
        <row r="1676">
          <cell r="A1676" t="str">
            <v>FERO196455</v>
          </cell>
          <cell r="B1676">
            <v>2201273948</v>
          </cell>
          <cell r="C1676">
            <v>44774</v>
          </cell>
          <cell r="D1676">
            <v>-5500</v>
          </cell>
        </row>
        <row r="1677">
          <cell r="A1677" t="str">
            <v>FERO196490</v>
          </cell>
          <cell r="B1677">
            <v>2201273948</v>
          </cell>
          <cell r="C1677">
            <v>44774</v>
          </cell>
          <cell r="D1677">
            <v>-11000</v>
          </cell>
        </row>
        <row r="1678">
          <cell r="A1678" t="str">
            <v>FERO196554</v>
          </cell>
          <cell r="B1678">
            <v>2201273948</v>
          </cell>
          <cell r="C1678">
            <v>44774</v>
          </cell>
          <cell r="D1678">
            <v>-5500</v>
          </cell>
        </row>
        <row r="1679">
          <cell r="A1679" t="str">
            <v>FERO196563</v>
          </cell>
          <cell r="B1679">
            <v>2201273948</v>
          </cell>
          <cell r="C1679">
            <v>44774</v>
          </cell>
          <cell r="D1679">
            <v>-5500</v>
          </cell>
        </row>
        <row r="1680">
          <cell r="A1680" t="str">
            <v>FERO196609</v>
          </cell>
          <cell r="B1680">
            <v>4800055506</v>
          </cell>
          <cell r="C1680">
            <v>44728</v>
          </cell>
          <cell r="D1680">
            <v>-5500</v>
          </cell>
        </row>
        <row r="1681">
          <cell r="A1681" t="str">
            <v>FERO196613</v>
          </cell>
          <cell r="B1681">
            <v>2201273948</v>
          </cell>
          <cell r="C1681">
            <v>44774</v>
          </cell>
          <cell r="D1681">
            <v>-5500</v>
          </cell>
        </row>
        <row r="1682">
          <cell r="A1682" t="str">
            <v>FERO196619</v>
          </cell>
          <cell r="B1682">
            <v>4800057048</v>
          </cell>
          <cell r="C1682">
            <v>44804</v>
          </cell>
          <cell r="D1682">
            <v>-80832</v>
          </cell>
        </row>
        <row r="1683">
          <cell r="A1683" t="str">
            <v>FERO196648</v>
          </cell>
          <cell r="B1683">
            <v>4800057745</v>
          </cell>
          <cell r="C1683">
            <v>44865</v>
          </cell>
          <cell r="D1683">
            <v>-80832</v>
          </cell>
        </row>
        <row r="1684">
          <cell r="A1684" t="str">
            <v>FERO196711</v>
          </cell>
          <cell r="B1684">
            <v>4800057048</v>
          </cell>
          <cell r="C1684">
            <v>44804</v>
          </cell>
          <cell r="D1684">
            <v>-80832</v>
          </cell>
        </row>
        <row r="1685">
          <cell r="A1685" t="str">
            <v>FERO196735</v>
          </cell>
          <cell r="B1685">
            <v>2201273948</v>
          </cell>
          <cell r="C1685">
            <v>44774</v>
          </cell>
          <cell r="D1685">
            <v>-11000</v>
          </cell>
        </row>
        <row r="1686">
          <cell r="A1686" t="str">
            <v>FERO196738</v>
          </cell>
          <cell r="B1686">
            <v>4800057048</v>
          </cell>
          <cell r="C1686">
            <v>44804</v>
          </cell>
          <cell r="D1686">
            <v>-80832</v>
          </cell>
        </row>
        <row r="1687">
          <cell r="A1687" t="str">
            <v>FERO196811</v>
          </cell>
          <cell r="B1687">
            <v>2201273948</v>
          </cell>
          <cell r="C1687">
            <v>44774</v>
          </cell>
          <cell r="D1687">
            <v>-5500</v>
          </cell>
        </row>
        <row r="1688">
          <cell r="A1688" t="str">
            <v>FERO197039</v>
          </cell>
          <cell r="B1688">
            <v>2201273948</v>
          </cell>
          <cell r="C1688">
            <v>44774</v>
          </cell>
          <cell r="D1688">
            <v>-5500</v>
          </cell>
        </row>
        <row r="1689">
          <cell r="A1689" t="str">
            <v>FERO197112</v>
          </cell>
          <cell r="B1689">
            <v>2201273948</v>
          </cell>
          <cell r="C1689">
            <v>44774</v>
          </cell>
          <cell r="D1689">
            <v>-11000</v>
          </cell>
        </row>
        <row r="1690">
          <cell r="A1690" t="str">
            <v>FERO197175</v>
          </cell>
          <cell r="B1690">
            <v>4800055506</v>
          </cell>
          <cell r="C1690">
            <v>44728</v>
          </cell>
          <cell r="D1690">
            <v>-11000</v>
          </cell>
        </row>
        <row r="1691">
          <cell r="A1691" t="str">
            <v>FERO197230</v>
          </cell>
          <cell r="B1691">
            <v>2201273948</v>
          </cell>
          <cell r="C1691">
            <v>44774</v>
          </cell>
          <cell r="D1691">
            <v>-5500</v>
          </cell>
        </row>
        <row r="1692">
          <cell r="A1692" t="str">
            <v>FERO197299</v>
          </cell>
          <cell r="B1692">
            <v>4800055506</v>
          </cell>
          <cell r="C1692">
            <v>44728</v>
          </cell>
          <cell r="D1692">
            <v>-5500</v>
          </cell>
        </row>
        <row r="1693">
          <cell r="A1693" t="str">
            <v>FERO197300</v>
          </cell>
          <cell r="B1693">
            <v>2201273948</v>
          </cell>
          <cell r="C1693">
            <v>44774</v>
          </cell>
          <cell r="D1693">
            <v>-11000</v>
          </cell>
        </row>
        <row r="1694">
          <cell r="A1694" t="str">
            <v>FERO19731</v>
          </cell>
          <cell r="B1694">
            <v>2201050457</v>
          </cell>
          <cell r="C1694">
            <v>44315</v>
          </cell>
          <cell r="D1694">
            <v>-44800</v>
          </cell>
        </row>
        <row r="1695">
          <cell r="A1695" t="str">
            <v>FERO197337</v>
          </cell>
          <cell r="B1695">
            <v>2201273948</v>
          </cell>
          <cell r="C1695">
            <v>44774</v>
          </cell>
          <cell r="D1695">
            <v>-16500</v>
          </cell>
        </row>
        <row r="1696">
          <cell r="A1696" t="str">
            <v>FERO197370</v>
          </cell>
          <cell r="B1696">
            <v>4800055506</v>
          </cell>
          <cell r="C1696">
            <v>44728</v>
          </cell>
          <cell r="D1696">
            <v>-16500</v>
          </cell>
        </row>
        <row r="1697">
          <cell r="A1697" t="str">
            <v>FERO197474</v>
          </cell>
          <cell r="B1697">
            <v>2201273948</v>
          </cell>
          <cell r="C1697">
            <v>44774</v>
          </cell>
          <cell r="D1697">
            <v>-5500</v>
          </cell>
        </row>
        <row r="1698">
          <cell r="A1698" t="str">
            <v>FERO197482</v>
          </cell>
          <cell r="B1698">
            <v>2201273948</v>
          </cell>
          <cell r="C1698">
            <v>44774</v>
          </cell>
          <cell r="D1698">
            <v>-5500</v>
          </cell>
        </row>
        <row r="1699">
          <cell r="A1699" t="str">
            <v>FERO197497</v>
          </cell>
          <cell r="B1699">
            <v>2201273948</v>
          </cell>
          <cell r="C1699">
            <v>44774</v>
          </cell>
          <cell r="D1699">
            <v>-5500</v>
          </cell>
        </row>
        <row r="1700">
          <cell r="A1700" t="str">
            <v>FERO197528</v>
          </cell>
          <cell r="B1700">
            <v>2201273948</v>
          </cell>
          <cell r="C1700">
            <v>44774</v>
          </cell>
          <cell r="D1700">
            <v>-5500</v>
          </cell>
        </row>
        <row r="1701">
          <cell r="A1701" t="str">
            <v>FERO197737</v>
          </cell>
          <cell r="B1701">
            <v>4800055506</v>
          </cell>
          <cell r="C1701">
            <v>44728</v>
          </cell>
          <cell r="D1701">
            <v>-5500</v>
          </cell>
        </row>
        <row r="1702">
          <cell r="A1702" t="str">
            <v>FERO198111</v>
          </cell>
          <cell r="B1702">
            <v>2201273948</v>
          </cell>
          <cell r="C1702">
            <v>44774</v>
          </cell>
          <cell r="D1702">
            <v>-5500</v>
          </cell>
        </row>
        <row r="1703">
          <cell r="A1703" t="str">
            <v>FERO198126</v>
          </cell>
          <cell r="B1703">
            <v>2201273948</v>
          </cell>
          <cell r="C1703">
            <v>44774</v>
          </cell>
          <cell r="D1703">
            <v>-5500</v>
          </cell>
        </row>
        <row r="1704">
          <cell r="A1704" t="str">
            <v>FERO198139</v>
          </cell>
          <cell r="B1704">
            <v>2201273948</v>
          </cell>
          <cell r="C1704">
            <v>44774</v>
          </cell>
          <cell r="D1704">
            <v>-5500</v>
          </cell>
        </row>
        <row r="1705">
          <cell r="A1705" t="str">
            <v>FERO198140</v>
          </cell>
          <cell r="B1705">
            <v>2201273948</v>
          </cell>
          <cell r="C1705">
            <v>44774</v>
          </cell>
          <cell r="D1705">
            <v>-22000</v>
          </cell>
        </row>
        <row r="1706">
          <cell r="A1706" t="str">
            <v>FERO198226</v>
          </cell>
          <cell r="B1706">
            <v>4800055506</v>
          </cell>
          <cell r="C1706">
            <v>44728</v>
          </cell>
          <cell r="D1706">
            <v>-22000</v>
          </cell>
        </row>
        <row r="1707">
          <cell r="A1707" t="str">
            <v>FERO198279</v>
          </cell>
          <cell r="B1707">
            <v>4800055506</v>
          </cell>
          <cell r="C1707">
            <v>44728</v>
          </cell>
          <cell r="D1707">
            <v>-22000</v>
          </cell>
        </row>
        <row r="1708">
          <cell r="A1708" t="str">
            <v>FERO198309</v>
          </cell>
          <cell r="B1708">
            <v>4800055506</v>
          </cell>
          <cell r="C1708">
            <v>44728</v>
          </cell>
          <cell r="D1708">
            <v>-11000</v>
          </cell>
        </row>
        <row r="1709">
          <cell r="A1709" t="str">
            <v>FERO198373</v>
          </cell>
          <cell r="B1709">
            <v>4800055506</v>
          </cell>
          <cell r="C1709">
            <v>44728</v>
          </cell>
          <cell r="D1709">
            <v>-5500</v>
          </cell>
        </row>
        <row r="1710">
          <cell r="A1710" t="str">
            <v>FERO198394</v>
          </cell>
          <cell r="B1710">
            <v>4800055506</v>
          </cell>
          <cell r="C1710">
            <v>44728</v>
          </cell>
          <cell r="D1710">
            <v>-5500</v>
          </cell>
        </row>
        <row r="1711">
          <cell r="A1711" t="str">
            <v>FERO198812</v>
          </cell>
          <cell r="B1711">
            <v>4800057048</v>
          </cell>
          <cell r="C1711">
            <v>44804</v>
          </cell>
          <cell r="D1711">
            <v>-80832</v>
          </cell>
        </row>
        <row r="1712">
          <cell r="A1712" t="str">
            <v>FERO198824</v>
          </cell>
          <cell r="B1712">
            <v>4800057048</v>
          </cell>
          <cell r="C1712">
            <v>44804</v>
          </cell>
          <cell r="D1712">
            <v>-80832</v>
          </cell>
        </row>
        <row r="1713">
          <cell r="A1713" t="str">
            <v>FERO198933</v>
          </cell>
          <cell r="B1713">
            <v>2201273948</v>
          </cell>
          <cell r="C1713">
            <v>44774</v>
          </cell>
          <cell r="D1713">
            <v>-5500</v>
          </cell>
        </row>
        <row r="1714">
          <cell r="A1714" t="str">
            <v>FERO198973</v>
          </cell>
          <cell r="B1714">
            <v>2201273948</v>
          </cell>
          <cell r="C1714">
            <v>44774</v>
          </cell>
          <cell r="D1714">
            <v>-11000</v>
          </cell>
        </row>
        <row r="1715">
          <cell r="A1715" t="str">
            <v>FERO198979</v>
          </cell>
          <cell r="B1715">
            <v>2201273948</v>
          </cell>
          <cell r="C1715">
            <v>44774</v>
          </cell>
          <cell r="D1715">
            <v>-11000</v>
          </cell>
        </row>
        <row r="1716">
          <cell r="A1716" t="str">
            <v>FERO199014</v>
          </cell>
          <cell r="B1716">
            <v>2201273948</v>
          </cell>
          <cell r="C1716">
            <v>44774</v>
          </cell>
          <cell r="D1716">
            <v>-5500</v>
          </cell>
        </row>
        <row r="1717">
          <cell r="A1717" t="str">
            <v>FERO199114</v>
          </cell>
          <cell r="B1717">
            <v>2201273948</v>
          </cell>
          <cell r="C1717">
            <v>44774</v>
          </cell>
          <cell r="D1717">
            <v>-5500</v>
          </cell>
        </row>
        <row r="1718">
          <cell r="A1718" t="str">
            <v>FERO199116</v>
          </cell>
          <cell r="B1718">
            <v>2201273948</v>
          </cell>
          <cell r="C1718">
            <v>44774</v>
          </cell>
          <cell r="D1718">
            <v>-5500</v>
          </cell>
        </row>
        <row r="1719">
          <cell r="A1719" t="str">
            <v>FERO19943</v>
          </cell>
          <cell r="B1719">
            <v>2201050457</v>
          </cell>
          <cell r="C1719">
            <v>44315</v>
          </cell>
          <cell r="D1719">
            <v>-59700</v>
          </cell>
        </row>
        <row r="1720">
          <cell r="A1720" t="str">
            <v>FERO199432</v>
          </cell>
          <cell r="B1720">
            <v>4800055506</v>
          </cell>
          <cell r="C1720">
            <v>44728</v>
          </cell>
          <cell r="D1720">
            <v>-11000</v>
          </cell>
        </row>
        <row r="1721">
          <cell r="A1721" t="str">
            <v>FERO199444</v>
          </cell>
          <cell r="B1721">
            <v>4800055506</v>
          </cell>
          <cell r="C1721">
            <v>44728</v>
          </cell>
          <cell r="D1721">
            <v>-5500</v>
          </cell>
        </row>
        <row r="1722">
          <cell r="A1722" t="str">
            <v>FERO199455</v>
          </cell>
          <cell r="B1722">
            <v>2201273948</v>
          </cell>
          <cell r="C1722">
            <v>44774</v>
          </cell>
          <cell r="D1722">
            <v>-11000</v>
          </cell>
        </row>
        <row r="1723">
          <cell r="A1723" t="str">
            <v>FERO199457</v>
          </cell>
          <cell r="B1723">
            <v>4800055506</v>
          </cell>
          <cell r="C1723">
            <v>44728</v>
          </cell>
          <cell r="D1723">
            <v>-11000</v>
          </cell>
        </row>
        <row r="1724">
          <cell r="A1724" t="str">
            <v>FERO199470</v>
          </cell>
          <cell r="B1724">
            <v>2201273948</v>
          </cell>
          <cell r="C1724">
            <v>44774</v>
          </cell>
          <cell r="D1724">
            <v>-16500</v>
          </cell>
        </row>
        <row r="1725">
          <cell r="A1725" t="str">
            <v>FERO199482</v>
          </cell>
          <cell r="B1725">
            <v>2201273948</v>
          </cell>
          <cell r="C1725">
            <v>44774</v>
          </cell>
          <cell r="D1725">
            <v>-5500</v>
          </cell>
        </row>
        <row r="1726">
          <cell r="A1726" t="str">
            <v>FERO199484</v>
          </cell>
          <cell r="B1726">
            <v>2201273948</v>
          </cell>
          <cell r="C1726">
            <v>44774</v>
          </cell>
          <cell r="D1726">
            <v>-5500</v>
          </cell>
        </row>
        <row r="1727">
          <cell r="A1727" t="str">
            <v>FERO199489</v>
          </cell>
          <cell r="B1727">
            <v>2201273948</v>
          </cell>
          <cell r="C1727">
            <v>44774</v>
          </cell>
          <cell r="D1727">
            <v>-5500</v>
          </cell>
        </row>
        <row r="1728">
          <cell r="A1728" t="str">
            <v>FERO199749</v>
          </cell>
          <cell r="B1728">
            <v>2201273948</v>
          </cell>
          <cell r="C1728">
            <v>44774</v>
          </cell>
          <cell r="D1728">
            <v>-5500</v>
          </cell>
        </row>
        <row r="1729">
          <cell r="A1729" t="str">
            <v>FERO199783</v>
          </cell>
          <cell r="B1729">
            <v>4800057987</v>
          </cell>
          <cell r="C1729">
            <v>44890</v>
          </cell>
          <cell r="D1729">
            <v>-80832</v>
          </cell>
        </row>
        <row r="1730">
          <cell r="A1730" t="str">
            <v>FERO199809</v>
          </cell>
          <cell r="B1730">
            <v>4800055506</v>
          </cell>
          <cell r="C1730">
            <v>44728</v>
          </cell>
          <cell r="D1730">
            <v>-11000</v>
          </cell>
        </row>
        <row r="1731">
          <cell r="A1731" t="str">
            <v>FERO199829</v>
          </cell>
          <cell r="B1731">
            <v>2201273948</v>
          </cell>
          <cell r="C1731">
            <v>44774</v>
          </cell>
          <cell r="D1731">
            <v>-11000</v>
          </cell>
        </row>
        <row r="1732">
          <cell r="A1732" t="str">
            <v>FERO199847</v>
          </cell>
          <cell r="B1732">
            <v>2201273948</v>
          </cell>
          <cell r="C1732">
            <v>44774</v>
          </cell>
          <cell r="D1732">
            <v>-11000</v>
          </cell>
        </row>
        <row r="1733">
          <cell r="A1733" t="str">
            <v>FERO199861</v>
          </cell>
          <cell r="B1733">
            <v>4800055506</v>
          </cell>
          <cell r="C1733">
            <v>44728</v>
          </cell>
          <cell r="D1733">
            <v>-22000</v>
          </cell>
        </row>
        <row r="1734">
          <cell r="A1734" t="str">
            <v>FERO199974</v>
          </cell>
          <cell r="B1734">
            <v>2201273948</v>
          </cell>
          <cell r="C1734">
            <v>44774</v>
          </cell>
          <cell r="D1734">
            <v>-22000</v>
          </cell>
        </row>
        <row r="1735">
          <cell r="A1735" t="str">
            <v>FERO200004</v>
          </cell>
          <cell r="B1735">
            <v>2201273948</v>
          </cell>
          <cell r="C1735">
            <v>44774</v>
          </cell>
          <cell r="D1735">
            <v>-5500</v>
          </cell>
        </row>
        <row r="1736">
          <cell r="A1736" t="str">
            <v>FERO200036</v>
          </cell>
          <cell r="B1736">
            <v>4800055506</v>
          </cell>
          <cell r="C1736">
            <v>44728</v>
          </cell>
          <cell r="D1736">
            <v>-11000</v>
          </cell>
        </row>
        <row r="1737">
          <cell r="A1737" t="str">
            <v>FERO200041A</v>
          </cell>
          <cell r="B1737">
            <v>4800057048</v>
          </cell>
          <cell r="C1737">
            <v>44804</v>
          </cell>
          <cell r="D1737">
            <v>-80832</v>
          </cell>
        </row>
        <row r="1738">
          <cell r="A1738" t="str">
            <v>FERO200061</v>
          </cell>
          <cell r="B1738">
            <v>2201273948</v>
          </cell>
          <cell r="C1738">
            <v>44774</v>
          </cell>
          <cell r="D1738">
            <v>-5500</v>
          </cell>
        </row>
        <row r="1739">
          <cell r="A1739" t="str">
            <v>FERO20029</v>
          </cell>
          <cell r="B1739">
            <v>2201024304</v>
          </cell>
          <cell r="C1739">
            <v>44273</v>
          </cell>
          <cell r="D1739">
            <v>-11200</v>
          </cell>
        </row>
        <row r="1740">
          <cell r="A1740" t="str">
            <v>FERO200423</v>
          </cell>
          <cell r="B1740">
            <v>2201273948</v>
          </cell>
          <cell r="C1740">
            <v>44774</v>
          </cell>
          <cell r="D1740">
            <v>-11000</v>
          </cell>
        </row>
        <row r="1741">
          <cell r="A1741" t="str">
            <v>FERO200430</v>
          </cell>
          <cell r="B1741">
            <v>2201273948</v>
          </cell>
          <cell r="C1741">
            <v>44774</v>
          </cell>
          <cell r="D1741">
            <v>-5500</v>
          </cell>
        </row>
        <row r="1742">
          <cell r="A1742" t="str">
            <v>FERO200547</v>
          </cell>
          <cell r="B1742">
            <v>2201273948</v>
          </cell>
          <cell r="C1742">
            <v>44774</v>
          </cell>
          <cell r="D1742">
            <v>-16500</v>
          </cell>
        </row>
        <row r="1743">
          <cell r="A1743" t="str">
            <v>FERO2007</v>
          </cell>
          <cell r="B1743">
            <v>2201024304</v>
          </cell>
          <cell r="C1743">
            <v>44273</v>
          </cell>
          <cell r="D1743">
            <v>-43200</v>
          </cell>
        </row>
        <row r="1744">
          <cell r="A1744" t="str">
            <v>FERO200798</v>
          </cell>
          <cell r="B1744">
            <v>4800055506</v>
          </cell>
          <cell r="C1744">
            <v>44728</v>
          </cell>
          <cell r="D1744">
            <v>-5500</v>
          </cell>
        </row>
        <row r="1745">
          <cell r="A1745" t="str">
            <v>FERO200819</v>
          </cell>
          <cell r="B1745">
            <v>2201273948</v>
          </cell>
          <cell r="C1745">
            <v>44774</v>
          </cell>
          <cell r="D1745">
            <v>-11000</v>
          </cell>
        </row>
        <row r="1746">
          <cell r="A1746" t="str">
            <v>FERO200875</v>
          </cell>
          <cell r="B1746">
            <v>2201273948</v>
          </cell>
          <cell r="C1746">
            <v>44774</v>
          </cell>
          <cell r="D1746">
            <v>-5500</v>
          </cell>
        </row>
        <row r="1747">
          <cell r="A1747" t="str">
            <v>FERO200917</v>
          </cell>
          <cell r="B1747">
            <v>2201273948</v>
          </cell>
          <cell r="C1747">
            <v>44774</v>
          </cell>
          <cell r="D1747">
            <v>-5500</v>
          </cell>
        </row>
        <row r="1748">
          <cell r="A1748" t="str">
            <v>FERO200950</v>
          </cell>
          <cell r="B1748">
            <v>2201273948</v>
          </cell>
          <cell r="C1748">
            <v>44774</v>
          </cell>
          <cell r="D1748">
            <v>-16500</v>
          </cell>
        </row>
        <row r="1749">
          <cell r="A1749" t="str">
            <v>FERO200984</v>
          </cell>
          <cell r="B1749">
            <v>2201273948</v>
          </cell>
          <cell r="C1749">
            <v>44774</v>
          </cell>
          <cell r="D1749">
            <v>-22000</v>
          </cell>
        </row>
        <row r="1750">
          <cell r="A1750" t="str">
            <v>FERO201152</v>
          </cell>
          <cell r="B1750">
            <v>4800055506</v>
          </cell>
          <cell r="C1750">
            <v>44728</v>
          </cell>
          <cell r="D1750">
            <v>-5500</v>
          </cell>
        </row>
        <row r="1751">
          <cell r="A1751" t="str">
            <v>FERO201261</v>
          </cell>
          <cell r="B1751">
            <v>2201273948</v>
          </cell>
          <cell r="C1751">
            <v>44774</v>
          </cell>
          <cell r="D1751">
            <v>-5500</v>
          </cell>
        </row>
        <row r="1752">
          <cell r="A1752" t="str">
            <v>FERO201417</v>
          </cell>
          <cell r="B1752">
            <v>2201273948</v>
          </cell>
          <cell r="C1752">
            <v>44774</v>
          </cell>
          <cell r="D1752">
            <v>-5500</v>
          </cell>
        </row>
        <row r="1753">
          <cell r="A1753" t="str">
            <v>FERO201441</v>
          </cell>
          <cell r="B1753">
            <v>2201273948</v>
          </cell>
          <cell r="C1753">
            <v>44774</v>
          </cell>
          <cell r="D1753">
            <v>-11000</v>
          </cell>
        </row>
        <row r="1754">
          <cell r="A1754" t="str">
            <v>FERO201447</v>
          </cell>
          <cell r="B1754">
            <v>2201273948</v>
          </cell>
          <cell r="C1754">
            <v>44774</v>
          </cell>
          <cell r="D1754">
            <v>-5500</v>
          </cell>
        </row>
        <row r="1755">
          <cell r="A1755" t="str">
            <v>FERO201509</v>
          </cell>
          <cell r="B1755">
            <v>4800057048</v>
          </cell>
          <cell r="C1755">
            <v>44804</v>
          </cell>
          <cell r="D1755">
            <v>-80832</v>
          </cell>
        </row>
        <row r="1756">
          <cell r="A1756" t="str">
            <v>FERO201691</v>
          </cell>
          <cell r="B1756">
            <v>4800057048</v>
          </cell>
          <cell r="C1756">
            <v>44804</v>
          </cell>
          <cell r="D1756">
            <v>-80832</v>
          </cell>
        </row>
        <row r="1757">
          <cell r="A1757" t="str">
            <v>FERO201697</v>
          </cell>
          <cell r="B1757">
            <v>4800055506</v>
          </cell>
          <cell r="C1757">
            <v>44728</v>
          </cell>
          <cell r="D1757">
            <v>-5500</v>
          </cell>
        </row>
        <row r="1758">
          <cell r="A1758" t="str">
            <v>FERO201714</v>
          </cell>
          <cell r="B1758">
            <v>2201273948</v>
          </cell>
          <cell r="C1758">
            <v>44774</v>
          </cell>
          <cell r="D1758">
            <v>-11000</v>
          </cell>
        </row>
        <row r="1759">
          <cell r="A1759" t="str">
            <v>FERO201818</v>
          </cell>
          <cell r="B1759">
            <v>4800055506</v>
          </cell>
          <cell r="C1759">
            <v>44728</v>
          </cell>
          <cell r="D1759">
            <v>-5500</v>
          </cell>
        </row>
        <row r="1760">
          <cell r="A1760" t="str">
            <v>FERO20188</v>
          </cell>
          <cell r="B1760">
            <v>2201050457</v>
          </cell>
          <cell r="C1760">
            <v>44315</v>
          </cell>
          <cell r="D1760">
            <v>-22400</v>
          </cell>
        </row>
        <row r="1761">
          <cell r="A1761" t="str">
            <v>FERO201946</v>
          </cell>
          <cell r="B1761">
            <v>4800055506</v>
          </cell>
          <cell r="C1761">
            <v>44728</v>
          </cell>
          <cell r="D1761">
            <v>-27500</v>
          </cell>
        </row>
        <row r="1762">
          <cell r="A1762" t="str">
            <v>FERO202017</v>
          </cell>
          <cell r="B1762">
            <v>2201273948</v>
          </cell>
          <cell r="C1762">
            <v>44774</v>
          </cell>
          <cell r="D1762">
            <v>-22000</v>
          </cell>
        </row>
        <row r="1763">
          <cell r="A1763" t="str">
            <v>FERO202040</v>
          </cell>
          <cell r="B1763">
            <v>4800055506</v>
          </cell>
          <cell r="C1763">
            <v>44728</v>
          </cell>
          <cell r="D1763">
            <v>-11000</v>
          </cell>
        </row>
        <row r="1764">
          <cell r="A1764" t="str">
            <v>FERO202264</v>
          </cell>
          <cell r="B1764">
            <v>4800055506</v>
          </cell>
          <cell r="C1764">
            <v>44728</v>
          </cell>
          <cell r="D1764">
            <v>-22000</v>
          </cell>
        </row>
        <row r="1765">
          <cell r="A1765" t="str">
            <v>FERO202306</v>
          </cell>
          <cell r="B1765">
            <v>4800055506</v>
          </cell>
          <cell r="C1765">
            <v>44728</v>
          </cell>
          <cell r="D1765">
            <v>-5500</v>
          </cell>
        </row>
        <row r="1766">
          <cell r="A1766" t="str">
            <v>FERO202329</v>
          </cell>
          <cell r="B1766">
            <v>4800055506</v>
          </cell>
          <cell r="C1766">
            <v>44728</v>
          </cell>
          <cell r="D1766">
            <v>-5500</v>
          </cell>
        </row>
        <row r="1767">
          <cell r="A1767" t="str">
            <v>FERO202421</v>
          </cell>
          <cell r="B1767">
            <v>2201273948</v>
          </cell>
          <cell r="C1767">
            <v>44774</v>
          </cell>
          <cell r="D1767">
            <v>-5500</v>
          </cell>
        </row>
        <row r="1768">
          <cell r="A1768" t="str">
            <v>FERO202428</v>
          </cell>
          <cell r="B1768">
            <v>2201273948</v>
          </cell>
          <cell r="C1768">
            <v>44774</v>
          </cell>
          <cell r="D1768">
            <v>-5500</v>
          </cell>
        </row>
        <row r="1769">
          <cell r="A1769" t="str">
            <v>FERO202551</v>
          </cell>
          <cell r="B1769">
            <v>2201273948</v>
          </cell>
          <cell r="C1769">
            <v>44774</v>
          </cell>
          <cell r="D1769">
            <v>-5500</v>
          </cell>
        </row>
        <row r="1770">
          <cell r="A1770" t="str">
            <v>FERO202594</v>
          </cell>
          <cell r="B1770">
            <v>2201273948</v>
          </cell>
          <cell r="C1770">
            <v>44774</v>
          </cell>
          <cell r="D1770">
            <v>-11000</v>
          </cell>
        </row>
        <row r="1771">
          <cell r="A1771" t="str">
            <v>FERO202874</v>
          </cell>
          <cell r="B1771">
            <v>2201248152</v>
          </cell>
          <cell r="C1771">
            <v>44736</v>
          </cell>
          <cell r="D1771">
            <v>-225516</v>
          </cell>
        </row>
        <row r="1772">
          <cell r="A1772" t="str">
            <v>FERO203060</v>
          </cell>
          <cell r="B1772">
            <v>2201273948</v>
          </cell>
          <cell r="C1772">
            <v>44774</v>
          </cell>
          <cell r="D1772">
            <v>-22000</v>
          </cell>
        </row>
        <row r="1773">
          <cell r="A1773" t="str">
            <v>FERO203112</v>
          </cell>
          <cell r="B1773">
            <v>4800057048</v>
          </cell>
          <cell r="C1773">
            <v>44804</v>
          </cell>
          <cell r="D1773">
            <v>-80832</v>
          </cell>
        </row>
        <row r="1774">
          <cell r="A1774" t="str">
            <v>FERO203121</v>
          </cell>
          <cell r="B1774">
            <v>4800057048</v>
          </cell>
          <cell r="C1774">
            <v>44804</v>
          </cell>
          <cell r="D1774">
            <v>-80832</v>
          </cell>
        </row>
        <row r="1775">
          <cell r="A1775" t="str">
            <v>FERO203135</v>
          </cell>
          <cell r="B1775">
            <v>4800057048</v>
          </cell>
          <cell r="C1775">
            <v>44804</v>
          </cell>
          <cell r="D1775">
            <v>-80832</v>
          </cell>
        </row>
        <row r="1776">
          <cell r="A1776" t="str">
            <v>FERO203186</v>
          </cell>
          <cell r="B1776">
            <v>4800055506</v>
          </cell>
          <cell r="C1776">
            <v>44728</v>
          </cell>
          <cell r="D1776">
            <v>-5500</v>
          </cell>
        </row>
        <row r="1777">
          <cell r="A1777" t="str">
            <v>FERO203643</v>
          </cell>
          <cell r="B1777">
            <v>4800057048</v>
          </cell>
          <cell r="C1777">
            <v>44804</v>
          </cell>
          <cell r="D1777">
            <v>-80832</v>
          </cell>
        </row>
        <row r="1778">
          <cell r="A1778" t="str">
            <v>FERO203869</v>
          </cell>
          <cell r="B1778">
            <v>4800057048</v>
          </cell>
          <cell r="C1778">
            <v>44804</v>
          </cell>
          <cell r="D1778">
            <v>-80832</v>
          </cell>
        </row>
        <row r="1779">
          <cell r="A1779" t="str">
            <v>FERO203916</v>
          </cell>
          <cell r="B1779">
            <v>4800057048</v>
          </cell>
          <cell r="C1779">
            <v>44804</v>
          </cell>
          <cell r="D1779">
            <v>-80832</v>
          </cell>
        </row>
        <row r="1780">
          <cell r="A1780" t="str">
            <v>FERO203927</v>
          </cell>
          <cell r="B1780">
            <v>4800057048</v>
          </cell>
          <cell r="C1780">
            <v>44804</v>
          </cell>
          <cell r="D1780">
            <v>-80832</v>
          </cell>
        </row>
        <row r="1781">
          <cell r="A1781" t="str">
            <v>FERO203965</v>
          </cell>
          <cell r="B1781">
            <v>2201273948</v>
          </cell>
          <cell r="C1781">
            <v>44774</v>
          </cell>
          <cell r="D1781">
            <v>-5500</v>
          </cell>
        </row>
        <row r="1782">
          <cell r="A1782" t="str">
            <v>FERO20403</v>
          </cell>
          <cell r="B1782">
            <v>2201050457</v>
          </cell>
          <cell r="C1782">
            <v>44315</v>
          </cell>
          <cell r="D1782">
            <v>-34000</v>
          </cell>
        </row>
        <row r="1783">
          <cell r="A1783" t="str">
            <v>FERO204045</v>
          </cell>
          <cell r="B1783">
            <v>4800057048</v>
          </cell>
          <cell r="C1783">
            <v>44804</v>
          </cell>
          <cell r="D1783">
            <v>-80832</v>
          </cell>
        </row>
        <row r="1784">
          <cell r="A1784" t="str">
            <v>FERO20405</v>
          </cell>
          <cell r="B1784">
            <v>2201063930</v>
          </cell>
          <cell r="C1784">
            <v>44347</v>
          </cell>
          <cell r="D1784">
            <v>-44800</v>
          </cell>
        </row>
        <row r="1785">
          <cell r="A1785" t="str">
            <v>FERO204144</v>
          </cell>
          <cell r="B1785">
            <v>4800055506</v>
          </cell>
          <cell r="C1785">
            <v>44728</v>
          </cell>
          <cell r="D1785">
            <v>-5500</v>
          </cell>
        </row>
        <row r="1786">
          <cell r="A1786" t="str">
            <v>FERO204182</v>
          </cell>
          <cell r="B1786">
            <v>2201248152</v>
          </cell>
          <cell r="C1786">
            <v>44736</v>
          </cell>
          <cell r="D1786">
            <v>-112677</v>
          </cell>
        </row>
        <row r="1787">
          <cell r="A1787" t="str">
            <v>FERO204344</v>
          </cell>
          <cell r="B1787">
            <v>2201273948</v>
          </cell>
          <cell r="C1787">
            <v>44774</v>
          </cell>
          <cell r="D1787">
            <v>-5500</v>
          </cell>
        </row>
        <row r="1788">
          <cell r="A1788" t="str">
            <v>FERO204367</v>
          </cell>
          <cell r="B1788">
            <v>2201273948</v>
          </cell>
          <cell r="C1788">
            <v>44774</v>
          </cell>
          <cell r="D1788">
            <v>-5500</v>
          </cell>
        </row>
        <row r="1789">
          <cell r="A1789" t="str">
            <v>FERO204489</v>
          </cell>
          <cell r="B1789">
            <v>2201273948</v>
          </cell>
          <cell r="C1789">
            <v>44774</v>
          </cell>
          <cell r="D1789">
            <v>-5500</v>
          </cell>
        </row>
        <row r="1790">
          <cell r="A1790" t="str">
            <v>FERO204588</v>
          </cell>
          <cell r="B1790">
            <v>2201273948</v>
          </cell>
          <cell r="C1790">
            <v>44774</v>
          </cell>
          <cell r="D1790">
            <v>-22000</v>
          </cell>
        </row>
        <row r="1791">
          <cell r="A1791" t="str">
            <v>FERO204681</v>
          </cell>
          <cell r="B1791">
            <v>2201273948</v>
          </cell>
          <cell r="C1791">
            <v>44774</v>
          </cell>
          <cell r="D1791">
            <v>-11000</v>
          </cell>
        </row>
        <row r="1792">
          <cell r="A1792" t="str">
            <v>FERO204723</v>
          </cell>
          <cell r="B1792">
            <v>4800055506</v>
          </cell>
          <cell r="C1792">
            <v>44728</v>
          </cell>
          <cell r="D1792">
            <v>-5500</v>
          </cell>
        </row>
        <row r="1793">
          <cell r="A1793" t="str">
            <v>FERO204733</v>
          </cell>
          <cell r="B1793">
            <v>4800055506</v>
          </cell>
          <cell r="C1793">
            <v>44728</v>
          </cell>
          <cell r="D1793">
            <v>-16500</v>
          </cell>
        </row>
        <row r="1794">
          <cell r="A1794" t="str">
            <v>FERO204815</v>
          </cell>
          <cell r="B1794">
            <v>2201273948</v>
          </cell>
          <cell r="C1794">
            <v>44774</v>
          </cell>
          <cell r="D1794">
            <v>-11000</v>
          </cell>
        </row>
        <row r="1795">
          <cell r="A1795" t="str">
            <v>FERO204817</v>
          </cell>
          <cell r="B1795">
            <v>2201273948</v>
          </cell>
          <cell r="C1795">
            <v>44774</v>
          </cell>
          <cell r="D1795">
            <v>-11000</v>
          </cell>
        </row>
        <row r="1796">
          <cell r="A1796" t="str">
            <v>FERO20483</v>
          </cell>
          <cell r="B1796">
            <v>2201050457</v>
          </cell>
          <cell r="C1796">
            <v>44315</v>
          </cell>
          <cell r="D1796">
            <v>-11200</v>
          </cell>
        </row>
        <row r="1797">
          <cell r="A1797" t="str">
            <v>FERO204992</v>
          </cell>
          <cell r="B1797">
            <v>2201248152</v>
          </cell>
          <cell r="C1797">
            <v>44736</v>
          </cell>
          <cell r="D1797">
            <v>-96182</v>
          </cell>
        </row>
        <row r="1798">
          <cell r="A1798" t="str">
            <v>FERO20515</v>
          </cell>
          <cell r="B1798">
            <v>2201050457</v>
          </cell>
          <cell r="C1798">
            <v>44315</v>
          </cell>
          <cell r="D1798">
            <v>-44800</v>
          </cell>
        </row>
        <row r="1799">
          <cell r="A1799" t="str">
            <v>FERO205325</v>
          </cell>
          <cell r="B1799">
            <v>2201273948</v>
          </cell>
          <cell r="C1799">
            <v>44774</v>
          </cell>
          <cell r="D1799">
            <v>-11000</v>
          </cell>
        </row>
        <row r="1800">
          <cell r="A1800" t="str">
            <v>FERO205340</v>
          </cell>
          <cell r="B1800">
            <v>4800055506</v>
          </cell>
          <cell r="C1800">
            <v>44728</v>
          </cell>
          <cell r="D1800">
            <v>-27500</v>
          </cell>
        </row>
        <row r="1801">
          <cell r="A1801" t="str">
            <v>FERO205436</v>
          </cell>
          <cell r="B1801">
            <v>4800055506</v>
          </cell>
          <cell r="C1801">
            <v>44728</v>
          </cell>
          <cell r="D1801">
            <v>-5500</v>
          </cell>
        </row>
        <row r="1802">
          <cell r="A1802" t="str">
            <v>FERO205529</v>
          </cell>
          <cell r="B1802">
            <v>2201273948</v>
          </cell>
          <cell r="C1802">
            <v>44774</v>
          </cell>
          <cell r="D1802">
            <v>-16500</v>
          </cell>
        </row>
        <row r="1803">
          <cell r="A1803" t="str">
            <v>FERO205547</v>
          </cell>
          <cell r="B1803">
            <v>4800055506</v>
          </cell>
          <cell r="C1803">
            <v>44728</v>
          </cell>
          <cell r="D1803">
            <v>-22000</v>
          </cell>
        </row>
        <row r="1804">
          <cell r="A1804" t="str">
            <v>FERO205550</v>
          </cell>
          <cell r="B1804">
            <v>4800055506</v>
          </cell>
          <cell r="C1804">
            <v>44728</v>
          </cell>
          <cell r="D1804">
            <v>-16500</v>
          </cell>
        </row>
        <row r="1805">
          <cell r="A1805" t="str">
            <v>FERO205557</v>
          </cell>
          <cell r="B1805">
            <v>2201273948</v>
          </cell>
          <cell r="C1805">
            <v>44774</v>
          </cell>
          <cell r="D1805">
            <v>-5500</v>
          </cell>
        </row>
        <row r="1806">
          <cell r="A1806" t="str">
            <v>FERO205620</v>
          </cell>
          <cell r="B1806">
            <v>4800055506</v>
          </cell>
          <cell r="C1806">
            <v>44728</v>
          </cell>
          <cell r="D1806">
            <v>-5500</v>
          </cell>
        </row>
        <row r="1807">
          <cell r="A1807" t="str">
            <v>FERO205650</v>
          </cell>
          <cell r="B1807">
            <v>4800057048</v>
          </cell>
          <cell r="C1807">
            <v>44804</v>
          </cell>
          <cell r="D1807">
            <v>-80832</v>
          </cell>
        </row>
        <row r="1808">
          <cell r="A1808" t="str">
            <v>FERO20591</v>
          </cell>
          <cell r="B1808">
            <v>2201050457</v>
          </cell>
          <cell r="C1808">
            <v>44315</v>
          </cell>
          <cell r="D1808">
            <v>-11200</v>
          </cell>
        </row>
        <row r="1809">
          <cell r="A1809" t="str">
            <v>FERO2060</v>
          </cell>
          <cell r="B1809">
            <v>2201024479</v>
          </cell>
          <cell r="C1809">
            <v>44278</v>
          </cell>
          <cell r="D1809">
            <v>-21600</v>
          </cell>
        </row>
        <row r="1810">
          <cell r="A1810" t="str">
            <v>FERO206118</v>
          </cell>
          <cell r="B1810">
            <v>4800057048</v>
          </cell>
          <cell r="C1810">
            <v>44804</v>
          </cell>
          <cell r="D1810">
            <v>-80832</v>
          </cell>
        </row>
        <row r="1811">
          <cell r="A1811" t="str">
            <v>FERO206148</v>
          </cell>
          <cell r="B1811">
            <v>4800057048</v>
          </cell>
          <cell r="C1811">
            <v>44804</v>
          </cell>
          <cell r="D1811">
            <v>-80832</v>
          </cell>
        </row>
        <row r="1812">
          <cell r="A1812" t="str">
            <v>FERO206193</v>
          </cell>
          <cell r="B1812">
            <v>4800055506</v>
          </cell>
          <cell r="C1812">
            <v>44728</v>
          </cell>
          <cell r="D1812">
            <v>-11000</v>
          </cell>
        </row>
        <row r="1813">
          <cell r="A1813" t="str">
            <v>FERO206201</v>
          </cell>
          <cell r="B1813">
            <v>4800055506</v>
          </cell>
          <cell r="C1813">
            <v>44728</v>
          </cell>
          <cell r="D1813">
            <v>-5500</v>
          </cell>
        </row>
        <row r="1814">
          <cell r="A1814" t="str">
            <v>FERO20625</v>
          </cell>
          <cell r="B1814">
            <v>2201050457</v>
          </cell>
          <cell r="C1814">
            <v>44315</v>
          </cell>
          <cell r="D1814">
            <v>-11200</v>
          </cell>
        </row>
        <row r="1815">
          <cell r="A1815" t="str">
            <v>FERO20633</v>
          </cell>
          <cell r="B1815">
            <v>2201050457</v>
          </cell>
          <cell r="C1815">
            <v>44315</v>
          </cell>
          <cell r="D1815">
            <v>-22800</v>
          </cell>
        </row>
        <row r="1816">
          <cell r="A1816" t="str">
            <v>FERO206458</v>
          </cell>
          <cell r="B1816">
            <v>2201273948</v>
          </cell>
          <cell r="C1816">
            <v>44774</v>
          </cell>
          <cell r="D1816">
            <v>-5500</v>
          </cell>
        </row>
        <row r="1817">
          <cell r="A1817" t="str">
            <v>FERO206519</v>
          </cell>
          <cell r="B1817">
            <v>4800057745</v>
          </cell>
          <cell r="C1817">
            <v>44865</v>
          </cell>
          <cell r="D1817">
            <v>-80832</v>
          </cell>
        </row>
        <row r="1818">
          <cell r="A1818" t="str">
            <v>FERO206538</v>
          </cell>
          <cell r="B1818">
            <v>2201273948</v>
          </cell>
          <cell r="C1818">
            <v>44774</v>
          </cell>
          <cell r="D1818">
            <v>-5500</v>
          </cell>
        </row>
        <row r="1819">
          <cell r="A1819" t="str">
            <v>FERO206672</v>
          </cell>
          <cell r="B1819">
            <v>4800057048</v>
          </cell>
          <cell r="C1819">
            <v>44804</v>
          </cell>
          <cell r="D1819">
            <v>-80832</v>
          </cell>
        </row>
        <row r="1820">
          <cell r="A1820" t="str">
            <v>FERO206881</v>
          </cell>
          <cell r="B1820">
            <v>2201273948</v>
          </cell>
          <cell r="C1820">
            <v>44774</v>
          </cell>
          <cell r="D1820">
            <v>-5500</v>
          </cell>
        </row>
        <row r="1821">
          <cell r="A1821" t="str">
            <v>FERO206917</v>
          </cell>
          <cell r="B1821">
            <v>2201273948</v>
          </cell>
          <cell r="C1821">
            <v>44774</v>
          </cell>
          <cell r="D1821">
            <v>-5500</v>
          </cell>
        </row>
        <row r="1822">
          <cell r="A1822" t="str">
            <v>FERO206927</v>
          </cell>
          <cell r="B1822">
            <v>4800055506</v>
          </cell>
          <cell r="C1822">
            <v>44728</v>
          </cell>
          <cell r="D1822">
            <v>-22000</v>
          </cell>
        </row>
        <row r="1823">
          <cell r="A1823" t="str">
            <v>FERO206931</v>
          </cell>
          <cell r="B1823">
            <v>2201273948</v>
          </cell>
          <cell r="C1823">
            <v>44774</v>
          </cell>
          <cell r="D1823">
            <v>-5500</v>
          </cell>
        </row>
        <row r="1824">
          <cell r="A1824" t="str">
            <v>FERO206955</v>
          </cell>
          <cell r="B1824">
            <v>2201273948</v>
          </cell>
          <cell r="C1824">
            <v>44774</v>
          </cell>
          <cell r="D1824">
            <v>-5500</v>
          </cell>
        </row>
        <row r="1825">
          <cell r="A1825" t="str">
            <v>FERO206996</v>
          </cell>
          <cell r="B1825">
            <v>2201273948</v>
          </cell>
          <cell r="C1825">
            <v>44774</v>
          </cell>
          <cell r="D1825">
            <v>-11000</v>
          </cell>
        </row>
        <row r="1826">
          <cell r="A1826" t="str">
            <v>FERO207051</v>
          </cell>
          <cell r="B1826">
            <v>4800057048</v>
          </cell>
          <cell r="C1826">
            <v>44804</v>
          </cell>
          <cell r="D1826">
            <v>-80832</v>
          </cell>
        </row>
        <row r="1827">
          <cell r="A1827" t="str">
            <v>FERO207092</v>
          </cell>
          <cell r="B1827">
            <v>2201273948</v>
          </cell>
          <cell r="C1827">
            <v>44774</v>
          </cell>
          <cell r="D1827">
            <v>-5500</v>
          </cell>
        </row>
        <row r="1828">
          <cell r="A1828" t="str">
            <v>FERO207098</v>
          </cell>
          <cell r="B1828">
            <v>2201273948</v>
          </cell>
          <cell r="C1828">
            <v>44774</v>
          </cell>
          <cell r="D1828">
            <v>-5500</v>
          </cell>
        </row>
        <row r="1829">
          <cell r="A1829" t="str">
            <v>FERO2071</v>
          </cell>
          <cell r="B1829">
            <v>2201024479</v>
          </cell>
          <cell r="C1829">
            <v>44278</v>
          </cell>
          <cell r="D1829">
            <v>-10800</v>
          </cell>
        </row>
        <row r="1830">
          <cell r="A1830" t="str">
            <v>FERO207106</v>
          </cell>
          <cell r="B1830">
            <v>2201273948</v>
          </cell>
          <cell r="C1830">
            <v>44774</v>
          </cell>
          <cell r="D1830">
            <v>-5500</v>
          </cell>
        </row>
        <row r="1831">
          <cell r="A1831" t="str">
            <v>FERO207107</v>
          </cell>
          <cell r="B1831">
            <v>2201273948</v>
          </cell>
          <cell r="C1831">
            <v>44774</v>
          </cell>
          <cell r="D1831">
            <v>-11000</v>
          </cell>
        </row>
        <row r="1832">
          <cell r="A1832" t="str">
            <v>FERO207138</v>
          </cell>
          <cell r="B1832">
            <v>2201273948</v>
          </cell>
          <cell r="C1832">
            <v>44774</v>
          </cell>
          <cell r="D1832">
            <v>-5500</v>
          </cell>
        </row>
        <row r="1833">
          <cell r="A1833" t="str">
            <v>FERO207284</v>
          </cell>
          <cell r="B1833">
            <v>4800055506</v>
          </cell>
          <cell r="C1833">
            <v>44728</v>
          </cell>
          <cell r="D1833">
            <v>-5500</v>
          </cell>
        </row>
        <row r="1834">
          <cell r="A1834" t="str">
            <v>FERO207527</v>
          </cell>
          <cell r="B1834">
            <v>2201273948</v>
          </cell>
          <cell r="C1834">
            <v>44774</v>
          </cell>
          <cell r="D1834">
            <v>-22000</v>
          </cell>
        </row>
        <row r="1835">
          <cell r="A1835" t="str">
            <v>FERO207574</v>
          </cell>
          <cell r="B1835">
            <v>2201273948</v>
          </cell>
          <cell r="C1835">
            <v>44774</v>
          </cell>
          <cell r="D1835">
            <v>-5500</v>
          </cell>
        </row>
        <row r="1836">
          <cell r="A1836" t="str">
            <v>FERO207715</v>
          </cell>
          <cell r="B1836">
            <v>2201273948</v>
          </cell>
          <cell r="C1836">
            <v>44774</v>
          </cell>
          <cell r="D1836">
            <v>-27500</v>
          </cell>
        </row>
        <row r="1837">
          <cell r="A1837" t="str">
            <v>FERO207767</v>
          </cell>
          <cell r="B1837">
            <v>2201273948</v>
          </cell>
          <cell r="C1837">
            <v>44774</v>
          </cell>
          <cell r="D1837">
            <v>-5500</v>
          </cell>
        </row>
        <row r="1838">
          <cell r="A1838" t="str">
            <v>FERO207788</v>
          </cell>
          <cell r="B1838">
            <v>2201273948</v>
          </cell>
          <cell r="C1838">
            <v>44774</v>
          </cell>
          <cell r="D1838">
            <v>-5500</v>
          </cell>
        </row>
        <row r="1839">
          <cell r="A1839" t="str">
            <v>FERO207791</v>
          </cell>
          <cell r="B1839">
            <v>2201273948</v>
          </cell>
          <cell r="C1839">
            <v>44774</v>
          </cell>
          <cell r="D1839">
            <v>-5500</v>
          </cell>
        </row>
        <row r="1840">
          <cell r="A1840" t="str">
            <v>FERO207792</v>
          </cell>
          <cell r="B1840">
            <v>2201273948</v>
          </cell>
          <cell r="C1840">
            <v>44774</v>
          </cell>
          <cell r="D1840">
            <v>-5500</v>
          </cell>
        </row>
        <row r="1841">
          <cell r="A1841" t="str">
            <v>FERO207875</v>
          </cell>
          <cell r="B1841">
            <v>4800055506</v>
          </cell>
          <cell r="C1841">
            <v>44728</v>
          </cell>
          <cell r="D1841">
            <v>-5500</v>
          </cell>
        </row>
        <row r="1842">
          <cell r="A1842" t="str">
            <v>FERO20816</v>
          </cell>
          <cell r="B1842">
            <v>2201050457</v>
          </cell>
          <cell r="C1842">
            <v>44315</v>
          </cell>
          <cell r="D1842">
            <v>-11200</v>
          </cell>
        </row>
        <row r="1843">
          <cell r="A1843" t="str">
            <v>FERO208333</v>
          </cell>
          <cell r="B1843">
            <v>2201273948</v>
          </cell>
          <cell r="C1843">
            <v>44774</v>
          </cell>
          <cell r="D1843">
            <v>-11000</v>
          </cell>
        </row>
        <row r="1844">
          <cell r="A1844" t="str">
            <v>FERO208521</v>
          </cell>
          <cell r="B1844">
            <v>4800057048</v>
          </cell>
          <cell r="C1844">
            <v>44804</v>
          </cell>
          <cell r="D1844">
            <v>-80832</v>
          </cell>
        </row>
        <row r="1845">
          <cell r="A1845" t="str">
            <v>FERO208567</v>
          </cell>
          <cell r="B1845">
            <v>4800057048</v>
          </cell>
          <cell r="C1845">
            <v>44804</v>
          </cell>
          <cell r="D1845">
            <v>-80832</v>
          </cell>
        </row>
        <row r="1846">
          <cell r="A1846" t="str">
            <v>FERO208619</v>
          </cell>
          <cell r="B1846">
            <v>2201273948</v>
          </cell>
          <cell r="C1846">
            <v>44774</v>
          </cell>
          <cell r="D1846">
            <v>-5500</v>
          </cell>
        </row>
        <row r="1847">
          <cell r="A1847" t="str">
            <v>FERO208843</v>
          </cell>
          <cell r="B1847">
            <v>2201273948</v>
          </cell>
          <cell r="C1847">
            <v>44774</v>
          </cell>
          <cell r="D1847">
            <v>-22000</v>
          </cell>
        </row>
        <row r="1848">
          <cell r="A1848" t="str">
            <v>FERO208867</v>
          </cell>
          <cell r="B1848">
            <v>4800055506</v>
          </cell>
          <cell r="C1848">
            <v>44728</v>
          </cell>
          <cell r="D1848">
            <v>-5500</v>
          </cell>
        </row>
        <row r="1849">
          <cell r="A1849" t="str">
            <v>FERO208882</v>
          </cell>
          <cell r="B1849">
            <v>2201273948</v>
          </cell>
          <cell r="C1849">
            <v>44774</v>
          </cell>
          <cell r="D1849">
            <v>-5500</v>
          </cell>
        </row>
        <row r="1850">
          <cell r="A1850" t="str">
            <v>FERO208925</v>
          </cell>
          <cell r="B1850">
            <v>4800055506</v>
          </cell>
          <cell r="C1850">
            <v>44728</v>
          </cell>
          <cell r="D1850">
            <v>-5500</v>
          </cell>
        </row>
        <row r="1851">
          <cell r="A1851" t="str">
            <v>FERO208953</v>
          </cell>
          <cell r="B1851">
            <v>2201273948</v>
          </cell>
          <cell r="C1851">
            <v>44774</v>
          </cell>
          <cell r="D1851">
            <v>-5500</v>
          </cell>
        </row>
        <row r="1852">
          <cell r="A1852" t="str">
            <v>FERO209136</v>
          </cell>
          <cell r="B1852">
            <v>2201273948</v>
          </cell>
          <cell r="C1852">
            <v>44774</v>
          </cell>
          <cell r="D1852">
            <v>-5500</v>
          </cell>
        </row>
        <row r="1853">
          <cell r="A1853" t="str">
            <v>FERO209182</v>
          </cell>
          <cell r="B1853">
            <v>2201273948</v>
          </cell>
          <cell r="C1853">
            <v>44774</v>
          </cell>
          <cell r="D1853">
            <v>-5500</v>
          </cell>
        </row>
        <row r="1854">
          <cell r="A1854" t="str">
            <v>FERO209198</v>
          </cell>
          <cell r="B1854">
            <v>2201273948</v>
          </cell>
          <cell r="C1854">
            <v>44774</v>
          </cell>
          <cell r="D1854">
            <v>-5500</v>
          </cell>
        </row>
        <row r="1855">
          <cell r="A1855" t="str">
            <v>FERO209376</v>
          </cell>
          <cell r="B1855">
            <v>2201273948</v>
          </cell>
          <cell r="C1855">
            <v>44774</v>
          </cell>
          <cell r="D1855">
            <v>-5500</v>
          </cell>
        </row>
        <row r="1856">
          <cell r="A1856" t="str">
            <v>FERO20945</v>
          </cell>
          <cell r="B1856">
            <v>2201050457</v>
          </cell>
          <cell r="C1856">
            <v>44315</v>
          </cell>
          <cell r="D1856">
            <v>-33600</v>
          </cell>
        </row>
        <row r="1857">
          <cell r="A1857" t="str">
            <v>FERO209497</v>
          </cell>
          <cell r="B1857">
            <v>2201248152</v>
          </cell>
          <cell r="C1857">
            <v>44736</v>
          </cell>
          <cell r="D1857">
            <v>-240844</v>
          </cell>
        </row>
        <row r="1858">
          <cell r="A1858" t="str">
            <v>FERO209505</v>
          </cell>
          <cell r="B1858">
            <v>2201248152</v>
          </cell>
          <cell r="C1858">
            <v>44736</v>
          </cell>
          <cell r="D1858">
            <v>-485669</v>
          </cell>
        </row>
        <row r="1859">
          <cell r="A1859" t="str">
            <v>FERO209755</v>
          </cell>
          <cell r="B1859">
            <v>2201273948</v>
          </cell>
          <cell r="C1859">
            <v>44774</v>
          </cell>
          <cell r="D1859">
            <v>-11000</v>
          </cell>
        </row>
        <row r="1860">
          <cell r="A1860" t="str">
            <v>FERO209770</v>
          </cell>
          <cell r="B1860">
            <v>2201273948</v>
          </cell>
          <cell r="C1860">
            <v>44774</v>
          </cell>
          <cell r="D1860">
            <v>-5500</v>
          </cell>
        </row>
        <row r="1861">
          <cell r="A1861" t="str">
            <v>FERO209927</v>
          </cell>
          <cell r="B1861">
            <v>2201273948</v>
          </cell>
          <cell r="C1861">
            <v>44774</v>
          </cell>
          <cell r="D1861">
            <v>-16500</v>
          </cell>
        </row>
        <row r="1862">
          <cell r="A1862" t="str">
            <v>FERO209996</v>
          </cell>
          <cell r="B1862">
            <v>2201273948</v>
          </cell>
          <cell r="C1862">
            <v>44774</v>
          </cell>
          <cell r="D1862">
            <v>-5500</v>
          </cell>
        </row>
        <row r="1863">
          <cell r="A1863" t="str">
            <v>FERO210000</v>
          </cell>
          <cell r="B1863">
            <v>2201273948</v>
          </cell>
          <cell r="C1863">
            <v>44774</v>
          </cell>
          <cell r="D1863">
            <v>-5500</v>
          </cell>
        </row>
        <row r="1864">
          <cell r="A1864" t="str">
            <v>FERO210018</v>
          </cell>
          <cell r="B1864">
            <v>2201273948</v>
          </cell>
          <cell r="C1864">
            <v>44774</v>
          </cell>
          <cell r="D1864">
            <v>-5500</v>
          </cell>
        </row>
        <row r="1865">
          <cell r="A1865" t="str">
            <v>FERO210086</v>
          </cell>
          <cell r="B1865">
            <v>2201273948</v>
          </cell>
          <cell r="C1865">
            <v>44774</v>
          </cell>
          <cell r="D1865">
            <v>-11000</v>
          </cell>
        </row>
        <row r="1866">
          <cell r="A1866" t="str">
            <v>FERO210442</v>
          </cell>
          <cell r="B1866">
            <v>2201273948</v>
          </cell>
          <cell r="C1866">
            <v>44774</v>
          </cell>
          <cell r="D1866">
            <v>-22000</v>
          </cell>
        </row>
        <row r="1867">
          <cell r="A1867" t="str">
            <v>FERO210594</v>
          </cell>
          <cell r="B1867">
            <v>2201273948</v>
          </cell>
          <cell r="C1867">
            <v>44774</v>
          </cell>
          <cell r="D1867">
            <v>-22000</v>
          </cell>
        </row>
        <row r="1868">
          <cell r="A1868" t="str">
            <v>FERO210656</v>
          </cell>
          <cell r="B1868">
            <v>2201273948</v>
          </cell>
          <cell r="C1868">
            <v>44774</v>
          </cell>
          <cell r="D1868">
            <v>-11000</v>
          </cell>
        </row>
        <row r="1869">
          <cell r="A1869" t="str">
            <v>FERO210710</v>
          </cell>
          <cell r="B1869">
            <v>4800057048</v>
          </cell>
          <cell r="C1869">
            <v>44804</v>
          </cell>
          <cell r="D1869">
            <v>-80832</v>
          </cell>
        </row>
        <row r="1870">
          <cell r="A1870" t="str">
            <v>FERO210714</v>
          </cell>
          <cell r="B1870">
            <v>2201273948</v>
          </cell>
          <cell r="C1870">
            <v>44774</v>
          </cell>
          <cell r="D1870">
            <v>-27500</v>
          </cell>
        </row>
        <row r="1871">
          <cell r="A1871" t="str">
            <v>FERO21094</v>
          </cell>
          <cell r="B1871">
            <v>2201050457</v>
          </cell>
          <cell r="C1871">
            <v>44315</v>
          </cell>
          <cell r="D1871">
            <v>-44800</v>
          </cell>
        </row>
        <row r="1872">
          <cell r="A1872" t="str">
            <v>FERO211024</v>
          </cell>
          <cell r="B1872">
            <v>4800057048</v>
          </cell>
          <cell r="C1872">
            <v>44804</v>
          </cell>
          <cell r="D1872">
            <v>-80832</v>
          </cell>
        </row>
        <row r="1873">
          <cell r="A1873" t="str">
            <v>FERO211256</v>
          </cell>
          <cell r="B1873">
            <v>2201273948</v>
          </cell>
          <cell r="C1873">
            <v>44774</v>
          </cell>
          <cell r="D1873">
            <v>-16500</v>
          </cell>
        </row>
        <row r="1874">
          <cell r="A1874" t="str">
            <v>FERO211329</v>
          </cell>
          <cell r="B1874">
            <v>4800057048</v>
          </cell>
          <cell r="C1874">
            <v>44804</v>
          </cell>
          <cell r="D1874">
            <v>-80832</v>
          </cell>
        </row>
        <row r="1875">
          <cell r="A1875" t="str">
            <v>FERO211338</v>
          </cell>
          <cell r="B1875">
            <v>4800057048</v>
          </cell>
          <cell r="C1875">
            <v>44804</v>
          </cell>
          <cell r="D1875">
            <v>-80832</v>
          </cell>
        </row>
        <row r="1876">
          <cell r="A1876" t="str">
            <v>FERO211361</v>
          </cell>
          <cell r="B1876">
            <v>4800057048</v>
          </cell>
          <cell r="C1876">
            <v>44804</v>
          </cell>
          <cell r="D1876">
            <v>-80832</v>
          </cell>
        </row>
        <row r="1877">
          <cell r="A1877" t="str">
            <v>FERO211455</v>
          </cell>
          <cell r="B1877">
            <v>2201273948</v>
          </cell>
          <cell r="C1877">
            <v>44774</v>
          </cell>
          <cell r="D1877">
            <v>-11000</v>
          </cell>
        </row>
        <row r="1878">
          <cell r="A1878" t="str">
            <v>FERO211553</v>
          </cell>
          <cell r="B1878">
            <v>4800057048</v>
          </cell>
          <cell r="C1878">
            <v>44804</v>
          </cell>
          <cell r="D1878">
            <v>-80832</v>
          </cell>
        </row>
        <row r="1879">
          <cell r="A1879" t="str">
            <v>FERO21162</v>
          </cell>
          <cell r="B1879">
            <v>2201050457</v>
          </cell>
          <cell r="C1879">
            <v>44315</v>
          </cell>
          <cell r="D1879">
            <v>-11200</v>
          </cell>
        </row>
        <row r="1880">
          <cell r="A1880" t="str">
            <v>FERO211714</v>
          </cell>
          <cell r="B1880">
            <v>4800055506</v>
          </cell>
          <cell r="C1880">
            <v>44728</v>
          </cell>
          <cell r="D1880">
            <v>-22000</v>
          </cell>
        </row>
        <row r="1881">
          <cell r="A1881" t="str">
            <v>FERO211753</v>
          </cell>
          <cell r="B1881">
            <v>4800057048</v>
          </cell>
          <cell r="C1881">
            <v>44804</v>
          </cell>
          <cell r="D1881">
            <v>-80832</v>
          </cell>
        </row>
        <row r="1882">
          <cell r="A1882" t="str">
            <v>FERO211933</v>
          </cell>
          <cell r="B1882">
            <v>2201273948</v>
          </cell>
          <cell r="C1882">
            <v>44774</v>
          </cell>
          <cell r="D1882">
            <v>-5500</v>
          </cell>
        </row>
        <row r="1883">
          <cell r="A1883" t="str">
            <v>FERO212001</v>
          </cell>
          <cell r="B1883">
            <v>2201273948</v>
          </cell>
          <cell r="C1883">
            <v>44774</v>
          </cell>
          <cell r="D1883">
            <v>-5500</v>
          </cell>
        </row>
        <row r="1884">
          <cell r="A1884" t="str">
            <v>FERO212080</v>
          </cell>
          <cell r="B1884">
            <v>2201273948</v>
          </cell>
          <cell r="C1884">
            <v>44774</v>
          </cell>
          <cell r="D1884">
            <v>-5500</v>
          </cell>
        </row>
        <row r="1885">
          <cell r="A1885" t="str">
            <v>FERO212125</v>
          </cell>
          <cell r="B1885">
            <v>2201273948</v>
          </cell>
          <cell r="C1885">
            <v>44774</v>
          </cell>
          <cell r="D1885">
            <v>-5500</v>
          </cell>
        </row>
        <row r="1886">
          <cell r="A1886" t="str">
            <v>FERO212130</v>
          </cell>
          <cell r="B1886">
            <v>4800057048</v>
          </cell>
          <cell r="C1886">
            <v>44804</v>
          </cell>
          <cell r="D1886">
            <v>-80832</v>
          </cell>
        </row>
        <row r="1887">
          <cell r="A1887" t="str">
            <v>FERO212182</v>
          </cell>
          <cell r="B1887">
            <v>2201273948</v>
          </cell>
          <cell r="C1887">
            <v>44774</v>
          </cell>
          <cell r="D1887">
            <v>-5500</v>
          </cell>
        </row>
        <row r="1888">
          <cell r="A1888" t="str">
            <v>FERO212210</v>
          </cell>
          <cell r="B1888">
            <v>4800057048</v>
          </cell>
          <cell r="C1888">
            <v>44804</v>
          </cell>
          <cell r="D1888">
            <v>-80832</v>
          </cell>
        </row>
        <row r="1889">
          <cell r="A1889" t="str">
            <v>FERO212217</v>
          </cell>
          <cell r="B1889">
            <v>4800057048</v>
          </cell>
          <cell r="C1889">
            <v>44804</v>
          </cell>
          <cell r="D1889">
            <v>-80832</v>
          </cell>
        </row>
        <row r="1890">
          <cell r="A1890" t="str">
            <v>FERO21224</v>
          </cell>
          <cell r="B1890">
            <v>2201063930</v>
          </cell>
          <cell r="C1890">
            <v>44347</v>
          </cell>
          <cell r="D1890">
            <v>-67200</v>
          </cell>
        </row>
        <row r="1891">
          <cell r="A1891" t="str">
            <v>FERO212250</v>
          </cell>
          <cell r="B1891">
            <v>2201273948</v>
          </cell>
          <cell r="C1891">
            <v>44774</v>
          </cell>
          <cell r="D1891">
            <v>-5500</v>
          </cell>
        </row>
        <row r="1892">
          <cell r="A1892" t="str">
            <v>FERO212252</v>
          </cell>
          <cell r="B1892">
            <v>4800057048</v>
          </cell>
          <cell r="C1892">
            <v>44804</v>
          </cell>
          <cell r="D1892">
            <v>-80832</v>
          </cell>
        </row>
        <row r="1893">
          <cell r="A1893" t="str">
            <v>FERO212259</v>
          </cell>
          <cell r="B1893">
            <v>4800055506</v>
          </cell>
          <cell r="C1893">
            <v>44728</v>
          </cell>
          <cell r="D1893">
            <v>-11000</v>
          </cell>
        </row>
        <row r="1894">
          <cell r="A1894" t="str">
            <v>FERO212323</v>
          </cell>
          <cell r="B1894">
            <v>4800055506</v>
          </cell>
          <cell r="C1894">
            <v>44728</v>
          </cell>
          <cell r="D1894">
            <v>-5500</v>
          </cell>
        </row>
        <row r="1895">
          <cell r="A1895" t="str">
            <v>FERO21236</v>
          </cell>
          <cell r="B1895">
            <v>2201050457</v>
          </cell>
          <cell r="C1895">
            <v>44315</v>
          </cell>
          <cell r="D1895">
            <v>-254193</v>
          </cell>
        </row>
        <row r="1896">
          <cell r="A1896" t="str">
            <v>FERO212361</v>
          </cell>
          <cell r="B1896">
            <v>2201273948</v>
          </cell>
          <cell r="C1896">
            <v>44774</v>
          </cell>
          <cell r="D1896">
            <v>-5500</v>
          </cell>
        </row>
        <row r="1897">
          <cell r="A1897" t="str">
            <v>FERO212367</v>
          </cell>
          <cell r="B1897">
            <v>2201273948</v>
          </cell>
          <cell r="C1897">
            <v>44774</v>
          </cell>
          <cell r="D1897">
            <v>-5500</v>
          </cell>
        </row>
        <row r="1898">
          <cell r="A1898" t="str">
            <v>FERO212430</v>
          </cell>
          <cell r="B1898">
            <v>4800055506</v>
          </cell>
          <cell r="C1898">
            <v>44728</v>
          </cell>
          <cell r="D1898">
            <v>-5500</v>
          </cell>
        </row>
        <row r="1899">
          <cell r="A1899" t="str">
            <v>FERO212434</v>
          </cell>
          <cell r="B1899">
            <v>4800055506</v>
          </cell>
          <cell r="C1899">
            <v>44728</v>
          </cell>
          <cell r="D1899">
            <v>-5500</v>
          </cell>
        </row>
        <row r="1900">
          <cell r="A1900" t="str">
            <v>FERO212456</v>
          </cell>
          <cell r="B1900">
            <v>2201273948</v>
          </cell>
          <cell r="C1900">
            <v>44774</v>
          </cell>
          <cell r="D1900">
            <v>-5500</v>
          </cell>
        </row>
        <row r="1901">
          <cell r="A1901" t="str">
            <v>FERO212470</v>
          </cell>
          <cell r="B1901">
            <v>2201273948</v>
          </cell>
          <cell r="C1901">
            <v>44774</v>
          </cell>
          <cell r="D1901">
            <v>-5500</v>
          </cell>
        </row>
        <row r="1902">
          <cell r="A1902" t="str">
            <v>FERO212482</v>
          </cell>
          <cell r="B1902">
            <v>2201273948</v>
          </cell>
          <cell r="C1902">
            <v>44774</v>
          </cell>
          <cell r="D1902">
            <v>-11000</v>
          </cell>
        </row>
        <row r="1903">
          <cell r="A1903" t="str">
            <v>FERO212533</v>
          </cell>
          <cell r="B1903">
            <v>2201273948</v>
          </cell>
          <cell r="C1903">
            <v>44774</v>
          </cell>
          <cell r="D1903">
            <v>-5500</v>
          </cell>
        </row>
        <row r="1904">
          <cell r="A1904" t="str">
            <v>FERO212543</v>
          </cell>
          <cell r="B1904">
            <v>2201273948</v>
          </cell>
          <cell r="C1904">
            <v>44774</v>
          </cell>
          <cell r="D1904">
            <v>-5500</v>
          </cell>
        </row>
        <row r="1905">
          <cell r="A1905" t="str">
            <v>FERO212576</v>
          </cell>
          <cell r="B1905">
            <v>4800057048</v>
          </cell>
          <cell r="C1905">
            <v>44804</v>
          </cell>
          <cell r="D1905">
            <v>-80832</v>
          </cell>
        </row>
        <row r="1906">
          <cell r="A1906" t="str">
            <v>FERO212907</v>
          </cell>
          <cell r="B1906">
            <v>2201248152</v>
          </cell>
          <cell r="C1906">
            <v>44736</v>
          </cell>
          <cell r="D1906">
            <v>-83598</v>
          </cell>
        </row>
        <row r="1907">
          <cell r="A1907" t="str">
            <v>FERO213150</v>
          </cell>
          <cell r="B1907">
            <v>4800055506</v>
          </cell>
          <cell r="C1907">
            <v>44728</v>
          </cell>
          <cell r="D1907">
            <v>-5500</v>
          </cell>
        </row>
        <row r="1908">
          <cell r="A1908" t="str">
            <v>FERO213175</v>
          </cell>
          <cell r="B1908">
            <v>2201273948</v>
          </cell>
          <cell r="C1908">
            <v>44774</v>
          </cell>
          <cell r="D1908">
            <v>-5500</v>
          </cell>
        </row>
        <row r="1909">
          <cell r="A1909" t="str">
            <v>FERO213176</v>
          </cell>
          <cell r="B1909">
            <v>2201273948</v>
          </cell>
          <cell r="C1909">
            <v>44774</v>
          </cell>
          <cell r="D1909">
            <v>-5500</v>
          </cell>
        </row>
        <row r="1910">
          <cell r="A1910" t="str">
            <v>FERO213199</v>
          </cell>
          <cell r="B1910">
            <v>2201273948</v>
          </cell>
          <cell r="C1910">
            <v>44774</v>
          </cell>
          <cell r="D1910">
            <v>-16500</v>
          </cell>
        </row>
        <row r="1911">
          <cell r="A1911" t="str">
            <v>FERO213285</v>
          </cell>
          <cell r="B1911">
            <v>2201273948</v>
          </cell>
          <cell r="C1911">
            <v>44774</v>
          </cell>
          <cell r="D1911">
            <v>-5500</v>
          </cell>
        </row>
        <row r="1912">
          <cell r="A1912" t="str">
            <v>FERO213333</v>
          </cell>
          <cell r="B1912">
            <v>2201273948</v>
          </cell>
          <cell r="C1912">
            <v>44774</v>
          </cell>
          <cell r="D1912">
            <v>-5500</v>
          </cell>
        </row>
        <row r="1913">
          <cell r="A1913" t="str">
            <v>FERO213429</v>
          </cell>
          <cell r="B1913">
            <v>2201273948</v>
          </cell>
          <cell r="C1913">
            <v>44774</v>
          </cell>
          <cell r="D1913">
            <v>-5500</v>
          </cell>
        </row>
        <row r="1914">
          <cell r="A1914" t="str">
            <v>FERO213442</v>
          </cell>
          <cell r="B1914">
            <v>2201273948</v>
          </cell>
          <cell r="C1914">
            <v>44774</v>
          </cell>
          <cell r="D1914">
            <v>-5500</v>
          </cell>
        </row>
        <row r="1915">
          <cell r="A1915" t="str">
            <v>FERO213450</v>
          </cell>
          <cell r="B1915">
            <v>2201273948</v>
          </cell>
          <cell r="C1915">
            <v>44774</v>
          </cell>
          <cell r="D1915">
            <v>-5500</v>
          </cell>
        </row>
        <row r="1916">
          <cell r="A1916" t="str">
            <v>FERO213664</v>
          </cell>
          <cell r="B1916">
            <v>2201273948</v>
          </cell>
          <cell r="C1916">
            <v>44774</v>
          </cell>
          <cell r="D1916">
            <v>-5500</v>
          </cell>
        </row>
        <row r="1917">
          <cell r="A1917" t="str">
            <v>FERO213706</v>
          </cell>
          <cell r="B1917">
            <v>2201273948</v>
          </cell>
          <cell r="C1917">
            <v>44774</v>
          </cell>
          <cell r="D1917">
            <v>-5500</v>
          </cell>
        </row>
        <row r="1918">
          <cell r="A1918" t="str">
            <v>FERO213713</v>
          </cell>
          <cell r="B1918">
            <v>2201273948</v>
          </cell>
          <cell r="C1918">
            <v>44774</v>
          </cell>
          <cell r="D1918">
            <v>-5500</v>
          </cell>
        </row>
        <row r="1919">
          <cell r="A1919" t="str">
            <v>FERO213734</v>
          </cell>
          <cell r="B1919">
            <v>2201273948</v>
          </cell>
          <cell r="C1919">
            <v>44774</v>
          </cell>
          <cell r="D1919">
            <v>-5500</v>
          </cell>
        </row>
        <row r="1920">
          <cell r="A1920" t="str">
            <v>FERO213889</v>
          </cell>
          <cell r="B1920">
            <v>2201273948</v>
          </cell>
          <cell r="C1920">
            <v>44774</v>
          </cell>
          <cell r="D1920">
            <v>-11000</v>
          </cell>
        </row>
        <row r="1921">
          <cell r="A1921" t="str">
            <v>FERO213906</v>
          </cell>
          <cell r="B1921">
            <v>2201273948</v>
          </cell>
          <cell r="C1921">
            <v>44774</v>
          </cell>
          <cell r="D1921">
            <v>-5500</v>
          </cell>
        </row>
        <row r="1922">
          <cell r="A1922" t="str">
            <v>FERO213910</v>
          </cell>
          <cell r="B1922">
            <v>2201273948</v>
          </cell>
          <cell r="C1922">
            <v>44774</v>
          </cell>
          <cell r="D1922">
            <v>-16500</v>
          </cell>
        </row>
        <row r="1923">
          <cell r="A1923" t="str">
            <v>FERO213914</v>
          </cell>
          <cell r="B1923">
            <v>2201273948</v>
          </cell>
          <cell r="C1923">
            <v>44774</v>
          </cell>
          <cell r="D1923">
            <v>-22000</v>
          </cell>
        </row>
        <row r="1924">
          <cell r="A1924" t="str">
            <v>FERO213918</v>
          </cell>
          <cell r="B1924">
            <v>2201273948</v>
          </cell>
          <cell r="C1924">
            <v>44774</v>
          </cell>
          <cell r="D1924">
            <v>-5500</v>
          </cell>
        </row>
        <row r="1925">
          <cell r="A1925" t="str">
            <v>FERO213926</v>
          </cell>
          <cell r="B1925">
            <v>2201273948</v>
          </cell>
          <cell r="C1925">
            <v>44774</v>
          </cell>
          <cell r="D1925">
            <v>-5500</v>
          </cell>
        </row>
        <row r="1926">
          <cell r="A1926" t="str">
            <v>FERO213939</v>
          </cell>
          <cell r="B1926">
            <v>2201273948</v>
          </cell>
          <cell r="C1926">
            <v>44774</v>
          </cell>
          <cell r="D1926">
            <v>-5500</v>
          </cell>
        </row>
        <row r="1927">
          <cell r="A1927" t="str">
            <v>FERO21398</v>
          </cell>
          <cell r="B1927">
            <v>2201063930</v>
          </cell>
          <cell r="C1927">
            <v>44347</v>
          </cell>
          <cell r="D1927">
            <v>-22400</v>
          </cell>
        </row>
        <row r="1928">
          <cell r="A1928" t="str">
            <v>FERO213984</v>
          </cell>
          <cell r="B1928">
            <v>2201273948</v>
          </cell>
          <cell r="C1928">
            <v>44774</v>
          </cell>
          <cell r="D1928">
            <v>-5500</v>
          </cell>
        </row>
        <row r="1929">
          <cell r="A1929" t="str">
            <v>FERO214045</v>
          </cell>
          <cell r="B1929">
            <v>2201273948</v>
          </cell>
          <cell r="C1929">
            <v>44774</v>
          </cell>
          <cell r="D1929">
            <v>-5500</v>
          </cell>
        </row>
        <row r="1930">
          <cell r="A1930" t="str">
            <v>FERO214050</v>
          </cell>
          <cell r="B1930">
            <v>2201273948</v>
          </cell>
          <cell r="C1930">
            <v>44774</v>
          </cell>
          <cell r="D1930">
            <v>-11000</v>
          </cell>
        </row>
        <row r="1931">
          <cell r="A1931" t="str">
            <v>FERO214103</v>
          </cell>
          <cell r="B1931">
            <v>4800055506</v>
          </cell>
          <cell r="C1931">
            <v>44728</v>
          </cell>
          <cell r="D1931">
            <v>-5500</v>
          </cell>
        </row>
        <row r="1932">
          <cell r="A1932" t="str">
            <v>FERO214108</v>
          </cell>
          <cell r="B1932">
            <v>4800055506</v>
          </cell>
          <cell r="C1932">
            <v>44728</v>
          </cell>
          <cell r="D1932">
            <v>-5500</v>
          </cell>
        </row>
        <row r="1933">
          <cell r="A1933" t="str">
            <v>FERO214110</v>
          </cell>
          <cell r="B1933">
            <v>4800055506</v>
          </cell>
          <cell r="C1933">
            <v>44728</v>
          </cell>
          <cell r="D1933">
            <v>-22000</v>
          </cell>
        </row>
        <row r="1934">
          <cell r="A1934" t="str">
            <v>FERO214291</v>
          </cell>
          <cell r="B1934">
            <v>2201273948</v>
          </cell>
          <cell r="C1934">
            <v>44774</v>
          </cell>
          <cell r="D1934">
            <v>-5500</v>
          </cell>
        </row>
        <row r="1935">
          <cell r="A1935" t="str">
            <v>FERO214386</v>
          </cell>
          <cell r="B1935">
            <v>2201273948</v>
          </cell>
          <cell r="C1935">
            <v>44774</v>
          </cell>
          <cell r="D1935">
            <v>-5500</v>
          </cell>
        </row>
        <row r="1936">
          <cell r="A1936" t="str">
            <v>FERO214388</v>
          </cell>
          <cell r="B1936">
            <v>2201273948</v>
          </cell>
          <cell r="C1936">
            <v>44774</v>
          </cell>
          <cell r="D1936">
            <v>-5500</v>
          </cell>
        </row>
        <row r="1937">
          <cell r="A1937" t="str">
            <v>FERO214435</v>
          </cell>
          <cell r="B1937">
            <v>4800057048</v>
          </cell>
          <cell r="C1937">
            <v>44804</v>
          </cell>
          <cell r="D1937">
            <v>-80832</v>
          </cell>
        </row>
        <row r="1938">
          <cell r="A1938" t="str">
            <v>FERO214446</v>
          </cell>
          <cell r="B1938">
            <v>2201273948</v>
          </cell>
          <cell r="C1938">
            <v>44774</v>
          </cell>
          <cell r="D1938">
            <v>-27500</v>
          </cell>
        </row>
        <row r="1939">
          <cell r="A1939" t="str">
            <v>FERO214461</v>
          </cell>
          <cell r="B1939">
            <v>2201273948</v>
          </cell>
          <cell r="C1939">
            <v>44774</v>
          </cell>
          <cell r="D1939">
            <v>-5500</v>
          </cell>
        </row>
        <row r="1940">
          <cell r="A1940" t="str">
            <v>FERO214471</v>
          </cell>
          <cell r="B1940">
            <v>4800055506</v>
          </cell>
          <cell r="C1940">
            <v>44728</v>
          </cell>
          <cell r="D1940">
            <v>-11000</v>
          </cell>
        </row>
        <row r="1941">
          <cell r="A1941" t="str">
            <v>FERO214488</v>
          </cell>
          <cell r="B1941">
            <v>4800057745</v>
          </cell>
          <cell r="C1941">
            <v>44865</v>
          </cell>
          <cell r="D1941">
            <v>-80832</v>
          </cell>
        </row>
        <row r="1942">
          <cell r="A1942" t="str">
            <v>FERO214527</v>
          </cell>
          <cell r="B1942">
            <v>2201273948</v>
          </cell>
          <cell r="C1942">
            <v>44774</v>
          </cell>
          <cell r="D1942">
            <v>-5500</v>
          </cell>
        </row>
        <row r="1943">
          <cell r="A1943" t="str">
            <v>FERO214602</v>
          </cell>
          <cell r="B1943">
            <v>2201273948</v>
          </cell>
          <cell r="C1943">
            <v>44774</v>
          </cell>
          <cell r="D1943">
            <v>-5500</v>
          </cell>
        </row>
        <row r="1944">
          <cell r="A1944" t="str">
            <v>FERO214605</v>
          </cell>
          <cell r="B1944">
            <v>2201273948</v>
          </cell>
          <cell r="C1944">
            <v>44774</v>
          </cell>
          <cell r="D1944">
            <v>-5500</v>
          </cell>
        </row>
        <row r="1945">
          <cell r="A1945" t="str">
            <v>FERO21462</v>
          </cell>
          <cell r="B1945">
            <v>2201050457</v>
          </cell>
          <cell r="C1945">
            <v>44315</v>
          </cell>
          <cell r="D1945">
            <v>-22400</v>
          </cell>
        </row>
        <row r="1946">
          <cell r="A1946" t="str">
            <v>FERO214620</v>
          </cell>
          <cell r="B1946">
            <v>2201273948</v>
          </cell>
          <cell r="C1946">
            <v>44774</v>
          </cell>
          <cell r="D1946">
            <v>-5500</v>
          </cell>
        </row>
        <row r="1947">
          <cell r="A1947" t="str">
            <v>FERO214644</v>
          </cell>
          <cell r="B1947">
            <v>2201273948</v>
          </cell>
          <cell r="C1947">
            <v>44774</v>
          </cell>
          <cell r="D1947">
            <v>-5500</v>
          </cell>
        </row>
        <row r="1948">
          <cell r="A1948" t="str">
            <v>FERO214659</v>
          </cell>
          <cell r="B1948">
            <v>2201273948</v>
          </cell>
          <cell r="C1948">
            <v>44774</v>
          </cell>
          <cell r="D1948">
            <v>-16500</v>
          </cell>
        </row>
        <row r="1949">
          <cell r="A1949" t="str">
            <v>FERO214665</v>
          </cell>
          <cell r="B1949">
            <v>2201273948</v>
          </cell>
          <cell r="C1949">
            <v>44774</v>
          </cell>
          <cell r="D1949">
            <v>-5500</v>
          </cell>
        </row>
        <row r="1950">
          <cell r="A1950" t="str">
            <v>FERO214669</v>
          </cell>
          <cell r="B1950">
            <v>2201273948</v>
          </cell>
          <cell r="C1950">
            <v>44774</v>
          </cell>
          <cell r="D1950">
            <v>-11000</v>
          </cell>
        </row>
        <row r="1951">
          <cell r="A1951" t="str">
            <v>FERO214670</v>
          </cell>
          <cell r="B1951">
            <v>2201273948</v>
          </cell>
          <cell r="C1951">
            <v>44774</v>
          </cell>
          <cell r="D1951">
            <v>-5500</v>
          </cell>
        </row>
        <row r="1952">
          <cell r="A1952" t="str">
            <v>FERO214678</v>
          </cell>
          <cell r="B1952">
            <v>4800055506</v>
          </cell>
          <cell r="C1952">
            <v>44728</v>
          </cell>
          <cell r="D1952">
            <v>-22000</v>
          </cell>
        </row>
        <row r="1953">
          <cell r="A1953" t="str">
            <v>FERO214710</v>
          </cell>
          <cell r="B1953">
            <v>2201273948</v>
          </cell>
          <cell r="C1953">
            <v>44774</v>
          </cell>
          <cell r="D1953">
            <v>-22000</v>
          </cell>
        </row>
        <row r="1954">
          <cell r="A1954" t="str">
            <v>FERO214727</v>
          </cell>
          <cell r="B1954">
            <v>2201273948</v>
          </cell>
          <cell r="C1954">
            <v>44774</v>
          </cell>
          <cell r="D1954">
            <v>-5500</v>
          </cell>
        </row>
        <row r="1955">
          <cell r="A1955" t="str">
            <v>FERO214762</v>
          </cell>
          <cell r="B1955">
            <v>2201273948</v>
          </cell>
          <cell r="C1955">
            <v>44774</v>
          </cell>
          <cell r="D1955">
            <v>-5500</v>
          </cell>
        </row>
        <row r="1956">
          <cell r="A1956" t="str">
            <v>FERO214770</v>
          </cell>
          <cell r="B1956">
            <v>2201273948</v>
          </cell>
          <cell r="C1956">
            <v>44774</v>
          </cell>
          <cell r="D1956">
            <v>-5500</v>
          </cell>
        </row>
        <row r="1957">
          <cell r="A1957" t="str">
            <v>FERO214806</v>
          </cell>
          <cell r="B1957">
            <v>4800055506</v>
          </cell>
          <cell r="C1957">
            <v>44728</v>
          </cell>
          <cell r="D1957">
            <v>-5500</v>
          </cell>
        </row>
        <row r="1958">
          <cell r="A1958" t="str">
            <v>FERO214824</v>
          </cell>
          <cell r="B1958">
            <v>4800055506</v>
          </cell>
          <cell r="C1958">
            <v>44728</v>
          </cell>
          <cell r="D1958">
            <v>-22000</v>
          </cell>
        </row>
        <row r="1959">
          <cell r="A1959" t="str">
            <v>FERO214831</v>
          </cell>
          <cell r="B1959">
            <v>2201273948</v>
          </cell>
          <cell r="C1959">
            <v>44774</v>
          </cell>
          <cell r="D1959">
            <v>-5500</v>
          </cell>
        </row>
        <row r="1960">
          <cell r="A1960" t="str">
            <v>FERO214832</v>
          </cell>
          <cell r="B1960">
            <v>4800055506</v>
          </cell>
          <cell r="C1960">
            <v>44728</v>
          </cell>
          <cell r="D1960">
            <v>-16500</v>
          </cell>
        </row>
        <row r="1961">
          <cell r="A1961" t="str">
            <v>FERO214833</v>
          </cell>
          <cell r="B1961">
            <v>4800055506</v>
          </cell>
          <cell r="C1961">
            <v>44728</v>
          </cell>
          <cell r="D1961">
            <v>-5500</v>
          </cell>
        </row>
        <row r="1962">
          <cell r="A1962" t="str">
            <v>FERO214843</v>
          </cell>
          <cell r="B1962">
            <v>2201273948</v>
          </cell>
          <cell r="C1962">
            <v>44774</v>
          </cell>
          <cell r="D1962">
            <v>-5500</v>
          </cell>
        </row>
        <row r="1963">
          <cell r="A1963" t="str">
            <v>FERO214858</v>
          </cell>
          <cell r="B1963">
            <v>2201273948</v>
          </cell>
          <cell r="C1963">
            <v>44774</v>
          </cell>
          <cell r="D1963">
            <v>-5500</v>
          </cell>
        </row>
        <row r="1964">
          <cell r="A1964" t="str">
            <v>FERO214864</v>
          </cell>
          <cell r="B1964">
            <v>2201273948</v>
          </cell>
          <cell r="C1964">
            <v>44774</v>
          </cell>
          <cell r="D1964">
            <v>-5500</v>
          </cell>
        </row>
        <row r="1965">
          <cell r="A1965" t="str">
            <v>FERO214955</v>
          </cell>
          <cell r="B1965">
            <v>2201248152</v>
          </cell>
          <cell r="C1965">
            <v>44736</v>
          </cell>
          <cell r="D1965">
            <v>-320834</v>
          </cell>
        </row>
        <row r="1966">
          <cell r="A1966" t="str">
            <v>FERO214979</v>
          </cell>
          <cell r="B1966">
            <v>2201273948</v>
          </cell>
          <cell r="C1966">
            <v>44774</v>
          </cell>
          <cell r="D1966">
            <v>-5500</v>
          </cell>
        </row>
        <row r="1967">
          <cell r="A1967" t="str">
            <v>FERO21501</v>
          </cell>
          <cell r="B1967">
            <v>2201050457</v>
          </cell>
          <cell r="C1967">
            <v>44315</v>
          </cell>
          <cell r="D1967">
            <v>-22400</v>
          </cell>
        </row>
        <row r="1968">
          <cell r="A1968" t="str">
            <v>FERO21504</v>
          </cell>
          <cell r="B1968">
            <v>2201050457</v>
          </cell>
          <cell r="C1968">
            <v>44315</v>
          </cell>
          <cell r="D1968">
            <v>-44800</v>
          </cell>
        </row>
        <row r="1969">
          <cell r="A1969" t="str">
            <v>FERO215102</v>
          </cell>
          <cell r="B1969">
            <v>4800055506</v>
          </cell>
          <cell r="C1969">
            <v>44728</v>
          </cell>
          <cell r="D1969">
            <v>-5500</v>
          </cell>
        </row>
        <row r="1970">
          <cell r="A1970" t="str">
            <v>FERO215110</v>
          </cell>
          <cell r="B1970">
            <v>4800055506</v>
          </cell>
          <cell r="C1970">
            <v>44728</v>
          </cell>
          <cell r="D1970">
            <v>-5500</v>
          </cell>
        </row>
        <row r="1971">
          <cell r="A1971" t="str">
            <v>FERO215120</v>
          </cell>
          <cell r="B1971">
            <v>2201273948</v>
          </cell>
          <cell r="C1971">
            <v>44774</v>
          </cell>
          <cell r="D1971">
            <v>-11000</v>
          </cell>
        </row>
        <row r="1972">
          <cell r="A1972" t="str">
            <v>FERO215124</v>
          </cell>
          <cell r="B1972">
            <v>2201273948</v>
          </cell>
          <cell r="C1972">
            <v>44774</v>
          </cell>
          <cell r="D1972">
            <v>-5500</v>
          </cell>
        </row>
        <row r="1973">
          <cell r="A1973" t="str">
            <v>FERO215137</v>
          </cell>
          <cell r="B1973">
            <v>2201273948</v>
          </cell>
          <cell r="C1973">
            <v>44774</v>
          </cell>
          <cell r="D1973">
            <v>-11000</v>
          </cell>
        </row>
        <row r="1974">
          <cell r="A1974" t="str">
            <v>FERO215163</v>
          </cell>
          <cell r="B1974">
            <v>2201273948</v>
          </cell>
          <cell r="C1974">
            <v>44774</v>
          </cell>
          <cell r="D1974">
            <v>-5500</v>
          </cell>
        </row>
        <row r="1975">
          <cell r="A1975" t="str">
            <v>FERO215180</v>
          </cell>
          <cell r="B1975">
            <v>4800055506</v>
          </cell>
          <cell r="C1975">
            <v>44728</v>
          </cell>
          <cell r="D1975">
            <v>-5500</v>
          </cell>
        </row>
        <row r="1976">
          <cell r="A1976" t="str">
            <v>FERO215187</v>
          </cell>
          <cell r="B1976">
            <v>2201273948</v>
          </cell>
          <cell r="C1976">
            <v>44774</v>
          </cell>
          <cell r="D1976">
            <v>-11000</v>
          </cell>
        </row>
        <row r="1977">
          <cell r="A1977" t="str">
            <v>FERO215221</v>
          </cell>
          <cell r="B1977">
            <v>2201273948</v>
          </cell>
          <cell r="C1977">
            <v>44774</v>
          </cell>
          <cell r="D1977">
            <v>-5500</v>
          </cell>
        </row>
        <row r="1978">
          <cell r="A1978" t="str">
            <v>FERO215230</v>
          </cell>
          <cell r="B1978">
            <v>2201273948</v>
          </cell>
          <cell r="C1978">
            <v>44774</v>
          </cell>
          <cell r="D1978">
            <v>-5500</v>
          </cell>
        </row>
        <row r="1979">
          <cell r="A1979" t="str">
            <v>FERO215261</v>
          </cell>
          <cell r="B1979">
            <v>4800055506</v>
          </cell>
          <cell r="C1979">
            <v>44728</v>
          </cell>
          <cell r="D1979">
            <v>-5500</v>
          </cell>
        </row>
        <row r="1980">
          <cell r="A1980" t="str">
            <v>FERO215268</v>
          </cell>
          <cell r="B1980">
            <v>4800055506</v>
          </cell>
          <cell r="C1980">
            <v>44728</v>
          </cell>
          <cell r="D1980">
            <v>-5500</v>
          </cell>
        </row>
        <row r="1981">
          <cell r="A1981" t="str">
            <v>FERO215275</v>
          </cell>
          <cell r="B1981">
            <v>2201273948</v>
          </cell>
          <cell r="C1981">
            <v>44774</v>
          </cell>
          <cell r="D1981">
            <v>-22000</v>
          </cell>
        </row>
        <row r="1982">
          <cell r="A1982" t="str">
            <v>FERO215277</v>
          </cell>
          <cell r="B1982">
            <v>2201273948</v>
          </cell>
          <cell r="C1982">
            <v>44774</v>
          </cell>
          <cell r="D1982">
            <v>-22000</v>
          </cell>
        </row>
        <row r="1983">
          <cell r="A1983" t="str">
            <v>FERO215283</v>
          </cell>
          <cell r="B1983">
            <v>2201273948</v>
          </cell>
          <cell r="C1983">
            <v>44774</v>
          </cell>
          <cell r="D1983">
            <v>-11000</v>
          </cell>
        </row>
        <row r="1984">
          <cell r="A1984" t="str">
            <v>FERO215497</v>
          </cell>
          <cell r="B1984">
            <v>2201273948</v>
          </cell>
          <cell r="C1984">
            <v>44774</v>
          </cell>
          <cell r="D1984">
            <v>-11000</v>
          </cell>
        </row>
        <row r="1985">
          <cell r="A1985" t="str">
            <v>FERO215520</v>
          </cell>
          <cell r="B1985">
            <v>2201273948</v>
          </cell>
          <cell r="C1985">
            <v>44774</v>
          </cell>
          <cell r="D1985">
            <v>-5500</v>
          </cell>
        </row>
        <row r="1986">
          <cell r="A1986" t="str">
            <v>FERO21557</v>
          </cell>
          <cell r="B1986">
            <v>2201024304</v>
          </cell>
          <cell r="C1986">
            <v>44273</v>
          </cell>
          <cell r="D1986">
            <v>-11200</v>
          </cell>
        </row>
        <row r="1987">
          <cell r="A1987" t="str">
            <v>FERO215816</v>
          </cell>
          <cell r="B1987">
            <v>2201539564</v>
          </cell>
          <cell r="C1987">
            <v>45524</v>
          </cell>
          <cell r="D1987">
            <v>-5500</v>
          </cell>
        </row>
        <row r="1988">
          <cell r="A1988" t="str">
            <v>FERO215867</v>
          </cell>
          <cell r="B1988">
            <v>4800065184</v>
          </cell>
          <cell r="C1988">
            <v>45552</v>
          </cell>
          <cell r="D1988">
            <v>-5500</v>
          </cell>
        </row>
        <row r="1989">
          <cell r="A1989" t="str">
            <v>FERO21587</v>
          </cell>
          <cell r="B1989">
            <v>2201050457</v>
          </cell>
          <cell r="C1989">
            <v>44315</v>
          </cell>
          <cell r="D1989">
            <v>-44800</v>
          </cell>
        </row>
        <row r="1990">
          <cell r="A1990" t="str">
            <v>FERO215873</v>
          </cell>
          <cell r="B1990">
            <v>2201539564</v>
          </cell>
          <cell r="C1990">
            <v>45524</v>
          </cell>
          <cell r="D1990">
            <v>-5500</v>
          </cell>
        </row>
        <row r="1991">
          <cell r="A1991" t="str">
            <v>FERO215874</v>
          </cell>
          <cell r="B1991">
            <v>2201539564</v>
          </cell>
          <cell r="C1991">
            <v>45524</v>
          </cell>
          <cell r="D1991">
            <v>-5500</v>
          </cell>
        </row>
        <row r="1992">
          <cell r="A1992" t="str">
            <v>FERO215876</v>
          </cell>
          <cell r="B1992">
            <v>2201248152</v>
          </cell>
          <cell r="C1992">
            <v>44736</v>
          </cell>
          <cell r="D1992">
            <v>-59700</v>
          </cell>
        </row>
        <row r="1993">
          <cell r="A1993" t="str">
            <v>FERO215879</v>
          </cell>
          <cell r="B1993">
            <v>2201539564</v>
          </cell>
          <cell r="C1993">
            <v>45524</v>
          </cell>
          <cell r="D1993">
            <v>-5500</v>
          </cell>
        </row>
        <row r="1994">
          <cell r="A1994" t="str">
            <v>FERO215891</v>
          </cell>
          <cell r="B1994">
            <v>2201539564</v>
          </cell>
          <cell r="C1994">
            <v>45524</v>
          </cell>
          <cell r="D1994">
            <v>-16500</v>
          </cell>
        </row>
        <row r="1995">
          <cell r="A1995" t="str">
            <v>FERO215974</v>
          </cell>
          <cell r="B1995">
            <v>4800065184</v>
          </cell>
          <cell r="C1995">
            <v>45552</v>
          </cell>
          <cell r="D1995">
            <v>-5500</v>
          </cell>
        </row>
        <row r="1996">
          <cell r="A1996" t="str">
            <v>FERO215982</v>
          </cell>
          <cell r="B1996">
            <v>2201539564</v>
          </cell>
          <cell r="C1996">
            <v>45524</v>
          </cell>
          <cell r="D1996">
            <v>-5500</v>
          </cell>
        </row>
        <row r="1997">
          <cell r="A1997" t="str">
            <v>FERO2161</v>
          </cell>
          <cell r="B1997">
            <v>2201050457</v>
          </cell>
          <cell r="C1997">
            <v>44315</v>
          </cell>
          <cell r="D1997">
            <v>-10800</v>
          </cell>
        </row>
        <row r="1998">
          <cell r="A1998" t="str">
            <v>FERO216276</v>
          </cell>
          <cell r="B1998">
            <v>2201248152</v>
          </cell>
          <cell r="C1998">
            <v>44736</v>
          </cell>
          <cell r="D1998">
            <v>-65700</v>
          </cell>
        </row>
        <row r="1999">
          <cell r="A1999" t="str">
            <v>FERO216554</v>
          </cell>
          <cell r="B1999">
            <v>2201248152</v>
          </cell>
          <cell r="C1999">
            <v>44736</v>
          </cell>
          <cell r="D1999">
            <v>-5500</v>
          </cell>
        </row>
        <row r="2000">
          <cell r="A2000" t="str">
            <v>FERO216583</v>
          </cell>
          <cell r="B2000">
            <v>2201248152</v>
          </cell>
          <cell r="C2000">
            <v>44736</v>
          </cell>
          <cell r="D2000">
            <v>-5500</v>
          </cell>
        </row>
        <row r="2001">
          <cell r="A2001" t="str">
            <v>FERO2169</v>
          </cell>
          <cell r="B2001">
            <v>2201050457</v>
          </cell>
          <cell r="C2001">
            <v>44315</v>
          </cell>
          <cell r="D2001">
            <v>-10800</v>
          </cell>
        </row>
        <row r="2002">
          <cell r="A2002" t="str">
            <v>FERO216994</v>
          </cell>
          <cell r="B2002">
            <v>2201248152</v>
          </cell>
          <cell r="C2002">
            <v>44736</v>
          </cell>
          <cell r="D2002">
            <v>-5500</v>
          </cell>
        </row>
        <row r="2003">
          <cell r="A2003" t="str">
            <v>FERO216995</v>
          </cell>
          <cell r="B2003">
            <v>2201248152</v>
          </cell>
          <cell r="C2003">
            <v>44736</v>
          </cell>
          <cell r="D2003">
            <v>-16500</v>
          </cell>
        </row>
        <row r="2004">
          <cell r="A2004" t="str">
            <v>FERO217139</v>
          </cell>
          <cell r="B2004">
            <v>2201248152</v>
          </cell>
          <cell r="C2004">
            <v>44736</v>
          </cell>
          <cell r="D2004">
            <v>-16500</v>
          </cell>
        </row>
        <row r="2005">
          <cell r="A2005" t="str">
            <v>FERO217237</v>
          </cell>
          <cell r="B2005">
            <v>2201248152</v>
          </cell>
          <cell r="C2005">
            <v>44736</v>
          </cell>
          <cell r="D2005">
            <v>-5500</v>
          </cell>
        </row>
        <row r="2006">
          <cell r="A2006" t="str">
            <v>FERO217254</v>
          </cell>
          <cell r="B2006">
            <v>2201248152</v>
          </cell>
          <cell r="C2006">
            <v>44736</v>
          </cell>
          <cell r="D2006">
            <v>-5500</v>
          </cell>
        </row>
        <row r="2007">
          <cell r="A2007" t="str">
            <v>FERO21740</v>
          </cell>
          <cell r="B2007">
            <v>2201050457</v>
          </cell>
          <cell r="C2007">
            <v>44315</v>
          </cell>
          <cell r="D2007">
            <v>-11200</v>
          </cell>
        </row>
        <row r="2008">
          <cell r="A2008" t="str">
            <v>FERO217755</v>
          </cell>
          <cell r="B2008">
            <v>2201248152</v>
          </cell>
          <cell r="C2008">
            <v>44736</v>
          </cell>
          <cell r="D2008">
            <v>-11000</v>
          </cell>
        </row>
        <row r="2009">
          <cell r="A2009" t="str">
            <v>FERO217823</v>
          </cell>
          <cell r="B2009">
            <v>2201214393</v>
          </cell>
          <cell r="C2009">
            <v>44671</v>
          </cell>
          <cell r="D2009">
            <v>-5500</v>
          </cell>
        </row>
        <row r="2010">
          <cell r="A2010" t="str">
            <v>FERO217862</v>
          </cell>
          <cell r="B2010">
            <v>2201248152</v>
          </cell>
          <cell r="C2010">
            <v>44736</v>
          </cell>
          <cell r="D2010">
            <v>-11000</v>
          </cell>
        </row>
        <row r="2011">
          <cell r="A2011" t="str">
            <v>FERO217879</v>
          </cell>
          <cell r="B2011">
            <v>2201248152</v>
          </cell>
          <cell r="C2011">
            <v>44736</v>
          </cell>
          <cell r="D2011">
            <v>-11000</v>
          </cell>
        </row>
        <row r="2012">
          <cell r="A2012" t="str">
            <v>FERO217880</v>
          </cell>
          <cell r="B2012">
            <v>2201248152</v>
          </cell>
          <cell r="C2012">
            <v>44736</v>
          </cell>
          <cell r="D2012">
            <v>-5500</v>
          </cell>
        </row>
        <row r="2013">
          <cell r="A2013" t="str">
            <v>FERO217930</v>
          </cell>
          <cell r="B2013">
            <v>2201248152</v>
          </cell>
          <cell r="C2013">
            <v>44736</v>
          </cell>
          <cell r="D2013">
            <v>-16500</v>
          </cell>
        </row>
        <row r="2014">
          <cell r="A2014" t="str">
            <v>FERO21798</v>
          </cell>
          <cell r="B2014">
            <v>2201050457</v>
          </cell>
          <cell r="C2014">
            <v>44315</v>
          </cell>
          <cell r="D2014">
            <v>-11200</v>
          </cell>
        </row>
        <row r="2015">
          <cell r="A2015" t="str">
            <v>FERO217982</v>
          </cell>
          <cell r="B2015">
            <v>2201248152</v>
          </cell>
          <cell r="C2015">
            <v>44736</v>
          </cell>
          <cell r="D2015">
            <v>-5500</v>
          </cell>
        </row>
        <row r="2016">
          <cell r="A2016" t="str">
            <v>FERO217984</v>
          </cell>
          <cell r="B2016">
            <v>2201248152</v>
          </cell>
          <cell r="C2016">
            <v>44736</v>
          </cell>
          <cell r="D2016">
            <v>-5500</v>
          </cell>
        </row>
        <row r="2017">
          <cell r="A2017" t="str">
            <v>FERO217996</v>
          </cell>
          <cell r="B2017">
            <v>2201248152</v>
          </cell>
          <cell r="C2017">
            <v>44736</v>
          </cell>
          <cell r="D2017">
            <v>-5500</v>
          </cell>
        </row>
        <row r="2018">
          <cell r="A2018" t="str">
            <v>FERO218009</v>
          </cell>
          <cell r="B2018">
            <v>2201248152</v>
          </cell>
          <cell r="C2018">
            <v>44736</v>
          </cell>
          <cell r="D2018">
            <v>-5500</v>
          </cell>
        </row>
        <row r="2019">
          <cell r="A2019" t="str">
            <v>FERO218131</v>
          </cell>
          <cell r="B2019">
            <v>2201214393</v>
          </cell>
          <cell r="C2019">
            <v>44671</v>
          </cell>
          <cell r="D2019">
            <v>-5500</v>
          </cell>
        </row>
        <row r="2020">
          <cell r="A2020" t="str">
            <v>FERO218275A</v>
          </cell>
          <cell r="B2020">
            <v>4800057048</v>
          </cell>
          <cell r="C2020">
            <v>44804</v>
          </cell>
          <cell r="D2020">
            <v>-80832</v>
          </cell>
        </row>
        <row r="2021">
          <cell r="A2021" t="str">
            <v>FERO21828</v>
          </cell>
          <cell r="B2021">
            <v>2201050457</v>
          </cell>
          <cell r="C2021">
            <v>44315</v>
          </cell>
          <cell r="D2021">
            <v>-11200</v>
          </cell>
        </row>
        <row r="2022">
          <cell r="A2022" t="str">
            <v>FERO218352</v>
          </cell>
          <cell r="B2022">
            <v>4800055810</v>
          </cell>
          <cell r="C2022">
            <v>44742</v>
          </cell>
          <cell r="D2022">
            <v>-80832</v>
          </cell>
        </row>
        <row r="2023">
          <cell r="A2023" t="str">
            <v>FERO218551</v>
          </cell>
          <cell r="B2023">
            <v>2201248152</v>
          </cell>
          <cell r="C2023">
            <v>44736</v>
          </cell>
          <cell r="D2023">
            <v>-11000</v>
          </cell>
        </row>
        <row r="2024">
          <cell r="A2024" t="str">
            <v>FERO218592</v>
          </cell>
          <cell r="B2024">
            <v>2201248152</v>
          </cell>
          <cell r="C2024">
            <v>44736</v>
          </cell>
          <cell r="D2024">
            <v>-5500</v>
          </cell>
        </row>
        <row r="2025">
          <cell r="A2025" t="str">
            <v>FERO218659</v>
          </cell>
          <cell r="B2025">
            <v>2201248152</v>
          </cell>
          <cell r="C2025">
            <v>44736</v>
          </cell>
          <cell r="D2025">
            <v>-5500</v>
          </cell>
        </row>
        <row r="2026">
          <cell r="A2026" t="str">
            <v>FERO218703</v>
          </cell>
          <cell r="B2026">
            <v>2201248152</v>
          </cell>
          <cell r="C2026">
            <v>44736</v>
          </cell>
          <cell r="D2026">
            <v>-11000</v>
          </cell>
        </row>
        <row r="2027">
          <cell r="A2027" t="str">
            <v>FERO218725</v>
          </cell>
          <cell r="B2027">
            <v>2201248152</v>
          </cell>
          <cell r="C2027">
            <v>44736</v>
          </cell>
          <cell r="D2027">
            <v>-11000</v>
          </cell>
        </row>
        <row r="2028">
          <cell r="A2028" t="str">
            <v>FERO21879</v>
          </cell>
          <cell r="B2028">
            <v>2201050457</v>
          </cell>
          <cell r="C2028">
            <v>44315</v>
          </cell>
          <cell r="D2028">
            <v>-33600</v>
          </cell>
        </row>
        <row r="2029">
          <cell r="A2029" t="str">
            <v>FERO21881</v>
          </cell>
          <cell r="B2029">
            <v>2201050457</v>
          </cell>
          <cell r="C2029">
            <v>44315</v>
          </cell>
          <cell r="D2029">
            <v>-11200</v>
          </cell>
        </row>
        <row r="2030">
          <cell r="A2030" t="str">
            <v>FERO21888</v>
          </cell>
          <cell r="B2030">
            <v>2201050457</v>
          </cell>
          <cell r="C2030">
            <v>44315</v>
          </cell>
          <cell r="D2030">
            <v>-11200</v>
          </cell>
        </row>
        <row r="2031">
          <cell r="A2031" t="str">
            <v>FERO218892</v>
          </cell>
          <cell r="B2031">
            <v>4800055810</v>
          </cell>
          <cell r="C2031">
            <v>44742</v>
          </cell>
          <cell r="D2031">
            <v>-80832</v>
          </cell>
        </row>
        <row r="2032">
          <cell r="A2032" t="str">
            <v>FERO218899</v>
          </cell>
          <cell r="B2032">
            <v>2201248152</v>
          </cell>
          <cell r="C2032">
            <v>44736</v>
          </cell>
          <cell r="D2032">
            <v>-65700</v>
          </cell>
        </row>
        <row r="2033">
          <cell r="A2033" t="str">
            <v>FERO219100</v>
          </cell>
          <cell r="B2033">
            <v>4800055810</v>
          </cell>
          <cell r="C2033">
            <v>44742</v>
          </cell>
          <cell r="D2033">
            <v>-80832</v>
          </cell>
        </row>
        <row r="2034">
          <cell r="A2034" t="str">
            <v>FERO219129</v>
          </cell>
          <cell r="B2034">
            <v>4800055810</v>
          </cell>
          <cell r="C2034">
            <v>44742</v>
          </cell>
          <cell r="D2034">
            <v>-80832</v>
          </cell>
        </row>
        <row r="2035">
          <cell r="A2035" t="str">
            <v>FERO219136</v>
          </cell>
          <cell r="B2035">
            <v>2201214393</v>
          </cell>
          <cell r="C2035">
            <v>44671</v>
          </cell>
          <cell r="D2035">
            <v>-16500</v>
          </cell>
        </row>
        <row r="2036">
          <cell r="A2036" t="str">
            <v>FERO219221</v>
          </cell>
          <cell r="B2036">
            <v>2201248152</v>
          </cell>
          <cell r="C2036">
            <v>44736</v>
          </cell>
          <cell r="D2036">
            <v>-5500</v>
          </cell>
        </row>
        <row r="2037">
          <cell r="A2037" t="str">
            <v>FERO219257</v>
          </cell>
          <cell r="B2037">
            <v>2201248152</v>
          </cell>
          <cell r="C2037">
            <v>44736</v>
          </cell>
          <cell r="D2037">
            <v>-11000</v>
          </cell>
        </row>
        <row r="2038">
          <cell r="A2038" t="str">
            <v>FERO219617</v>
          </cell>
          <cell r="B2038">
            <v>4800055810</v>
          </cell>
          <cell r="C2038">
            <v>44742</v>
          </cell>
          <cell r="D2038">
            <v>-80832</v>
          </cell>
        </row>
        <row r="2039">
          <cell r="A2039" t="str">
            <v>FERO219618</v>
          </cell>
          <cell r="B2039">
            <v>2201248152</v>
          </cell>
          <cell r="C2039">
            <v>44736</v>
          </cell>
          <cell r="D2039">
            <v>-65700</v>
          </cell>
        </row>
        <row r="2040">
          <cell r="A2040" t="str">
            <v>FERO219620</v>
          </cell>
          <cell r="B2040">
            <v>4800055810</v>
          </cell>
          <cell r="C2040">
            <v>44742</v>
          </cell>
          <cell r="D2040">
            <v>-80832</v>
          </cell>
        </row>
        <row r="2041">
          <cell r="A2041" t="str">
            <v>FERO219632</v>
          </cell>
          <cell r="B2041">
            <v>4800055810</v>
          </cell>
          <cell r="C2041">
            <v>44742</v>
          </cell>
          <cell r="D2041">
            <v>-80832</v>
          </cell>
        </row>
        <row r="2042">
          <cell r="A2042" t="str">
            <v>FERO220027</v>
          </cell>
          <cell r="B2042">
            <v>2201273948</v>
          </cell>
          <cell r="C2042">
            <v>44774</v>
          </cell>
          <cell r="D2042">
            <v>-22000</v>
          </cell>
        </row>
        <row r="2043">
          <cell r="A2043" t="str">
            <v>FERO220071</v>
          </cell>
          <cell r="B2043">
            <v>2201248152</v>
          </cell>
          <cell r="C2043">
            <v>44736</v>
          </cell>
          <cell r="D2043">
            <v>-16500</v>
          </cell>
        </row>
        <row r="2044">
          <cell r="A2044" t="str">
            <v>FERO220248</v>
          </cell>
          <cell r="B2044">
            <v>2201248152</v>
          </cell>
          <cell r="C2044">
            <v>44736</v>
          </cell>
          <cell r="D2044">
            <v>-5500</v>
          </cell>
        </row>
        <row r="2045">
          <cell r="A2045" t="str">
            <v>FERO220281</v>
          </cell>
          <cell r="B2045">
            <v>2201248152</v>
          </cell>
          <cell r="C2045">
            <v>44736</v>
          </cell>
          <cell r="D2045">
            <v>-22000</v>
          </cell>
        </row>
        <row r="2046">
          <cell r="A2046" t="str">
            <v>FERO220320</v>
          </cell>
          <cell r="B2046">
            <v>2201248152</v>
          </cell>
          <cell r="C2046">
            <v>44736</v>
          </cell>
          <cell r="D2046">
            <v>-5500</v>
          </cell>
        </row>
        <row r="2047">
          <cell r="A2047" t="str">
            <v>FERO220382</v>
          </cell>
          <cell r="B2047">
            <v>2201248152</v>
          </cell>
          <cell r="C2047">
            <v>44736</v>
          </cell>
          <cell r="D2047">
            <v>-5500</v>
          </cell>
        </row>
        <row r="2048">
          <cell r="A2048" t="str">
            <v>FERO220427</v>
          </cell>
          <cell r="B2048">
            <v>2201248152</v>
          </cell>
          <cell r="C2048">
            <v>44736</v>
          </cell>
          <cell r="D2048">
            <v>-11000</v>
          </cell>
        </row>
        <row r="2049">
          <cell r="A2049" t="str">
            <v>FERO220518</v>
          </cell>
          <cell r="B2049">
            <v>4800055810</v>
          </cell>
          <cell r="C2049">
            <v>44742</v>
          </cell>
          <cell r="D2049">
            <v>-80832</v>
          </cell>
        </row>
        <row r="2050">
          <cell r="A2050" t="str">
            <v>FERO220604</v>
          </cell>
          <cell r="B2050">
            <v>2201248152</v>
          </cell>
          <cell r="C2050">
            <v>44736</v>
          </cell>
          <cell r="D2050">
            <v>-5500</v>
          </cell>
        </row>
        <row r="2051">
          <cell r="A2051" t="str">
            <v>FERO220990</v>
          </cell>
          <cell r="B2051">
            <v>2201248152</v>
          </cell>
          <cell r="C2051">
            <v>44736</v>
          </cell>
          <cell r="D2051">
            <v>-27500</v>
          </cell>
        </row>
        <row r="2052">
          <cell r="A2052" t="str">
            <v>FERO221012</v>
          </cell>
          <cell r="B2052">
            <v>2201248152</v>
          </cell>
          <cell r="C2052">
            <v>44736</v>
          </cell>
          <cell r="D2052">
            <v>-11000</v>
          </cell>
        </row>
        <row r="2053">
          <cell r="A2053" t="str">
            <v>FERO221015</v>
          </cell>
          <cell r="B2053">
            <v>2201248152</v>
          </cell>
          <cell r="C2053">
            <v>44736</v>
          </cell>
          <cell r="D2053">
            <v>-11000</v>
          </cell>
        </row>
        <row r="2054">
          <cell r="A2054" t="str">
            <v>FERO221101</v>
          </cell>
          <cell r="B2054">
            <v>2201248152</v>
          </cell>
          <cell r="C2054">
            <v>44736</v>
          </cell>
          <cell r="D2054">
            <v>-5500</v>
          </cell>
        </row>
        <row r="2055">
          <cell r="A2055" t="str">
            <v>FERO221104</v>
          </cell>
          <cell r="B2055">
            <v>2201248152</v>
          </cell>
          <cell r="C2055">
            <v>44736</v>
          </cell>
          <cell r="D2055">
            <v>-5500</v>
          </cell>
        </row>
        <row r="2056">
          <cell r="A2056" t="str">
            <v>FERO221109</v>
          </cell>
          <cell r="B2056">
            <v>2201248152</v>
          </cell>
          <cell r="C2056">
            <v>44736</v>
          </cell>
          <cell r="D2056">
            <v>-5500</v>
          </cell>
        </row>
        <row r="2057">
          <cell r="A2057" t="str">
            <v>FERO221141</v>
          </cell>
          <cell r="B2057">
            <v>2201248152</v>
          </cell>
          <cell r="C2057">
            <v>44736</v>
          </cell>
          <cell r="D2057">
            <v>-5500</v>
          </cell>
        </row>
        <row r="2058">
          <cell r="A2058" t="str">
            <v>FERO221150</v>
          </cell>
          <cell r="B2058">
            <v>2201248152</v>
          </cell>
          <cell r="C2058">
            <v>44736</v>
          </cell>
          <cell r="D2058">
            <v>-11000</v>
          </cell>
        </row>
        <row r="2059">
          <cell r="A2059" t="str">
            <v>FERO221408</v>
          </cell>
          <cell r="B2059">
            <v>2201248152</v>
          </cell>
          <cell r="C2059">
            <v>44736</v>
          </cell>
          <cell r="D2059">
            <v>-5500</v>
          </cell>
        </row>
        <row r="2060">
          <cell r="A2060" t="str">
            <v>FERO221416</v>
          </cell>
          <cell r="B2060">
            <v>2201248152</v>
          </cell>
          <cell r="C2060">
            <v>44736</v>
          </cell>
          <cell r="D2060">
            <v>-5500</v>
          </cell>
        </row>
        <row r="2061">
          <cell r="A2061" t="str">
            <v>FERO221485</v>
          </cell>
          <cell r="B2061">
            <v>2201248152</v>
          </cell>
          <cell r="C2061">
            <v>44736</v>
          </cell>
          <cell r="D2061">
            <v>-5500</v>
          </cell>
        </row>
        <row r="2062">
          <cell r="A2062" t="str">
            <v>FERO221554</v>
          </cell>
          <cell r="B2062">
            <v>2201248152</v>
          </cell>
          <cell r="C2062">
            <v>44736</v>
          </cell>
          <cell r="D2062">
            <v>-5500</v>
          </cell>
        </row>
        <row r="2063">
          <cell r="A2063" t="str">
            <v>FERO221702</v>
          </cell>
          <cell r="B2063">
            <v>2201248152</v>
          </cell>
          <cell r="C2063">
            <v>44736</v>
          </cell>
          <cell r="D2063">
            <v>-5500</v>
          </cell>
        </row>
        <row r="2064">
          <cell r="A2064" t="str">
            <v>FERO221928</v>
          </cell>
          <cell r="B2064">
            <v>2201248152</v>
          </cell>
          <cell r="C2064">
            <v>44736</v>
          </cell>
          <cell r="D2064">
            <v>-11000</v>
          </cell>
        </row>
        <row r="2065">
          <cell r="A2065" t="str">
            <v>FERO221929</v>
          </cell>
          <cell r="B2065">
            <v>2201214393</v>
          </cell>
          <cell r="C2065">
            <v>44671</v>
          </cell>
          <cell r="D2065">
            <v>-5500</v>
          </cell>
        </row>
        <row r="2066">
          <cell r="A2066" t="str">
            <v>FERO222045</v>
          </cell>
          <cell r="B2066">
            <v>2201248152</v>
          </cell>
          <cell r="C2066">
            <v>44736</v>
          </cell>
          <cell r="D2066">
            <v>-5500</v>
          </cell>
        </row>
        <row r="2067">
          <cell r="A2067" t="str">
            <v>FERO222057</v>
          </cell>
          <cell r="B2067">
            <v>2201248152</v>
          </cell>
          <cell r="C2067">
            <v>44736</v>
          </cell>
          <cell r="D2067">
            <v>-11000</v>
          </cell>
        </row>
        <row r="2068">
          <cell r="A2068" t="str">
            <v>FERO222086</v>
          </cell>
          <cell r="B2068">
            <v>2201248152</v>
          </cell>
          <cell r="C2068">
            <v>44736</v>
          </cell>
          <cell r="D2068">
            <v>-11000</v>
          </cell>
        </row>
        <row r="2069">
          <cell r="A2069" t="str">
            <v>FERO222097</v>
          </cell>
          <cell r="B2069">
            <v>2201248152</v>
          </cell>
          <cell r="C2069">
            <v>44736</v>
          </cell>
          <cell r="D2069">
            <v>-5500</v>
          </cell>
        </row>
        <row r="2070">
          <cell r="A2070" t="str">
            <v>FERO222141</v>
          </cell>
          <cell r="B2070">
            <v>2201214393</v>
          </cell>
          <cell r="C2070">
            <v>44671</v>
          </cell>
          <cell r="D2070">
            <v>-11000</v>
          </cell>
        </row>
        <row r="2071">
          <cell r="A2071" t="str">
            <v>FERO222171</v>
          </cell>
          <cell r="B2071">
            <v>2201214393</v>
          </cell>
          <cell r="C2071">
            <v>44671</v>
          </cell>
          <cell r="D2071">
            <v>-11000</v>
          </cell>
        </row>
        <row r="2072">
          <cell r="A2072" t="str">
            <v>FERO222195</v>
          </cell>
          <cell r="B2072">
            <v>2201248152</v>
          </cell>
          <cell r="C2072">
            <v>44736</v>
          </cell>
          <cell r="D2072">
            <v>-22000</v>
          </cell>
        </row>
        <row r="2073">
          <cell r="A2073" t="str">
            <v>FERO222602</v>
          </cell>
          <cell r="B2073">
            <v>2201214393</v>
          </cell>
          <cell r="C2073">
            <v>44671</v>
          </cell>
          <cell r="D2073">
            <v>-154123</v>
          </cell>
        </row>
        <row r="2074">
          <cell r="A2074" t="str">
            <v>FERO222718</v>
          </cell>
          <cell r="B2074">
            <v>2201248152</v>
          </cell>
          <cell r="C2074">
            <v>44736</v>
          </cell>
          <cell r="D2074">
            <v>-5500</v>
          </cell>
        </row>
        <row r="2075">
          <cell r="A2075" t="str">
            <v>FERO222963</v>
          </cell>
          <cell r="B2075">
            <v>2201248152</v>
          </cell>
          <cell r="C2075">
            <v>44736</v>
          </cell>
          <cell r="D2075">
            <v>-11000</v>
          </cell>
        </row>
        <row r="2076">
          <cell r="A2076" t="str">
            <v>FERO222999</v>
          </cell>
          <cell r="B2076">
            <v>2201214393</v>
          </cell>
          <cell r="C2076">
            <v>44671</v>
          </cell>
          <cell r="D2076">
            <v>-5500</v>
          </cell>
        </row>
        <row r="2077">
          <cell r="A2077" t="str">
            <v>FERO223068</v>
          </cell>
          <cell r="B2077">
            <v>2201248152</v>
          </cell>
          <cell r="C2077">
            <v>44736</v>
          </cell>
          <cell r="D2077">
            <v>-5500</v>
          </cell>
        </row>
        <row r="2078">
          <cell r="A2078" t="str">
            <v>FERO223083</v>
          </cell>
          <cell r="B2078">
            <v>2201248152</v>
          </cell>
          <cell r="C2078">
            <v>44736</v>
          </cell>
          <cell r="D2078">
            <v>-11000</v>
          </cell>
        </row>
        <row r="2079">
          <cell r="A2079" t="str">
            <v>FERO223155</v>
          </cell>
          <cell r="B2079">
            <v>2201248152</v>
          </cell>
          <cell r="C2079">
            <v>44736</v>
          </cell>
          <cell r="D2079">
            <v>-11000</v>
          </cell>
        </row>
        <row r="2080">
          <cell r="A2080" t="str">
            <v>FERO223177</v>
          </cell>
          <cell r="B2080">
            <v>2201248152</v>
          </cell>
          <cell r="C2080">
            <v>44736</v>
          </cell>
          <cell r="D2080">
            <v>-5500</v>
          </cell>
        </row>
        <row r="2081">
          <cell r="A2081" t="str">
            <v>FERO223181</v>
          </cell>
          <cell r="B2081">
            <v>2201248152</v>
          </cell>
          <cell r="C2081">
            <v>44736</v>
          </cell>
          <cell r="D2081">
            <v>-11000</v>
          </cell>
        </row>
        <row r="2082">
          <cell r="A2082" t="str">
            <v>FERO223182</v>
          </cell>
          <cell r="B2082">
            <v>2201248152</v>
          </cell>
          <cell r="C2082">
            <v>44736</v>
          </cell>
          <cell r="D2082">
            <v>-5500</v>
          </cell>
        </row>
        <row r="2083">
          <cell r="A2083" t="str">
            <v>FERO223184</v>
          </cell>
          <cell r="B2083">
            <v>2201248152</v>
          </cell>
          <cell r="C2083">
            <v>44736</v>
          </cell>
          <cell r="D2083">
            <v>-11000</v>
          </cell>
        </row>
        <row r="2084">
          <cell r="A2084" t="str">
            <v>FERO223185</v>
          </cell>
          <cell r="B2084">
            <v>2201248152</v>
          </cell>
          <cell r="C2084">
            <v>44736</v>
          </cell>
          <cell r="D2084">
            <v>-5500</v>
          </cell>
        </row>
        <row r="2085">
          <cell r="A2085" t="str">
            <v>FERO223189</v>
          </cell>
          <cell r="B2085">
            <v>2201248152</v>
          </cell>
          <cell r="C2085">
            <v>44736</v>
          </cell>
          <cell r="D2085">
            <v>-5500</v>
          </cell>
        </row>
        <row r="2086">
          <cell r="A2086" t="str">
            <v>FERO223195</v>
          </cell>
          <cell r="B2086">
            <v>2201248152</v>
          </cell>
          <cell r="C2086">
            <v>44736</v>
          </cell>
          <cell r="D2086">
            <v>-5500</v>
          </cell>
        </row>
        <row r="2087">
          <cell r="A2087" t="str">
            <v>FERO223197</v>
          </cell>
          <cell r="B2087">
            <v>2201214393</v>
          </cell>
          <cell r="C2087">
            <v>44671</v>
          </cell>
          <cell r="D2087">
            <v>-22000</v>
          </cell>
        </row>
        <row r="2088">
          <cell r="A2088" t="str">
            <v>FERO223399</v>
          </cell>
          <cell r="B2088">
            <v>2201248152</v>
          </cell>
          <cell r="C2088">
            <v>44736</v>
          </cell>
          <cell r="D2088">
            <v>-22000</v>
          </cell>
        </row>
        <row r="2089">
          <cell r="A2089" t="str">
            <v>FERO223412</v>
          </cell>
          <cell r="B2089">
            <v>2201248152</v>
          </cell>
          <cell r="C2089">
            <v>44736</v>
          </cell>
          <cell r="D2089">
            <v>-22000</v>
          </cell>
        </row>
        <row r="2090">
          <cell r="A2090" t="str">
            <v>FERO223496</v>
          </cell>
          <cell r="B2090">
            <v>2201248152</v>
          </cell>
          <cell r="C2090">
            <v>44736</v>
          </cell>
          <cell r="D2090">
            <v>-11000</v>
          </cell>
        </row>
        <row r="2091">
          <cell r="A2091" t="str">
            <v>FERO223508</v>
          </cell>
          <cell r="B2091">
            <v>2201248152</v>
          </cell>
          <cell r="C2091">
            <v>44736</v>
          </cell>
          <cell r="D2091">
            <v>-11000</v>
          </cell>
        </row>
        <row r="2092">
          <cell r="A2092" t="str">
            <v>FERO223651</v>
          </cell>
          <cell r="B2092">
            <v>2201248152</v>
          </cell>
          <cell r="C2092">
            <v>44736</v>
          </cell>
          <cell r="D2092">
            <v>-5500</v>
          </cell>
        </row>
        <row r="2093">
          <cell r="A2093" t="str">
            <v>FERO223656</v>
          </cell>
          <cell r="B2093">
            <v>2201248152</v>
          </cell>
          <cell r="C2093">
            <v>44736</v>
          </cell>
          <cell r="D2093">
            <v>-5500</v>
          </cell>
        </row>
        <row r="2094">
          <cell r="A2094" t="str">
            <v>FERO223735</v>
          </cell>
          <cell r="B2094">
            <v>2201248152</v>
          </cell>
          <cell r="C2094">
            <v>44736</v>
          </cell>
          <cell r="D2094">
            <v>-5500</v>
          </cell>
        </row>
        <row r="2095">
          <cell r="A2095" t="str">
            <v>FERO223745</v>
          </cell>
          <cell r="B2095">
            <v>2201248152</v>
          </cell>
          <cell r="C2095">
            <v>44736</v>
          </cell>
          <cell r="D2095">
            <v>-5500</v>
          </cell>
        </row>
        <row r="2096">
          <cell r="A2096" t="str">
            <v>FERO223896</v>
          </cell>
          <cell r="B2096">
            <v>2201248152</v>
          </cell>
          <cell r="C2096">
            <v>44736</v>
          </cell>
          <cell r="D2096">
            <v>-5500</v>
          </cell>
        </row>
        <row r="2097">
          <cell r="A2097" t="str">
            <v>FERO223972</v>
          </cell>
          <cell r="B2097">
            <v>2201273948</v>
          </cell>
          <cell r="C2097">
            <v>44774</v>
          </cell>
          <cell r="D2097">
            <v>-5500</v>
          </cell>
        </row>
        <row r="2098">
          <cell r="A2098" t="str">
            <v>FERO223975</v>
          </cell>
          <cell r="B2098">
            <v>2201273948</v>
          </cell>
          <cell r="C2098">
            <v>44774</v>
          </cell>
          <cell r="D2098">
            <v>-5500</v>
          </cell>
        </row>
        <row r="2099">
          <cell r="A2099" t="str">
            <v>FERO224182</v>
          </cell>
          <cell r="B2099">
            <v>2201248152</v>
          </cell>
          <cell r="C2099">
            <v>44736</v>
          </cell>
          <cell r="D2099">
            <v>-5500</v>
          </cell>
        </row>
        <row r="2100">
          <cell r="A2100" t="str">
            <v>FERO224275</v>
          </cell>
          <cell r="B2100">
            <v>2201214393</v>
          </cell>
          <cell r="C2100">
            <v>44671</v>
          </cell>
          <cell r="D2100">
            <v>-5500</v>
          </cell>
        </row>
        <row r="2101">
          <cell r="A2101" t="str">
            <v>FERO224358</v>
          </cell>
          <cell r="B2101">
            <v>2201248152</v>
          </cell>
          <cell r="C2101">
            <v>44736</v>
          </cell>
          <cell r="D2101">
            <v>-5500</v>
          </cell>
        </row>
        <row r="2102">
          <cell r="A2102" t="str">
            <v>FERO224372</v>
          </cell>
          <cell r="B2102">
            <v>2201248152</v>
          </cell>
          <cell r="C2102">
            <v>44736</v>
          </cell>
          <cell r="D2102">
            <v>-5500</v>
          </cell>
        </row>
        <row r="2103">
          <cell r="A2103" t="str">
            <v>FERO224380</v>
          </cell>
          <cell r="B2103">
            <v>2201248152</v>
          </cell>
          <cell r="C2103">
            <v>44736</v>
          </cell>
          <cell r="D2103">
            <v>-27500</v>
          </cell>
        </row>
        <row r="2104">
          <cell r="A2104" t="str">
            <v>FERO224520</v>
          </cell>
          <cell r="B2104">
            <v>2201214393</v>
          </cell>
          <cell r="C2104">
            <v>44671</v>
          </cell>
          <cell r="D2104">
            <v>-5500</v>
          </cell>
        </row>
        <row r="2105">
          <cell r="A2105" t="str">
            <v>FERO224981</v>
          </cell>
          <cell r="B2105">
            <v>2201214393</v>
          </cell>
          <cell r="C2105">
            <v>44671</v>
          </cell>
          <cell r="D2105">
            <v>-11000</v>
          </cell>
        </row>
        <row r="2106">
          <cell r="A2106" t="str">
            <v>FERO225063</v>
          </cell>
          <cell r="B2106">
            <v>2201248152</v>
          </cell>
          <cell r="C2106">
            <v>44736</v>
          </cell>
          <cell r="D2106">
            <v>-5500</v>
          </cell>
        </row>
        <row r="2107">
          <cell r="A2107" t="str">
            <v>FERO225087</v>
          </cell>
          <cell r="B2107">
            <v>2201248152</v>
          </cell>
          <cell r="C2107">
            <v>44736</v>
          </cell>
          <cell r="D2107">
            <v>-5500</v>
          </cell>
        </row>
        <row r="2108">
          <cell r="A2108" t="str">
            <v>FERO225096</v>
          </cell>
          <cell r="B2108">
            <v>2201248152</v>
          </cell>
          <cell r="C2108">
            <v>44736</v>
          </cell>
          <cell r="D2108">
            <v>-5500</v>
          </cell>
        </row>
        <row r="2109">
          <cell r="A2109" t="str">
            <v>FERO225158</v>
          </cell>
          <cell r="B2109">
            <v>2201214393</v>
          </cell>
          <cell r="C2109">
            <v>44671</v>
          </cell>
          <cell r="D2109">
            <v>-11000</v>
          </cell>
        </row>
        <row r="2110">
          <cell r="A2110" t="str">
            <v>FERO225163</v>
          </cell>
          <cell r="B2110">
            <v>2201248152</v>
          </cell>
          <cell r="C2110">
            <v>44736</v>
          </cell>
          <cell r="D2110">
            <v>-11000</v>
          </cell>
        </row>
        <row r="2111">
          <cell r="A2111" t="str">
            <v>FERO225167</v>
          </cell>
          <cell r="B2111">
            <v>2201248152</v>
          </cell>
          <cell r="C2111">
            <v>44736</v>
          </cell>
          <cell r="D2111">
            <v>-552066</v>
          </cell>
        </row>
        <row r="2112">
          <cell r="A2112" t="str">
            <v>FERO225177</v>
          </cell>
          <cell r="B2112">
            <v>4800055810</v>
          </cell>
          <cell r="C2112">
            <v>44742</v>
          </cell>
          <cell r="D2112">
            <v>-80832</v>
          </cell>
        </row>
        <row r="2113">
          <cell r="A2113" t="str">
            <v>FERO225219</v>
          </cell>
          <cell r="B2113">
            <v>2201248152</v>
          </cell>
          <cell r="C2113">
            <v>44736</v>
          </cell>
          <cell r="D2113">
            <v>-5500</v>
          </cell>
        </row>
        <row r="2114">
          <cell r="A2114" t="str">
            <v>FERO225253</v>
          </cell>
          <cell r="B2114">
            <v>2201248152</v>
          </cell>
          <cell r="C2114">
            <v>44736</v>
          </cell>
          <cell r="D2114">
            <v>-27500</v>
          </cell>
        </row>
        <row r="2115">
          <cell r="A2115" t="str">
            <v>FERO225270</v>
          </cell>
          <cell r="B2115">
            <v>2201248152</v>
          </cell>
          <cell r="C2115">
            <v>44736</v>
          </cell>
          <cell r="D2115">
            <v>-11000</v>
          </cell>
        </row>
        <row r="2116">
          <cell r="A2116" t="str">
            <v>FERO225567</v>
          </cell>
          <cell r="B2116">
            <v>2201214393</v>
          </cell>
          <cell r="C2116">
            <v>44671</v>
          </cell>
          <cell r="D2116">
            <v>-5500</v>
          </cell>
        </row>
        <row r="2117">
          <cell r="A2117" t="str">
            <v>FERO225610</v>
          </cell>
          <cell r="B2117">
            <v>2201248152</v>
          </cell>
          <cell r="C2117">
            <v>44736</v>
          </cell>
          <cell r="D2117">
            <v>-16500</v>
          </cell>
        </row>
        <row r="2118">
          <cell r="A2118" t="str">
            <v>FERO225656</v>
          </cell>
          <cell r="B2118">
            <v>2201273948</v>
          </cell>
          <cell r="C2118">
            <v>44774</v>
          </cell>
          <cell r="D2118">
            <v>-5500</v>
          </cell>
        </row>
        <row r="2119">
          <cell r="A2119" t="str">
            <v>FERO225729</v>
          </cell>
          <cell r="B2119">
            <v>2201248152</v>
          </cell>
          <cell r="C2119">
            <v>44736</v>
          </cell>
          <cell r="D2119">
            <v>-5500</v>
          </cell>
        </row>
        <row r="2120">
          <cell r="A2120" t="str">
            <v>FERO225774</v>
          </cell>
          <cell r="B2120">
            <v>2201248152</v>
          </cell>
          <cell r="C2120">
            <v>44736</v>
          </cell>
          <cell r="D2120">
            <v>-5500</v>
          </cell>
        </row>
        <row r="2121">
          <cell r="A2121" t="str">
            <v>FERO225837</v>
          </cell>
          <cell r="B2121">
            <v>2201214393</v>
          </cell>
          <cell r="C2121">
            <v>44671</v>
          </cell>
          <cell r="D2121">
            <v>-5500</v>
          </cell>
        </row>
        <row r="2122">
          <cell r="A2122" t="str">
            <v>FERO225844</v>
          </cell>
          <cell r="B2122">
            <v>2201214393</v>
          </cell>
          <cell r="C2122">
            <v>44671</v>
          </cell>
          <cell r="D2122">
            <v>-5500</v>
          </cell>
        </row>
        <row r="2123">
          <cell r="A2123" t="str">
            <v>FERO225849</v>
          </cell>
          <cell r="B2123">
            <v>2201214393</v>
          </cell>
          <cell r="C2123">
            <v>44671</v>
          </cell>
          <cell r="D2123">
            <v>-5500</v>
          </cell>
        </row>
        <row r="2124">
          <cell r="A2124" t="str">
            <v>FERO226</v>
          </cell>
          <cell r="B2124">
            <v>2201050457</v>
          </cell>
          <cell r="C2124">
            <v>44315</v>
          </cell>
          <cell r="D2124">
            <v>-10800</v>
          </cell>
        </row>
        <row r="2125">
          <cell r="A2125" t="str">
            <v>FERO226537</v>
          </cell>
          <cell r="B2125">
            <v>2201214393</v>
          </cell>
          <cell r="C2125">
            <v>44671</v>
          </cell>
          <cell r="D2125">
            <v>-5500</v>
          </cell>
        </row>
        <row r="2126">
          <cell r="A2126" t="str">
            <v>FERO226595</v>
          </cell>
          <cell r="B2126">
            <v>2201248152</v>
          </cell>
          <cell r="C2126">
            <v>44736</v>
          </cell>
          <cell r="D2126">
            <v>-5500</v>
          </cell>
        </row>
        <row r="2127">
          <cell r="A2127" t="str">
            <v>FERO226606</v>
          </cell>
          <cell r="B2127">
            <v>2201248152</v>
          </cell>
          <cell r="C2127">
            <v>44736</v>
          </cell>
          <cell r="D2127">
            <v>-5500</v>
          </cell>
        </row>
        <row r="2128">
          <cell r="A2128" t="str">
            <v>FERO226735</v>
          </cell>
          <cell r="B2128">
            <v>2201248152</v>
          </cell>
          <cell r="C2128">
            <v>44736</v>
          </cell>
          <cell r="D2128">
            <v>-11000</v>
          </cell>
        </row>
        <row r="2129">
          <cell r="A2129" t="str">
            <v>FERO226753</v>
          </cell>
          <cell r="B2129">
            <v>4800055810</v>
          </cell>
          <cell r="C2129">
            <v>44742</v>
          </cell>
          <cell r="D2129">
            <v>-80832</v>
          </cell>
        </row>
        <row r="2130">
          <cell r="A2130" t="str">
            <v>FERO226765</v>
          </cell>
          <cell r="B2130">
            <v>2201214393</v>
          </cell>
          <cell r="C2130">
            <v>44671</v>
          </cell>
          <cell r="D2130">
            <v>-11000</v>
          </cell>
        </row>
        <row r="2131">
          <cell r="A2131" t="str">
            <v>FERO226943</v>
          </cell>
          <cell r="B2131">
            <v>2201248152</v>
          </cell>
          <cell r="C2131">
            <v>44736</v>
          </cell>
          <cell r="D2131">
            <v>-16500</v>
          </cell>
        </row>
        <row r="2132">
          <cell r="A2132" t="str">
            <v>FERO226951</v>
          </cell>
          <cell r="B2132">
            <v>2201248152</v>
          </cell>
          <cell r="C2132">
            <v>44736</v>
          </cell>
          <cell r="D2132">
            <v>-11000</v>
          </cell>
        </row>
        <row r="2133">
          <cell r="A2133" t="str">
            <v>FERO226972</v>
          </cell>
          <cell r="B2133">
            <v>2201248152</v>
          </cell>
          <cell r="C2133">
            <v>44736</v>
          </cell>
          <cell r="D2133">
            <v>-11000</v>
          </cell>
        </row>
        <row r="2134">
          <cell r="A2134" t="str">
            <v>FERO226979</v>
          </cell>
          <cell r="B2134">
            <v>2201248152</v>
          </cell>
          <cell r="C2134">
            <v>44736</v>
          </cell>
          <cell r="D2134">
            <v>-5500</v>
          </cell>
        </row>
        <row r="2135">
          <cell r="A2135" t="str">
            <v>FERO226993</v>
          </cell>
          <cell r="B2135">
            <v>2201248152</v>
          </cell>
          <cell r="C2135">
            <v>44736</v>
          </cell>
          <cell r="D2135">
            <v>-5500</v>
          </cell>
        </row>
        <row r="2136">
          <cell r="A2136" t="str">
            <v>FERO227275</v>
          </cell>
          <cell r="B2136">
            <v>2201248152</v>
          </cell>
          <cell r="C2136">
            <v>44736</v>
          </cell>
          <cell r="D2136">
            <v>-5500</v>
          </cell>
        </row>
        <row r="2137">
          <cell r="A2137" t="str">
            <v>FERO227356</v>
          </cell>
          <cell r="B2137">
            <v>2201248152</v>
          </cell>
          <cell r="C2137">
            <v>44736</v>
          </cell>
          <cell r="D2137">
            <v>-5500</v>
          </cell>
        </row>
        <row r="2138">
          <cell r="A2138" t="str">
            <v>FERO227389</v>
          </cell>
          <cell r="B2138">
            <v>2201248152</v>
          </cell>
          <cell r="C2138">
            <v>44736</v>
          </cell>
          <cell r="D2138">
            <v>-5500</v>
          </cell>
        </row>
        <row r="2139">
          <cell r="A2139" t="str">
            <v>FERO227557</v>
          </cell>
          <cell r="B2139">
            <v>2201214393</v>
          </cell>
          <cell r="C2139">
            <v>44671</v>
          </cell>
          <cell r="D2139">
            <v>-5500</v>
          </cell>
        </row>
        <row r="2140">
          <cell r="A2140" t="str">
            <v>FERO227606</v>
          </cell>
          <cell r="B2140">
            <v>2201248152</v>
          </cell>
          <cell r="C2140">
            <v>44736</v>
          </cell>
          <cell r="D2140">
            <v>-11000</v>
          </cell>
        </row>
        <row r="2141">
          <cell r="A2141" t="str">
            <v>FERO227691</v>
          </cell>
          <cell r="B2141">
            <v>2201248152</v>
          </cell>
          <cell r="C2141">
            <v>44736</v>
          </cell>
          <cell r="D2141">
            <v>-5500</v>
          </cell>
        </row>
        <row r="2142">
          <cell r="A2142" t="str">
            <v>FERO227695</v>
          </cell>
          <cell r="B2142">
            <v>2201248152</v>
          </cell>
          <cell r="C2142">
            <v>44736</v>
          </cell>
          <cell r="D2142">
            <v>-5500</v>
          </cell>
        </row>
        <row r="2143">
          <cell r="A2143" t="str">
            <v>FERO228051</v>
          </cell>
          <cell r="B2143">
            <v>2201214393</v>
          </cell>
          <cell r="C2143">
            <v>44671</v>
          </cell>
          <cell r="D2143">
            <v>-5500</v>
          </cell>
        </row>
        <row r="2144">
          <cell r="A2144" t="str">
            <v>FERO228057</v>
          </cell>
          <cell r="B2144">
            <v>2201214393</v>
          </cell>
          <cell r="C2144">
            <v>44671</v>
          </cell>
          <cell r="D2144">
            <v>-11000</v>
          </cell>
        </row>
        <row r="2145">
          <cell r="A2145" t="str">
            <v>FERO228085</v>
          </cell>
          <cell r="B2145">
            <v>2201248152</v>
          </cell>
          <cell r="C2145">
            <v>44736</v>
          </cell>
          <cell r="D2145">
            <v>-5500</v>
          </cell>
        </row>
        <row r="2146">
          <cell r="A2146" t="str">
            <v>FERO228174</v>
          </cell>
          <cell r="B2146">
            <v>2201248152</v>
          </cell>
          <cell r="C2146">
            <v>44736</v>
          </cell>
          <cell r="D2146">
            <v>-124660</v>
          </cell>
        </row>
        <row r="2147">
          <cell r="A2147" t="str">
            <v>FERO228185</v>
          </cell>
          <cell r="B2147">
            <v>4800055506</v>
          </cell>
          <cell r="C2147">
            <v>44728</v>
          </cell>
          <cell r="D2147">
            <v>-5500</v>
          </cell>
        </row>
        <row r="2148">
          <cell r="A2148" t="str">
            <v>FERO228186</v>
          </cell>
          <cell r="B2148">
            <v>2201248152</v>
          </cell>
          <cell r="C2148">
            <v>44736</v>
          </cell>
          <cell r="D2148">
            <v>-16500</v>
          </cell>
        </row>
        <row r="2149">
          <cell r="A2149" t="str">
            <v>FERO228190</v>
          </cell>
          <cell r="B2149">
            <v>2201248152</v>
          </cell>
          <cell r="C2149">
            <v>44736</v>
          </cell>
          <cell r="D2149">
            <v>-5500</v>
          </cell>
        </row>
        <row r="2150">
          <cell r="A2150" t="str">
            <v>FERO228199</v>
          </cell>
          <cell r="B2150">
            <v>2201248152</v>
          </cell>
          <cell r="C2150">
            <v>44736</v>
          </cell>
          <cell r="D2150">
            <v>-5500</v>
          </cell>
        </row>
        <row r="2151">
          <cell r="A2151" t="str">
            <v>FERO228247</v>
          </cell>
          <cell r="B2151">
            <v>2201248152</v>
          </cell>
          <cell r="C2151">
            <v>44736</v>
          </cell>
          <cell r="D2151">
            <v>-22000</v>
          </cell>
        </row>
        <row r="2152">
          <cell r="A2152" t="str">
            <v>FERO228270</v>
          </cell>
          <cell r="B2152">
            <v>2201273948</v>
          </cell>
          <cell r="C2152">
            <v>44774</v>
          </cell>
          <cell r="D2152">
            <v>-5500</v>
          </cell>
        </row>
        <row r="2153">
          <cell r="A2153" t="str">
            <v>FERO228282</v>
          </cell>
          <cell r="B2153">
            <v>2201214393</v>
          </cell>
          <cell r="C2153">
            <v>44671</v>
          </cell>
          <cell r="D2153">
            <v>-16500</v>
          </cell>
        </row>
        <row r="2154">
          <cell r="A2154" t="str">
            <v>FERO228386</v>
          </cell>
          <cell r="B2154">
            <v>2201248152</v>
          </cell>
          <cell r="C2154">
            <v>44736</v>
          </cell>
          <cell r="D2154">
            <v>-11000</v>
          </cell>
        </row>
        <row r="2155">
          <cell r="A2155" t="str">
            <v>FERO228441</v>
          </cell>
          <cell r="B2155">
            <v>2201248152</v>
          </cell>
          <cell r="C2155">
            <v>44736</v>
          </cell>
          <cell r="D2155">
            <v>-11000</v>
          </cell>
        </row>
        <row r="2156">
          <cell r="A2156" t="str">
            <v>FERO228461</v>
          </cell>
          <cell r="B2156">
            <v>2201273948</v>
          </cell>
          <cell r="C2156">
            <v>44774</v>
          </cell>
          <cell r="D2156">
            <v>-5500</v>
          </cell>
        </row>
        <row r="2157">
          <cell r="A2157" t="str">
            <v>FERO228473</v>
          </cell>
          <cell r="B2157">
            <v>2201273948</v>
          </cell>
          <cell r="C2157">
            <v>44774</v>
          </cell>
          <cell r="D2157">
            <v>-5500</v>
          </cell>
        </row>
        <row r="2158">
          <cell r="A2158" t="str">
            <v>FERO22861</v>
          </cell>
          <cell r="B2158">
            <v>2201024304</v>
          </cell>
          <cell r="C2158">
            <v>44273</v>
          </cell>
          <cell r="D2158">
            <v>-44800</v>
          </cell>
        </row>
        <row r="2159">
          <cell r="A2159" t="str">
            <v>FERO22866</v>
          </cell>
          <cell r="B2159">
            <v>2201050457</v>
          </cell>
          <cell r="C2159">
            <v>44315</v>
          </cell>
          <cell r="D2159">
            <v>-11200</v>
          </cell>
        </row>
        <row r="2160">
          <cell r="A2160" t="str">
            <v>FERO228666</v>
          </cell>
          <cell r="B2160">
            <v>2201248152</v>
          </cell>
          <cell r="C2160">
            <v>44736</v>
          </cell>
          <cell r="D2160">
            <v>-11000</v>
          </cell>
        </row>
        <row r="2161">
          <cell r="A2161" t="str">
            <v>FERO228673</v>
          </cell>
          <cell r="B2161">
            <v>2201214393</v>
          </cell>
          <cell r="C2161">
            <v>44671</v>
          </cell>
          <cell r="D2161">
            <v>-11000</v>
          </cell>
        </row>
        <row r="2162">
          <cell r="A2162" t="str">
            <v>FERO228677</v>
          </cell>
          <cell r="B2162">
            <v>2201248152</v>
          </cell>
          <cell r="C2162">
            <v>44736</v>
          </cell>
          <cell r="D2162">
            <v>-11000</v>
          </cell>
        </row>
        <row r="2163">
          <cell r="A2163" t="str">
            <v>FERO228724</v>
          </cell>
          <cell r="B2163">
            <v>2201248152</v>
          </cell>
          <cell r="C2163">
            <v>44736</v>
          </cell>
          <cell r="D2163">
            <v>-5500</v>
          </cell>
        </row>
        <row r="2164">
          <cell r="A2164" t="str">
            <v>FERO228793</v>
          </cell>
          <cell r="B2164">
            <v>2201273948</v>
          </cell>
          <cell r="C2164">
            <v>44774</v>
          </cell>
          <cell r="D2164">
            <v>-5500</v>
          </cell>
        </row>
        <row r="2165">
          <cell r="A2165" t="str">
            <v>FERO228827</v>
          </cell>
          <cell r="B2165">
            <v>2201248152</v>
          </cell>
          <cell r="C2165">
            <v>44736</v>
          </cell>
          <cell r="D2165">
            <v>-11000</v>
          </cell>
        </row>
        <row r="2166">
          <cell r="A2166" t="str">
            <v>FERO228860</v>
          </cell>
          <cell r="B2166">
            <v>2201248152</v>
          </cell>
          <cell r="C2166">
            <v>44736</v>
          </cell>
          <cell r="D2166">
            <v>-22000</v>
          </cell>
        </row>
        <row r="2167">
          <cell r="A2167" t="str">
            <v>FERO228897</v>
          </cell>
          <cell r="B2167">
            <v>2201248152</v>
          </cell>
          <cell r="C2167">
            <v>44736</v>
          </cell>
          <cell r="D2167">
            <v>-5500</v>
          </cell>
        </row>
        <row r="2168">
          <cell r="A2168" t="str">
            <v>FERO228903</v>
          </cell>
          <cell r="B2168">
            <v>2201248152</v>
          </cell>
          <cell r="C2168">
            <v>44736</v>
          </cell>
          <cell r="D2168">
            <v>-5500</v>
          </cell>
        </row>
        <row r="2169">
          <cell r="A2169" t="str">
            <v>FERO228906</v>
          </cell>
          <cell r="B2169">
            <v>2201248152</v>
          </cell>
          <cell r="C2169">
            <v>44736</v>
          </cell>
          <cell r="D2169">
            <v>-16500</v>
          </cell>
        </row>
        <row r="2170">
          <cell r="A2170" t="str">
            <v>FERO228911</v>
          </cell>
          <cell r="B2170">
            <v>2201248152</v>
          </cell>
          <cell r="C2170">
            <v>44736</v>
          </cell>
          <cell r="D2170">
            <v>-5500</v>
          </cell>
        </row>
        <row r="2171">
          <cell r="A2171" t="str">
            <v>FERO228912</v>
          </cell>
          <cell r="B2171">
            <v>2201273948</v>
          </cell>
          <cell r="C2171">
            <v>44774</v>
          </cell>
          <cell r="D2171">
            <v>-5500</v>
          </cell>
        </row>
        <row r="2172">
          <cell r="A2172" t="str">
            <v>FERO228932</v>
          </cell>
          <cell r="B2172">
            <v>2201248152</v>
          </cell>
          <cell r="C2172">
            <v>44736</v>
          </cell>
          <cell r="D2172">
            <v>-11000</v>
          </cell>
        </row>
        <row r="2173">
          <cell r="A2173" t="str">
            <v>FERO228971</v>
          </cell>
          <cell r="B2173">
            <v>2201248152</v>
          </cell>
          <cell r="C2173">
            <v>44736</v>
          </cell>
          <cell r="D2173">
            <v>-5500</v>
          </cell>
        </row>
        <row r="2174">
          <cell r="A2174" t="str">
            <v>FERO229033</v>
          </cell>
          <cell r="B2174">
            <v>2201214393</v>
          </cell>
          <cell r="C2174">
            <v>44671</v>
          </cell>
          <cell r="D2174">
            <v>-5500</v>
          </cell>
        </row>
        <row r="2175">
          <cell r="A2175" t="str">
            <v>FERO229098</v>
          </cell>
          <cell r="B2175">
            <v>2201248152</v>
          </cell>
          <cell r="C2175">
            <v>44736</v>
          </cell>
          <cell r="D2175">
            <v>-11000</v>
          </cell>
        </row>
        <row r="2176">
          <cell r="A2176" t="str">
            <v>FERO229319</v>
          </cell>
          <cell r="B2176">
            <v>2201248152</v>
          </cell>
          <cell r="C2176">
            <v>44736</v>
          </cell>
          <cell r="D2176">
            <v>-11000</v>
          </cell>
        </row>
        <row r="2177">
          <cell r="A2177" t="str">
            <v>FERO229334</v>
          </cell>
          <cell r="B2177">
            <v>2201248152</v>
          </cell>
          <cell r="C2177">
            <v>44736</v>
          </cell>
          <cell r="D2177">
            <v>-5500</v>
          </cell>
        </row>
        <row r="2178">
          <cell r="A2178" t="str">
            <v>FERO229365</v>
          </cell>
          <cell r="B2178">
            <v>2201248152</v>
          </cell>
          <cell r="C2178">
            <v>44736</v>
          </cell>
          <cell r="D2178">
            <v>-5500</v>
          </cell>
        </row>
        <row r="2179">
          <cell r="A2179" t="str">
            <v>FERO229473</v>
          </cell>
          <cell r="B2179">
            <v>2201248152</v>
          </cell>
          <cell r="C2179">
            <v>44736</v>
          </cell>
          <cell r="D2179">
            <v>-5500</v>
          </cell>
        </row>
        <row r="2180">
          <cell r="A2180" t="str">
            <v>FERO229502</v>
          </cell>
          <cell r="B2180">
            <v>4800055506</v>
          </cell>
          <cell r="C2180">
            <v>44728</v>
          </cell>
          <cell r="D2180">
            <v>-5500</v>
          </cell>
        </row>
        <row r="2181">
          <cell r="A2181" t="str">
            <v>FERO229563</v>
          </cell>
          <cell r="B2181">
            <v>2201248152</v>
          </cell>
          <cell r="C2181">
            <v>44736</v>
          </cell>
          <cell r="D2181">
            <v>-5500</v>
          </cell>
        </row>
        <row r="2182">
          <cell r="A2182" t="str">
            <v>FERO229771</v>
          </cell>
          <cell r="B2182">
            <v>2201248152</v>
          </cell>
          <cell r="C2182">
            <v>44736</v>
          </cell>
          <cell r="D2182">
            <v>-11000</v>
          </cell>
        </row>
        <row r="2183">
          <cell r="A2183" t="str">
            <v>FERO229921</v>
          </cell>
          <cell r="B2183">
            <v>2201248152</v>
          </cell>
          <cell r="C2183">
            <v>44736</v>
          </cell>
          <cell r="D2183">
            <v>-16500</v>
          </cell>
        </row>
        <row r="2184">
          <cell r="A2184" t="str">
            <v>FERO229929</v>
          </cell>
          <cell r="B2184">
            <v>2201248152</v>
          </cell>
          <cell r="C2184">
            <v>44736</v>
          </cell>
          <cell r="D2184">
            <v>-5500</v>
          </cell>
        </row>
        <row r="2185">
          <cell r="A2185" t="str">
            <v>FERO229935</v>
          </cell>
          <cell r="B2185">
            <v>2201248152</v>
          </cell>
          <cell r="C2185">
            <v>44736</v>
          </cell>
          <cell r="D2185">
            <v>-5500</v>
          </cell>
        </row>
        <row r="2186">
          <cell r="A2186" t="str">
            <v>FERO229949</v>
          </cell>
          <cell r="B2186">
            <v>2201248152</v>
          </cell>
          <cell r="C2186">
            <v>44736</v>
          </cell>
          <cell r="D2186">
            <v>-11000</v>
          </cell>
        </row>
        <row r="2187">
          <cell r="A2187" t="str">
            <v>FERO229953</v>
          </cell>
          <cell r="B2187">
            <v>2201248152</v>
          </cell>
          <cell r="C2187">
            <v>44736</v>
          </cell>
          <cell r="D2187">
            <v>-27500</v>
          </cell>
        </row>
        <row r="2188">
          <cell r="A2188" t="str">
            <v>FERO229986</v>
          </cell>
          <cell r="B2188">
            <v>2201248152</v>
          </cell>
          <cell r="C2188">
            <v>44736</v>
          </cell>
          <cell r="D2188">
            <v>-22000</v>
          </cell>
        </row>
        <row r="2189">
          <cell r="A2189" t="str">
            <v>FERO230012</v>
          </cell>
          <cell r="B2189">
            <v>2201248152</v>
          </cell>
          <cell r="C2189">
            <v>44736</v>
          </cell>
          <cell r="D2189">
            <v>-5500</v>
          </cell>
        </row>
        <row r="2190">
          <cell r="A2190" t="str">
            <v>FERO230027</v>
          </cell>
          <cell r="B2190">
            <v>2201248152</v>
          </cell>
          <cell r="C2190">
            <v>44736</v>
          </cell>
          <cell r="D2190">
            <v>-5500</v>
          </cell>
        </row>
        <row r="2191">
          <cell r="A2191" t="str">
            <v>FERO230057</v>
          </cell>
          <cell r="B2191">
            <v>2201248152</v>
          </cell>
          <cell r="C2191">
            <v>44736</v>
          </cell>
          <cell r="D2191">
            <v>-5500</v>
          </cell>
        </row>
        <row r="2192">
          <cell r="A2192" t="str">
            <v>FERO230075</v>
          </cell>
          <cell r="B2192">
            <v>2201248152</v>
          </cell>
          <cell r="C2192">
            <v>44736</v>
          </cell>
          <cell r="D2192">
            <v>-5500</v>
          </cell>
        </row>
        <row r="2193">
          <cell r="A2193" t="str">
            <v>FERO230084</v>
          </cell>
          <cell r="B2193">
            <v>2201248152</v>
          </cell>
          <cell r="C2193">
            <v>44736</v>
          </cell>
          <cell r="D2193">
            <v>-27500</v>
          </cell>
        </row>
        <row r="2194">
          <cell r="A2194" t="str">
            <v>FERO230158</v>
          </cell>
          <cell r="B2194">
            <v>2201248152</v>
          </cell>
          <cell r="C2194">
            <v>44736</v>
          </cell>
          <cell r="D2194">
            <v>-16500</v>
          </cell>
        </row>
        <row r="2195">
          <cell r="A2195" t="str">
            <v>FERO230166</v>
          </cell>
          <cell r="B2195">
            <v>2201248152</v>
          </cell>
          <cell r="C2195">
            <v>44736</v>
          </cell>
          <cell r="D2195">
            <v>-11000</v>
          </cell>
        </row>
        <row r="2196">
          <cell r="A2196" t="str">
            <v>FERO230174</v>
          </cell>
          <cell r="B2196">
            <v>2201248152</v>
          </cell>
          <cell r="C2196">
            <v>44736</v>
          </cell>
          <cell r="D2196">
            <v>-5500</v>
          </cell>
        </row>
        <row r="2197">
          <cell r="A2197" t="str">
            <v>FERO230182</v>
          </cell>
          <cell r="B2197">
            <v>2201248152</v>
          </cell>
          <cell r="C2197">
            <v>44736</v>
          </cell>
          <cell r="D2197">
            <v>-5500</v>
          </cell>
        </row>
        <row r="2198">
          <cell r="A2198" t="str">
            <v>FERO230195</v>
          </cell>
          <cell r="B2198">
            <v>2201248152</v>
          </cell>
          <cell r="C2198">
            <v>44736</v>
          </cell>
          <cell r="D2198">
            <v>-5500</v>
          </cell>
        </row>
        <row r="2199">
          <cell r="A2199" t="str">
            <v>FERO230211</v>
          </cell>
          <cell r="B2199">
            <v>2201248152</v>
          </cell>
          <cell r="C2199">
            <v>44736</v>
          </cell>
          <cell r="D2199">
            <v>-5500</v>
          </cell>
        </row>
        <row r="2200">
          <cell r="A2200" t="str">
            <v>FERO230461</v>
          </cell>
          <cell r="B2200">
            <v>2201273948</v>
          </cell>
          <cell r="C2200">
            <v>44774</v>
          </cell>
          <cell r="D2200">
            <v>-5500</v>
          </cell>
        </row>
        <row r="2201">
          <cell r="A2201" t="str">
            <v>FERO23055</v>
          </cell>
          <cell r="B2201">
            <v>2201050457</v>
          </cell>
          <cell r="C2201">
            <v>44315</v>
          </cell>
          <cell r="D2201">
            <v>-11200</v>
          </cell>
        </row>
        <row r="2202">
          <cell r="A2202" t="str">
            <v>FERO23056</v>
          </cell>
          <cell r="B2202">
            <v>4800047549</v>
          </cell>
          <cell r="C2202">
            <v>44335</v>
          </cell>
          <cell r="D2202">
            <v>-16200</v>
          </cell>
        </row>
        <row r="2203">
          <cell r="A2203" t="str">
            <v>FERO230579</v>
          </cell>
          <cell r="B2203">
            <v>2201248152</v>
          </cell>
          <cell r="C2203">
            <v>44736</v>
          </cell>
          <cell r="D2203">
            <v>-16500</v>
          </cell>
        </row>
        <row r="2204">
          <cell r="A2204" t="str">
            <v>FERO230717</v>
          </cell>
          <cell r="B2204">
            <v>2201248152</v>
          </cell>
          <cell r="C2204">
            <v>44736</v>
          </cell>
          <cell r="D2204">
            <v>-11000</v>
          </cell>
        </row>
        <row r="2205">
          <cell r="A2205" t="str">
            <v>FERO230723</v>
          </cell>
          <cell r="B2205">
            <v>2201273948</v>
          </cell>
          <cell r="C2205">
            <v>44774</v>
          </cell>
          <cell r="D2205">
            <v>-5500</v>
          </cell>
        </row>
        <row r="2206">
          <cell r="A2206" t="str">
            <v>FERO230758</v>
          </cell>
          <cell r="B2206">
            <v>2201248152</v>
          </cell>
          <cell r="C2206">
            <v>44736</v>
          </cell>
          <cell r="D2206">
            <v>-11000</v>
          </cell>
        </row>
        <row r="2207">
          <cell r="A2207" t="str">
            <v>FERO230834</v>
          </cell>
          <cell r="B2207">
            <v>2201214393</v>
          </cell>
          <cell r="C2207">
            <v>44671</v>
          </cell>
          <cell r="D2207">
            <v>-16500</v>
          </cell>
        </row>
        <row r="2208">
          <cell r="A2208" t="str">
            <v>FERO230861</v>
          </cell>
          <cell r="B2208">
            <v>2201273948</v>
          </cell>
          <cell r="C2208">
            <v>44774</v>
          </cell>
          <cell r="D2208">
            <v>-5500</v>
          </cell>
        </row>
        <row r="2209">
          <cell r="A2209" t="str">
            <v>FERO23089</v>
          </cell>
          <cell r="B2209">
            <v>2201050457</v>
          </cell>
          <cell r="C2209">
            <v>44315</v>
          </cell>
          <cell r="D2209">
            <v>-11200</v>
          </cell>
        </row>
        <row r="2210">
          <cell r="A2210" t="str">
            <v>FERO230962</v>
          </cell>
          <cell r="B2210">
            <v>2201248152</v>
          </cell>
          <cell r="C2210">
            <v>44736</v>
          </cell>
          <cell r="D2210">
            <v>-11000</v>
          </cell>
        </row>
        <row r="2211">
          <cell r="A2211" t="str">
            <v>FERO230963</v>
          </cell>
          <cell r="B2211">
            <v>2201248152</v>
          </cell>
          <cell r="C2211">
            <v>44736</v>
          </cell>
          <cell r="D2211">
            <v>-5500</v>
          </cell>
        </row>
        <row r="2212">
          <cell r="A2212" t="str">
            <v>FERO230982</v>
          </cell>
          <cell r="B2212">
            <v>2201248152</v>
          </cell>
          <cell r="C2212">
            <v>44736</v>
          </cell>
          <cell r="D2212">
            <v>-5500</v>
          </cell>
        </row>
        <row r="2213">
          <cell r="A2213" t="str">
            <v>FERO231192</v>
          </cell>
          <cell r="B2213">
            <v>2201248152</v>
          </cell>
          <cell r="C2213">
            <v>44736</v>
          </cell>
          <cell r="D2213">
            <v>-5500</v>
          </cell>
        </row>
        <row r="2214">
          <cell r="A2214" t="str">
            <v>FERO231216</v>
          </cell>
          <cell r="B2214">
            <v>4800055506</v>
          </cell>
          <cell r="C2214">
            <v>44728</v>
          </cell>
          <cell r="D2214">
            <v>-5500</v>
          </cell>
        </row>
        <row r="2215">
          <cell r="A2215" t="str">
            <v>FERO23122</v>
          </cell>
          <cell r="B2215">
            <v>2201050457</v>
          </cell>
          <cell r="C2215">
            <v>44315</v>
          </cell>
          <cell r="D2215">
            <v>-33600</v>
          </cell>
        </row>
        <row r="2216">
          <cell r="A2216" t="str">
            <v>FERO231266</v>
          </cell>
          <cell r="B2216">
            <v>2201248152</v>
          </cell>
          <cell r="C2216">
            <v>44736</v>
          </cell>
          <cell r="D2216">
            <v>-16500</v>
          </cell>
        </row>
        <row r="2217">
          <cell r="A2217" t="str">
            <v>FERO231302</v>
          </cell>
          <cell r="B2217">
            <v>2201248152</v>
          </cell>
          <cell r="C2217">
            <v>44736</v>
          </cell>
          <cell r="D2217">
            <v>-16500</v>
          </cell>
        </row>
        <row r="2218">
          <cell r="A2218" t="str">
            <v>FERO231309</v>
          </cell>
          <cell r="B2218">
            <v>2201214393</v>
          </cell>
          <cell r="C2218">
            <v>44671</v>
          </cell>
          <cell r="D2218">
            <v>-16500</v>
          </cell>
        </row>
        <row r="2219">
          <cell r="A2219" t="str">
            <v>FERO231352</v>
          </cell>
          <cell r="B2219">
            <v>2201248152</v>
          </cell>
          <cell r="C2219">
            <v>44736</v>
          </cell>
          <cell r="D2219">
            <v>-16500</v>
          </cell>
        </row>
        <row r="2220">
          <cell r="A2220" t="str">
            <v>FERO231419</v>
          </cell>
          <cell r="B2220">
            <v>2201248152</v>
          </cell>
          <cell r="C2220">
            <v>44736</v>
          </cell>
          <cell r="D2220">
            <v>-11000</v>
          </cell>
        </row>
        <row r="2221">
          <cell r="A2221" t="str">
            <v>FERO231420</v>
          </cell>
          <cell r="B2221">
            <v>2201248152</v>
          </cell>
          <cell r="C2221">
            <v>44736</v>
          </cell>
          <cell r="D2221">
            <v>-5500</v>
          </cell>
        </row>
        <row r="2222">
          <cell r="A2222" t="str">
            <v>FERO231423</v>
          </cell>
          <cell r="B2222">
            <v>2201248152</v>
          </cell>
          <cell r="C2222">
            <v>44736</v>
          </cell>
          <cell r="D2222">
            <v>-5500</v>
          </cell>
        </row>
        <row r="2223">
          <cell r="A2223" t="str">
            <v>FERO231501</v>
          </cell>
          <cell r="B2223">
            <v>2201214393</v>
          </cell>
          <cell r="C2223">
            <v>44671</v>
          </cell>
          <cell r="D2223">
            <v>-5500</v>
          </cell>
        </row>
        <row r="2224">
          <cell r="A2224" t="str">
            <v>FERO231566</v>
          </cell>
          <cell r="B2224">
            <v>2201214393</v>
          </cell>
          <cell r="C2224">
            <v>44671</v>
          </cell>
          <cell r="D2224">
            <v>-5500</v>
          </cell>
        </row>
        <row r="2225">
          <cell r="A2225" t="str">
            <v>FERO231609</v>
          </cell>
          <cell r="B2225">
            <v>2201248152</v>
          </cell>
          <cell r="C2225">
            <v>44736</v>
          </cell>
          <cell r="D2225">
            <v>-5500</v>
          </cell>
        </row>
        <row r="2226">
          <cell r="A2226" t="str">
            <v>FERO231652</v>
          </cell>
          <cell r="B2226">
            <v>2201248152</v>
          </cell>
          <cell r="C2226">
            <v>44736</v>
          </cell>
          <cell r="D2226">
            <v>-5500</v>
          </cell>
        </row>
        <row r="2227">
          <cell r="A2227" t="str">
            <v>FERO231655</v>
          </cell>
          <cell r="B2227">
            <v>2201214393</v>
          </cell>
          <cell r="C2227">
            <v>44671</v>
          </cell>
          <cell r="D2227">
            <v>-5500</v>
          </cell>
        </row>
        <row r="2228">
          <cell r="A2228" t="str">
            <v>FERO231868</v>
          </cell>
          <cell r="B2228">
            <v>2201248152</v>
          </cell>
          <cell r="C2228">
            <v>44736</v>
          </cell>
          <cell r="D2228">
            <v>-16500</v>
          </cell>
        </row>
        <row r="2229">
          <cell r="A2229" t="str">
            <v>FERO231883</v>
          </cell>
          <cell r="B2229">
            <v>2201214393</v>
          </cell>
          <cell r="C2229">
            <v>44671</v>
          </cell>
          <cell r="D2229">
            <v>-11000</v>
          </cell>
        </row>
        <row r="2230">
          <cell r="A2230" t="str">
            <v>FERO231934</v>
          </cell>
          <cell r="B2230">
            <v>2201248152</v>
          </cell>
          <cell r="C2230">
            <v>44736</v>
          </cell>
          <cell r="D2230">
            <v>-16500</v>
          </cell>
        </row>
        <row r="2231">
          <cell r="A2231" t="str">
            <v>FERO231982</v>
          </cell>
          <cell r="B2231">
            <v>2201248152</v>
          </cell>
          <cell r="C2231">
            <v>44736</v>
          </cell>
          <cell r="D2231">
            <v>-5500</v>
          </cell>
        </row>
        <row r="2232">
          <cell r="A2232" t="str">
            <v>FERO232000</v>
          </cell>
          <cell r="B2232">
            <v>2201273948</v>
          </cell>
          <cell r="C2232">
            <v>44774</v>
          </cell>
          <cell r="D2232">
            <v>-5500</v>
          </cell>
        </row>
        <row r="2233">
          <cell r="A2233" t="str">
            <v>FERO232077</v>
          </cell>
          <cell r="B2233">
            <v>2201214393</v>
          </cell>
          <cell r="C2233">
            <v>44671</v>
          </cell>
          <cell r="D2233">
            <v>-5500</v>
          </cell>
        </row>
        <row r="2234">
          <cell r="A2234" t="str">
            <v>FERO232164</v>
          </cell>
          <cell r="B2234">
            <v>2201248152</v>
          </cell>
          <cell r="C2234">
            <v>44736</v>
          </cell>
          <cell r="D2234">
            <v>-5500</v>
          </cell>
        </row>
        <row r="2235">
          <cell r="A2235" t="str">
            <v>FERO232426</v>
          </cell>
          <cell r="B2235">
            <v>2201214393</v>
          </cell>
          <cell r="C2235">
            <v>44671</v>
          </cell>
          <cell r="D2235">
            <v>-226143</v>
          </cell>
        </row>
        <row r="2236">
          <cell r="A2236" t="str">
            <v>FERO232426A</v>
          </cell>
          <cell r="B2236">
            <v>4800055506</v>
          </cell>
          <cell r="C2236">
            <v>44728</v>
          </cell>
          <cell r="D2236">
            <v>-60000</v>
          </cell>
        </row>
        <row r="2237">
          <cell r="A2237" t="str">
            <v>FERO232448</v>
          </cell>
          <cell r="B2237">
            <v>2201214393</v>
          </cell>
          <cell r="C2237">
            <v>44671</v>
          </cell>
          <cell r="D2237">
            <v>-5500</v>
          </cell>
        </row>
        <row r="2238">
          <cell r="A2238" t="str">
            <v>FERO232455</v>
          </cell>
          <cell r="B2238">
            <v>2201248152</v>
          </cell>
          <cell r="C2238">
            <v>44736</v>
          </cell>
          <cell r="D2238">
            <v>-252141</v>
          </cell>
        </row>
        <row r="2239">
          <cell r="A2239" t="str">
            <v>FERO232686</v>
          </cell>
          <cell r="B2239">
            <v>2201214393</v>
          </cell>
          <cell r="C2239">
            <v>44671</v>
          </cell>
          <cell r="D2239">
            <v>-5500</v>
          </cell>
        </row>
        <row r="2240">
          <cell r="A2240" t="str">
            <v>FERO232744</v>
          </cell>
          <cell r="B2240">
            <v>2201214393</v>
          </cell>
          <cell r="C2240">
            <v>44671</v>
          </cell>
          <cell r="D2240">
            <v>-11000</v>
          </cell>
        </row>
        <row r="2241">
          <cell r="A2241" t="str">
            <v>FERO232800</v>
          </cell>
          <cell r="B2241">
            <v>2201248152</v>
          </cell>
          <cell r="C2241">
            <v>44736</v>
          </cell>
          <cell r="D2241">
            <v>-11000</v>
          </cell>
        </row>
        <row r="2242">
          <cell r="A2242" t="str">
            <v>FERO232911</v>
          </cell>
          <cell r="B2242">
            <v>2201248152</v>
          </cell>
          <cell r="C2242">
            <v>44736</v>
          </cell>
          <cell r="D2242">
            <v>-11000</v>
          </cell>
        </row>
        <row r="2243">
          <cell r="A2243" t="str">
            <v>FERO232921</v>
          </cell>
          <cell r="B2243">
            <v>2201248152</v>
          </cell>
          <cell r="C2243">
            <v>44736</v>
          </cell>
          <cell r="D2243">
            <v>-5500</v>
          </cell>
        </row>
        <row r="2244">
          <cell r="A2244" t="str">
            <v>FERO233046</v>
          </cell>
          <cell r="B2244">
            <v>2201248152</v>
          </cell>
          <cell r="C2244">
            <v>44736</v>
          </cell>
          <cell r="D2244">
            <v>-5500</v>
          </cell>
        </row>
        <row r="2245">
          <cell r="A2245" t="str">
            <v>FERO233140</v>
          </cell>
          <cell r="B2245">
            <v>2201248152</v>
          </cell>
          <cell r="C2245">
            <v>44736</v>
          </cell>
          <cell r="D2245">
            <v>-5500</v>
          </cell>
        </row>
        <row r="2246">
          <cell r="A2246" t="str">
            <v>FERO233334</v>
          </cell>
          <cell r="B2246">
            <v>2201214393</v>
          </cell>
          <cell r="C2246">
            <v>44671</v>
          </cell>
          <cell r="D2246">
            <v>-5500</v>
          </cell>
        </row>
        <row r="2247">
          <cell r="A2247" t="str">
            <v>FERO233335</v>
          </cell>
          <cell r="B2247">
            <v>2201248152</v>
          </cell>
          <cell r="C2247">
            <v>44736</v>
          </cell>
          <cell r="D2247">
            <v>-5500</v>
          </cell>
        </row>
        <row r="2248">
          <cell r="A2248" t="str">
            <v>FERO233418</v>
          </cell>
          <cell r="B2248">
            <v>2201248152</v>
          </cell>
          <cell r="C2248">
            <v>44736</v>
          </cell>
          <cell r="D2248">
            <v>-5500</v>
          </cell>
        </row>
        <row r="2249">
          <cell r="A2249" t="str">
            <v>FERO233437</v>
          </cell>
          <cell r="B2249">
            <v>2201248152</v>
          </cell>
          <cell r="C2249">
            <v>44736</v>
          </cell>
          <cell r="D2249">
            <v>-5500</v>
          </cell>
        </row>
        <row r="2250">
          <cell r="A2250" t="str">
            <v>FERO233521</v>
          </cell>
          <cell r="B2250">
            <v>2201248152</v>
          </cell>
          <cell r="C2250">
            <v>44736</v>
          </cell>
          <cell r="D2250">
            <v>-5500</v>
          </cell>
        </row>
        <row r="2251">
          <cell r="A2251" t="str">
            <v>FERO233554</v>
          </cell>
          <cell r="B2251">
            <v>2201248152</v>
          </cell>
          <cell r="C2251">
            <v>44736</v>
          </cell>
          <cell r="D2251">
            <v>-11000</v>
          </cell>
        </row>
        <row r="2252">
          <cell r="A2252" t="str">
            <v>FERO234268</v>
          </cell>
          <cell r="B2252">
            <v>2201248152</v>
          </cell>
          <cell r="C2252">
            <v>44736</v>
          </cell>
          <cell r="D2252">
            <v>-5500</v>
          </cell>
        </row>
        <row r="2253">
          <cell r="A2253" t="str">
            <v>FERO234294</v>
          </cell>
          <cell r="B2253">
            <v>2201248152</v>
          </cell>
          <cell r="C2253">
            <v>44736</v>
          </cell>
          <cell r="D2253">
            <v>-16500</v>
          </cell>
        </row>
        <row r="2254">
          <cell r="A2254" t="str">
            <v>FERO234306</v>
          </cell>
          <cell r="B2254">
            <v>2201248152</v>
          </cell>
          <cell r="C2254">
            <v>44736</v>
          </cell>
          <cell r="D2254">
            <v>-5500</v>
          </cell>
        </row>
        <row r="2255">
          <cell r="A2255" t="str">
            <v>FERO234404</v>
          </cell>
          <cell r="B2255">
            <v>2201248152</v>
          </cell>
          <cell r="C2255">
            <v>44736</v>
          </cell>
          <cell r="D2255">
            <v>-16500</v>
          </cell>
        </row>
        <row r="2256">
          <cell r="A2256" t="str">
            <v>FERO234453</v>
          </cell>
          <cell r="B2256">
            <v>4800057048</v>
          </cell>
          <cell r="C2256">
            <v>44804</v>
          </cell>
          <cell r="D2256">
            <v>-80832</v>
          </cell>
        </row>
        <row r="2257">
          <cell r="A2257" t="str">
            <v>FERO234530</v>
          </cell>
          <cell r="B2257">
            <v>2201248152</v>
          </cell>
          <cell r="C2257">
            <v>44736</v>
          </cell>
          <cell r="D2257">
            <v>-5500</v>
          </cell>
        </row>
        <row r="2258">
          <cell r="A2258" t="str">
            <v>FERO234854</v>
          </cell>
          <cell r="B2258">
            <v>2201248152</v>
          </cell>
          <cell r="C2258">
            <v>44736</v>
          </cell>
          <cell r="D2258">
            <v>-11000</v>
          </cell>
        </row>
        <row r="2259">
          <cell r="A2259" t="str">
            <v>FERO234896</v>
          </cell>
          <cell r="B2259">
            <v>2201248152</v>
          </cell>
          <cell r="C2259">
            <v>44736</v>
          </cell>
          <cell r="D2259">
            <v>-16500</v>
          </cell>
        </row>
        <row r="2260">
          <cell r="A2260" t="str">
            <v>FERO234900</v>
          </cell>
          <cell r="B2260">
            <v>2201248152</v>
          </cell>
          <cell r="C2260">
            <v>44736</v>
          </cell>
          <cell r="D2260">
            <v>-16500</v>
          </cell>
        </row>
        <row r="2261">
          <cell r="A2261" t="str">
            <v>FERO234927</v>
          </cell>
          <cell r="B2261">
            <v>2201248152</v>
          </cell>
          <cell r="C2261">
            <v>44736</v>
          </cell>
          <cell r="D2261">
            <v>-22000</v>
          </cell>
        </row>
        <row r="2262">
          <cell r="A2262" t="str">
            <v>FERO235000</v>
          </cell>
          <cell r="B2262">
            <v>2201248152</v>
          </cell>
          <cell r="C2262">
            <v>44736</v>
          </cell>
          <cell r="D2262">
            <v>-16500</v>
          </cell>
        </row>
        <row r="2263">
          <cell r="A2263" t="str">
            <v>FERO235005</v>
          </cell>
          <cell r="B2263">
            <v>2201214393</v>
          </cell>
          <cell r="C2263">
            <v>44671</v>
          </cell>
          <cell r="D2263">
            <v>-16500</v>
          </cell>
        </row>
        <row r="2264">
          <cell r="A2264" t="str">
            <v>FERO235111</v>
          </cell>
          <cell r="B2264">
            <v>2201248152</v>
          </cell>
          <cell r="C2264">
            <v>44736</v>
          </cell>
          <cell r="D2264">
            <v>-11000</v>
          </cell>
        </row>
        <row r="2265">
          <cell r="A2265" t="str">
            <v>FERO23516</v>
          </cell>
          <cell r="B2265">
            <v>2201050457</v>
          </cell>
          <cell r="C2265">
            <v>44315</v>
          </cell>
          <cell r="D2265">
            <v>-33600</v>
          </cell>
        </row>
        <row r="2266">
          <cell r="A2266" t="str">
            <v>FERO235288</v>
          </cell>
          <cell r="B2266">
            <v>2201214393</v>
          </cell>
          <cell r="C2266">
            <v>44671</v>
          </cell>
          <cell r="D2266">
            <v>-5500</v>
          </cell>
        </row>
        <row r="2267">
          <cell r="A2267" t="str">
            <v>FERO235290</v>
          </cell>
          <cell r="B2267">
            <v>2201214393</v>
          </cell>
          <cell r="C2267">
            <v>44671</v>
          </cell>
          <cell r="D2267">
            <v>-5500</v>
          </cell>
        </row>
        <row r="2268">
          <cell r="A2268" t="str">
            <v>FERO235363</v>
          </cell>
          <cell r="B2268">
            <v>2201248152</v>
          </cell>
          <cell r="C2268">
            <v>44736</v>
          </cell>
          <cell r="D2268">
            <v>-304155</v>
          </cell>
        </row>
        <row r="2269">
          <cell r="A2269" t="str">
            <v>FERO235477</v>
          </cell>
          <cell r="B2269">
            <v>2201248152</v>
          </cell>
          <cell r="C2269">
            <v>44736</v>
          </cell>
          <cell r="D2269">
            <v>-16500</v>
          </cell>
        </row>
        <row r="2270">
          <cell r="A2270" t="str">
            <v>FERO235752</v>
          </cell>
          <cell r="B2270">
            <v>2201248152</v>
          </cell>
          <cell r="C2270">
            <v>44736</v>
          </cell>
          <cell r="D2270">
            <v>-5500</v>
          </cell>
        </row>
        <row r="2271">
          <cell r="A2271" t="str">
            <v>FERO235824</v>
          </cell>
          <cell r="B2271">
            <v>2201214393</v>
          </cell>
          <cell r="C2271">
            <v>44671</v>
          </cell>
          <cell r="D2271">
            <v>-22000</v>
          </cell>
        </row>
        <row r="2272">
          <cell r="A2272" t="str">
            <v>FERO235825</v>
          </cell>
          <cell r="B2272">
            <v>2201248152</v>
          </cell>
          <cell r="C2272">
            <v>44736</v>
          </cell>
          <cell r="D2272">
            <v>-5500</v>
          </cell>
        </row>
        <row r="2273">
          <cell r="A2273" t="str">
            <v>FERO235830</v>
          </cell>
          <cell r="B2273">
            <v>2201248152</v>
          </cell>
          <cell r="C2273">
            <v>44736</v>
          </cell>
          <cell r="D2273">
            <v>-5500</v>
          </cell>
        </row>
        <row r="2274">
          <cell r="A2274" t="str">
            <v>FERO235840</v>
          </cell>
          <cell r="B2274">
            <v>2201248152</v>
          </cell>
          <cell r="C2274">
            <v>44736</v>
          </cell>
          <cell r="D2274">
            <v>-5500</v>
          </cell>
        </row>
        <row r="2275">
          <cell r="A2275" t="str">
            <v>FERO235970</v>
          </cell>
          <cell r="B2275">
            <v>2201248152</v>
          </cell>
          <cell r="C2275">
            <v>44736</v>
          </cell>
          <cell r="D2275">
            <v>-11000</v>
          </cell>
        </row>
        <row r="2276">
          <cell r="A2276" t="str">
            <v>FERO236025</v>
          </cell>
          <cell r="B2276">
            <v>2201214393</v>
          </cell>
          <cell r="C2276">
            <v>44671</v>
          </cell>
          <cell r="D2276">
            <v>-5500</v>
          </cell>
        </row>
        <row r="2277">
          <cell r="A2277" t="str">
            <v>FERO236033</v>
          </cell>
          <cell r="B2277">
            <v>2201214393</v>
          </cell>
          <cell r="C2277">
            <v>44671</v>
          </cell>
          <cell r="D2277">
            <v>-16500</v>
          </cell>
        </row>
        <row r="2278">
          <cell r="A2278" t="str">
            <v>FERO236217</v>
          </cell>
          <cell r="B2278">
            <v>2201248152</v>
          </cell>
          <cell r="C2278">
            <v>44736</v>
          </cell>
          <cell r="D2278">
            <v>-5500</v>
          </cell>
        </row>
        <row r="2279">
          <cell r="A2279" t="str">
            <v>FERO236231</v>
          </cell>
          <cell r="B2279">
            <v>2201248152</v>
          </cell>
          <cell r="C2279">
            <v>44736</v>
          </cell>
          <cell r="D2279">
            <v>-16500</v>
          </cell>
        </row>
        <row r="2280">
          <cell r="A2280" t="str">
            <v>FERO236241</v>
          </cell>
          <cell r="B2280">
            <v>2201248152</v>
          </cell>
          <cell r="C2280">
            <v>44736</v>
          </cell>
          <cell r="D2280">
            <v>-5500</v>
          </cell>
        </row>
        <row r="2281">
          <cell r="A2281" t="str">
            <v>FERO236307</v>
          </cell>
          <cell r="B2281">
            <v>2201248152</v>
          </cell>
          <cell r="C2281">
            <v>44736</v>
          </cell>
          <cell r="D2281">
            <v>-5500</v>
          </cell>
        </row>
        <row r="2282">
          <cell r="A2282" t="str">
            <v>FERO236313</v>
          </cell>
          <cell r="B2282">
            <v>2201273948</v>
          </cell>
          <cell r="C2282">
            <v>44774</v>
          </cell>
          <cell r="D2282">
            <v>-5500</v>
          </cell>
        </row>
        <row r="2283">
          <cell r="A2283" t="str">
            <v>FERO236501</v>
          </cell>
          <cell r="B2283">
            <v>2201214393</v>
          </cell>
          <cell r="C2283">
            <v>44671</v>
          </cell>
          <cell r="D2283">
            <v>-27500</v>
          </cell>
        </row>
        <row r="2284">
          <cell r="A2284" t="str">
            <v>FERO236710</v>
          </cell>
          <cell r="B2284">
            <v>4800055506</v>
          </cell>
          <cell r="C2284">
            <v>44728</v>
          </cell>
          <cell r="D2284">
            <v>-5500</v>
          </cell>
        </row>
        <row r="2285">
          <cell r="A2285" t="str">
            <v>FERO236730</v>
          </cell>
          <cell r="B2285">
            <v>2201214393</v>
          </cell>
          <cell r="C2285">
            <v>44671</v>
          </cell>
          <cell r="D2285">
            <v>-16500</v>
          </cell>
        </row>
        <row r="2286">
          <cell r="A2286" t="str">
            <v>FERO236979</v>
          </cell>
          <cell r="B2286">
            <v>2201248152</v>
          </cell>
          <cell r="C2286">
            <v>44736</v>
          </cell>
          <cell r="D2286">
            <v>-11000</v>
          </cell>
        </row>
        <row r="2287">
          <cell r="A2287" t="str">
            <v>FERO237003</v>
          </cell>
          <cell r="B2287">
            <v>2201214393</v>
          </cell>
          <cell r="C2287">
            <v>44671</v>
          </cell>
          <cell r="D2287">
            <v>-11000</v>
          </cell>
        </row>
        <row r="2288">
          <cell r="A2288" t="str">
            <v>FERO237126</v>
          </cell>
          <cell r="B2288">
            <v>2201248152</v>
          </cell>
          <cell r="C2288">
            <v>44736</v>
          </cell>
          <cell r="D2288">
            <v>-22000</v>
          </cell>
        </row>
        <row r="2289">
          <cell r="A2289" t="str">
            <v>FERO237189</v>
          </cell>
          <cell r="B2289">
            <v>2201248152</v>
          </cell>
          <cell r="C2289">
            <v>44736</v>
          </cell>
          <cell r="D2289">
            <v>-5500</v>
          </cell>
        </row>
        <row r="2290">
          <cell r="A2290" t="str">
            <v>FERO237241</v>
          </cell>
          <cell r="B2290">
            <v>2201214393</v>
          </cell>
          <cell r="C2290">
            <v>44671</v>
          </cell>
          <cell r="D2290">
            <v>-5500</v>
          </cell>
        </row>
        <row r="2291">
          <cell r="A2291" t="str">
            <v>FERO237249</v>
          </cell>
          <cell r="B2291">
            <v>2201248152</v>
          </cell>
          <cell r="C2291">
            <v>44736</v>
          </cell>
          <cell r="D2291">
            <v>-16500</v>
          </cell>
        </row>
        <row r="2292">
          <cell r="A2292" t="str">
            <v>FERO237308</v>
          </cell>
          <cell r="B2292">
            <v>2201248152</v>
          </cell>
          <cell r="C2292">
            <v>44736</v>
          </cell>
          <cell r="D2292">
            <v>-5500</v>
          </cell>
        </row>
        <row r="2293">
          <cell r="A2293" t="str">
            <v>FERO237364</v>
          </cell>
          <cell r="B2293">
            <v>2201248152</v>
          </cell>
          <cell r="C2293">
            <v>44736</v>
          </cell>
          <cell r="D2293">
            <v>-5500</v>
          </cell>
        </row>
        <row r="2294">
          <cell r="A2294" t="str">
            <v>FERO237377</v>
          </cell>
          <cell r="B2294">
            <v>2201248152</v>
          </cell>
          <cell r="C2294">
            <v>44736</v>
          </cell>
          <cell r="D2294">
            <v>-5500</v>
          </cell>
        </row>
        <row r="2295">
          <cell r="A2295" t="str">
            <v>FERO23743</v>
          </cell>
          <cell r="B2295">
            <v>2201050457</v>
          </cell>
          <cell r="C2295">
            <v>44315</v>
          </cell>
          <cell r="D2295">
            <v>-33600</v>
          </cell>
        </row>
        <row r="2296">
          <cell r="A2296" t="str">
            <v>FERO237999</v>
          </cell>
          <cell r="B2296">
            <v>2201248152</v>
          </cell>
          <cell r="C2296">
            <v>44736</v>
          </cell>
          <cell r="D2296">
            <v>-22000</v>
          </cell>
        </row>
        <row r="2297">
          <cell r="A2297" t="str">
            <v>FERO23812</v>
          </cell>
          <cell r="B2297">
            <v>2201050457</v>
          </cell>
          <cell r="C2297">
            <v>44315</v>
          </cell>
          <cell r="D2297">
            <v>-11200</v>
          </cell>
        </row>
        <row r="2298">
          <cell r="A2298" t="str">
            <v>FERO238124</v>
          </cell>
          <cell r="B2298">
            <v>2201248152</v>
          </cell>
          <cell r="C2298">
            <v>44736</v>
          </cell>
          <cell r="D2298">
            <v>-5500</v>
          </cell>
        </row>
        <row r="2299">
          <cell r="A2299" t="str">
            <v>FERO238587</v>
          </cell>
          <cell r="B2299">
            <v>2201248152</v>
          </cell>
          <cell r="C2299">
            <v>44736</v>
          </cell>
          <cell r="D2299">
            <v>-11000</v>
          </cell>
        </row>
        <row r="2300">
          <cell r="A2300" t="str">
            <v>FERO238676</v>
          </cell>
          <cell r="B2300">
            <v>2201248152</v>
          </cell>
          <cell r="C2300">
            <v>44736</v>
          </cell>
          <cell r="D2300">
            <v>-11000</v>
          </cell>
        </row>
        <row r="2301">
          <cell r="A2301" t="str">
            <v>FERO238678</v>
          </cell>
          <cell r="B2301">
            <v>2201248152</v>
          </cell>
          <cell r="C2301">
            <v>44736</v>
          </cell>
          <cell r="D2301">
            <v>-5500</v>
          </cell>
        </row>
        <row r="2302">
          <cell r="A2302" t="str">
            <v>FERO238701</v>
          </cell>
          <cell r="B2302">
            <v>2201248152</v>
          </cell>
          <cell r="C2302">
            <v>44736</v>
          </cell>
          <cell r="D2302">
            <v>-5500</v>
          </cell>
        </row>
        <row r="2303">
          <cell r="A2303" t="str">
            <v>FERO238713</v>
          </cell>
          <cell r="B2303">
            <v>2201214393</v>
          </cell>
          <cell r="C2303">
            <v>44671</v>
          </cell>
          <cell r="D2303">
            <v>-22000</v>
          </cell>
        </row>
        <row r="2304">
          <cell r="A2304" t="str">
            <v>FERO238863</v>
          </cell>
          <cell r="B2304">
            <v>2201248152</v>
          </cell>
          <cell r="C2304">
            <v>44736</v>
          </cell>
          <cell r="D2304">
            <v>-5500</v>
          </cell>
        </row>
        <row r="2305">
          <cell r="A2305" t="str">
            <v>FERO239205</v>
          </cell>
          <cell r="B2305">
            <v>2201214393</v>
          </cell>
          <cell r="C2305">
            <v>44671</v>
          </cell>
          <cell r="D2305">
            <v>-11000</v>
          </cell>
        </row>
        <row r="2306">
          <cell r="A2306" t="str">
            <v>FERO239277</v>
          </cell>
          <cell r="B2306">
            <v>2201248152</v>
          </cell>
          <cell r="C2306">
            <v>44736</v>
          </cell>
          <cell r="D2306">
            <v>-11000</v>
          </cell>
        </row>
        <row r="2307">
          <cell r="A2307" t="str">
            <v>FERO239285</v>
          </cell>
          <cell r="B2307">
            <v>2201248152</v>
          </cell>
          <cell r="C2307">
            <v>44736</v>
          </cell>
          <cell r="D2307">
            <v>-11000</v>
          </cell>
        </row>
        <row r="2308">
          <cell r="A2308" t="str">
            <v>FERO239296</v>
          </cell>
          <cell r="B2308">
            <v>2201248152</v>
          </cell>
          <cell r="C2308">
            <v>44736</v>
          </cell>
          <cell r="D2308">
            <v>-11000</v>
          </cell>
        </row>
        <row r="2309">
          <cell r="A2309" t="str">
            <v>FERO239490</v>
          </cell>
          <cell r="B2309">
            <v>2201248152</v>
          </cell>
          <cell r="C2309">
            <v>44736</v>
          </cell>
          <cell r="D2309">
            <v>-5500</v>
          </cell>
        </row>
        <row r="2310">
          <cell r="A2310" t="str">
            <v>FERO239497</v>
          </cell>
          <cell r="B2310">
            <v>2201248152</v>
          </cell>
          <cell r="C2310">
            <v>44736</v>
          </cell>
          <cell r="D2310">
            <v>-5500</v>
          </cell>
        </row>
        <row r="2311">
          <cell r="A2311" t="str">
            <v>FERO239543</v>
          </cell>
          <cell r="B2311">
            <v>2201214393</v>
          </cell>
          <cell r="C2311">
            <v>44671</v>
          </cell>
          <cell r="D2311">
            <v>-5500</v>
          </cell>
        </row>
        <row r="2312">
          <cell r="A2312" t="str">
            <v>FERO239818</v>
          </cell>
          <cell r="B2312">
            <v>2201214393</v>
          </cell>
          <cell r="C2312">
            <v>44671</v>
          </cell>
          <cell r="D2312">
            <v>-5500</v>
          </cell>
        </row>
        <row r="2313">
          <cell r="A2313" t="str">
            <v>FERO239820</v>
          </cell>
          <cell r="B2313">
            <v>2201248152</v>
          </cell>
          <cell r="C2313">
            <v>44736</v>
          </cell>
          <cell r="D2313">
            <v>-5500</v>
          </cell>
        </row>
        <row r="2314">
          <cell r="A2314" t="str">
            <v>FERO239828</v>
          </cell>
          <cell r="B2314">
            <v>2201248152</v>
          </cell>
          <cell r="C2314">
            <v>44736</v>
          </cell>
          <cell r="D2314">
            <v>-5500</v>
          </cell>
        </row>
        <row r="2315">
          <cell r="A2315" t="str">
            <v>FERO240164</v>
          </cell>
          <cell r="B2315">
            <v>2201248152</v>
          </cell>
          <cell r="C2315">
            <v>44736</v>
          </cell>
          <cell r="D2315">
            <v>-5500</v>
          </cell>
        </row>
        <row r="2316">
          <cell r="A2316" t="str">
            <v>FERO240296</v>
          </cell>
          <cell r="B2316">
            <v>2201214393</v>
          </cell>
          <cell r="C2316">
            <v>44671</v>
          </cell>
          <cell r="D2316">
            <v>-102400</v>
          </cell>
        </row>
        <row r="2317">
          <cell r="A2317" t="str">
            <v>FERO240390</v>
          </cell>
          <cell r="B2317">
            <v>2201248152</v>
          </cell>
          <cell r="C2317">
            <v>44736</v>
          </cell>
          <cell r="D2317">
            <v>-5500</v>
          </cell>
        </row>
        <row r="2318">
          <cell r="A2318" t="str">
            <v>FERO240433</v>
          </cell>
          <cell r="B2318">
            <v>2201248152</v>
          </cell>
          <cell r="C2318">
            <v>44736</v>
          </cell>
          <cell r="D2318">
            <v>-5500</v>
          </cell>
        </row>
        <row r="2319">
          <cell r="A2319" t="str">
            <v>FERO240439</v>
          </cell>
          <cell r="B2319">
            <v>2201248152</v>
          </cell>
          <cell r="C2319">
            <v>44736</v>
          </cell>
          <cell r="D2319">
            <v>-11000</v>
          </cell>
        </row>
        <row r="2320">
          <cell r="A2320" t="str">
            <v>FERO240446</v>
          </cell>
          <cell r="B2320">
            <v>2201273948</v>
          </cell>
          <cell r="C2320">
            <v>44774</v>
          </cell>
          <cell r="D2320">
            <v>-5500</v>
          </cell>
        </row>
        <row r="2321">
          <cell r="A2321" t="str">
            <v>FERO240449</v>
          </cell>
          <cell r="B2321">
            <v>2201248152</v>
          </cell>
          <cell r="C2321">
            <v>44736</v>
          </cell>
          <cell r="D2321">
            <v>-5500</v>
          </cell>
        </row>
        <row r="2322">
          <cell r="A2322" t="str">
            <v>FERO240457</v>
          </cell>
          <cell r="B2322">
            <v>2201273948</v>
          </cell>
          <cell r="C2322">
            <v>44774</v>
          </cell>
          <cell r="D2322">
            <v>-5500</v>
          </cell>
        </row>
        <row r="2323">
          <cell r="A2323" t="str">
            <v>FERO240474</v>
          </cell>
          <cell r="B2323">
            <v>2201248152</v>
          </cell>
          <cell r="C2323">
            <v>44736</v>
          </cell>
          <cell r="D2323">
            <v>-5500</v>
          </cell>
        </row>
        <row r="2324">
          <cell r="A2324" t="str">
            <v>FERO240565</v>
          </cell>
          <cell r="B2324">
            <v>2201214393</v>
          </cell>
          <cell r="C2324">
            <v>44671</v>
          </cell>
          <cell r="D2324">
            <v>-5500</v>
          </cell>
        </row>
        <row r="2325">
          <cell r="A2325" t="str">
            <v>FERO24065</v>
          </cell>
          <cell r="B2325">
            <v>2201050457</v>
          </cell>
          <cell r="C2325">
            <v>44315</v>
          </cell>
          <cell r="D2325">
            <v>-11200</v>
          </cell>
        </row>
        <row r="2326">
          <cell r="A2326" t="str">
            <v>FERO240997</v>
          </cell>
          <cell r="B2326">
            <v>2201248152</v>
          </cell>
          <cell r="C2326">
            <v>44736</v>
          </cell>
          <cell r="D2326">
            <v>-124100</v>
          </cell>
        </row>
        <row r="2327">
          <cell r="A2327" t="str">
            <v>FERO241048</v>
          </cell>
          <cell r="B2327">
            <v>2201248152</v>
          </cell>
          <cell r="C2327">
            <v>44736</v>
          </cell>
          <cell r="D2327">
            <v>-82052</v>
          </cell>
        </row>
        <row r="2328">
          <cell r="A2328" t="str">
            <v>FERO241117</v>
          </cell>
          <cell r="B2328">
            <v>2201248152</v>
          </cell>
          <cell r="C2328">
            <v>44736</v>
          </cell>
          <cell r="D2328">
            <v>-221059</v>
          </cell>
        </row>
        <row r="2329">
          <cell r="A2329" t="str">
            <v>FERO24129</v>
          </cell>
          <cell r="B2329">
            <v>2201050457</v>
          </cell>
          <cell r="C2329">
            <v>44315</v>
          </cell>
          <cell r="D2329">
            <v>-11200</v>
          </cell>
        </row>
        <row r="2330">
          <cell r="A2330" t="str">
            <v>FERO241442</v>
          </cell>
          <cell r="B2330">
            <v>2201248152</v>
          </cell>
          <cell r="C2330">
            <v>44736</v>
          </cell>
          <cell r="D2330">
            <v>-5500</v>
          </cell>
        </row>
        <row r="2331">
          <cell r="A2331" t="str">
            <v>FERO241466</v>
          </cell>
          <cell r="B2331">
            <v>2201248152</v>
          </cell>
          <cell r="C2331">
            <v>44736</v>
          </cell>
          <cell r="D2331">
            <v>-5500</v>
          </cell>
        </row>
        <row r="2332">
          <cell r="A2332" t="str">
            <v>FERO241651</v>
          </cell>
          <cell r="B2332">
            <v>2201214393</v>
          </cell>
          <cell r="C2332">
            <v>44671</v>
          </cell>
          <cell r="D2332">
            <v>-5500</v>
          </cell>
        </row>
        <row r="2333">
          <cell r="A2333" t="str">
            <v>FERO242097</v>
          </cell>
          <cell r="B2333">
            <v>2201248152</v>
          </cell>
          <cell r="C2333">
            <v>44736</v>
          </cell>
          <cell r="D2333">
            <v>-11000</v>
          </cell>
        </row>
        <row r="2334">
          <cell r="A2334" t="str">
            <v>FERO242103</v>
          </cell>
          <cell r="B2334">
            <v>2201248152</v>
          </cell>
          <cell r="C2334">
            <v>44736</v>
          </cell>
          <cell r="D2334">
            <v>-5500</v>
          </cell>
        </row>
        <row r="2335">
          <cell r="A2335" t="str">
            <v>FERO242240</v>
          </cell>
          <cell r="B2335">
            <v>2201248152</v>
          </cell>
          <cell r="C2335">
            <v>44736</v>
          </cell>
          <cell r="D2335">
            <v>-5500</v>
          </cell>
        </row>
        <row r="2336">
          <cell r="A2336" t="str">
            <v>FERO242723</v>
          </cell>
          <cell r="B2336">
            <v>2201248152</v>
          </cell>
          <cell r="C2336">
            <v>44736</v>
          </cell>
          <cell r="D2336">
            <v>-11000</v>
          </cell>
        </row>
        <row r="2337">
          <cell r="A2337" t="str">
            <v>FERO24273</v>
          </cell>
          <cell r="B2337">
            <v>2201050457</v>
          </cell>
          <cell r="C2337">
            <v>44315</v>
          </cell>
          <cell r="D2337">
            <v>-2006850</v>
          </cell>
        </row>
        <row r="2338">
          <cell r="A2338" t="str">
            <v>FERO242825</v>
          </cell>
          <cell r="B2338">
            <v>2201248152</v>
          </cell>
          <cell r="C2338">
            <v>44736</v>
          </cell>
          <cell r="D2338">
            <v>-5500</v>
          </cell>
        </row>
        <row r="2339">
          <cell r="A2339" t="str">
            <v>FERO242841</v>
          </cell>
          <cell r="B2339">
            <v>2201248152</v>
          </cell>
          <cell r="C2339">
            <v>44736</v>
          </cell>
          <cell r="D2339">
            <v>-5500</v>
          </cell>
        </row>
        <row r="2340">
          <cell r="A2340" t="str">
            <v>FERO242919</v>
          </cell>
          <cell r="B2340">
            <v>2201248152</v>
          </cell>
          <cell r="C2340">
            <v>44736</v>
          </cell>
          <cell r="D2340">
            <v>-11000</v>
          </cell>
        </row>
        <row r="2341">
          <cell r="A2341" t="str">
            <v>FERO242925</v>
          </cell>
          <cell r="B2341">
            <v>2201248152</v>
          </cell>
          <cell r="C2341">
            <v>44736</v>
          </cell>
          <cell r="D2341">
            <v>-5500</v>
          </cell>
        </row>
        <row r="2342">
          <cell r="A2342" t="str">
            <v>FERO242931</v>
          </cell>
          <cell r="B2342">
            <v>2201248152</v>
          </cell>
          <cell r="C2342">
            <v>44736</v>
          </cell>
          <cell r="D2342">
            <v>-11000</v>
          </cell>
        </row>
        <row r="2343">
          <cell r="A2343" t="str">
            <v>FERO242945</v>
          </cell>
          <cell r="B2343">
            <v>2201214393</v>
          </cell>
          <cell r="C2343">
            <v>44671</v>
          </cell>
          <cell r="D2343">
            <v>-5500</v>
          </cell>
        </row>
        <row r="2344">
          <cell r="A2344" t="str">
            <v>FERO24298</v>
          </cell>
          <cell r="B2344">
            <v>2201050457</v>
          </cell>
          <cell r="C2344">
            <v>44315</v>
          </cell>
          <cell r="D2344">
            <v>-11200</v>
          </cell>
        </row>
        <row r="2345">
          <cell r="A2345" t="str">
            <v>FERO243098</v>
          </cell>
          <cell r="B2345">
            <v>2201248152</v>
          </cell>
          <cell r="C2345">
            <v>44736</v>
          </cell>
          <cell r="D2345">
            <v>-5500</v>
          </cell>
        </row>
        <row r="2346">
          <cell r="A2346" t="str">
            <v>FERO243107</v>
          </cell>
          <cell r="B2346">
            <v>2201248152</v>
          </cell>
          <cell r="C2346">
            <v>44736</v>
          </cell>
          <cell r="D2346">
            <v>-5500</v>
          </cell>
        </row>
        <row r="2347">
          <cell r="A2347" t="str">
            <v>FERO24321</v>
          </cell>
          <cell r="B2347">
            <v>2201050457</v>
          </cell>
          <cell r="C2347">
            <v>44315</v>
          </cell>
          <cell r="D2347">
            <v>-11200</v>
          </cell>
        </row>
        <row r="2348">
          <cell r="A2348" t="str">
            <v>FERO243332</v>
          </cell>
          <cell r="B2348">
            <v>2201248152</v>
          </cell>
          <cell r="C2348">
            <v>44736</v>
          </cell>
          <cell r="D2348">
            <v>-16500</v>
          </cell>
        </row>
        <row r="2349">
          <cell r="A2349" t="str">
            <v>FERO243439</v>
          </cell>
          <cell r="B2349">
            <v>2201214393</v>
          </cell>
          <cell r="C2349">
            <v>44671</v>
          </cell>
          <cell r="D2349">
            <v>-5500</v>
          </cell>
        </row>
        <row r="2350">
          <cell r="A2350" t="str">
            <v>FERO243601</v>
          </cell>
          <cell r="B2350">
            <v>2201214393</v>
          </cell>
          <cell r="C2350">
            <v>44671</v>
          </cell>
          <cell r="D2350">
            <v>-5500</v>
          </cell>
        </row>
        <row r="2351">
          <cell r="A2351" t="str">
            <v>FERO243803</v>
          </cell>
          <cell r="B2351">
            <v>2201214393</v>
          </cell>
          <cell r="C2351">
            <v>44671</v>
          </cell>
          <cell r="D2351">
            <v>-5500</v>
          </cell>
        </row>
        <row r="2352">
          <cell r="A2352" t="str">
            <v>FERO243976</v>
          </cell>
          <cell r="B2352">
            <v>2201248152</v>
          </cell>
          <cell r="C2352">
            <v>44736</v>
          </cell>
          <cell r="D2352">
            <v>-11000</v>
          </cell>
        </row>
        <row r="2353">
          <cell r="A2353" t="str">
            <v>FERO244017</v>
          </cell>
          <cell r="B2353">
            <v>4800055506</v>
          </cell>
          <cell r="C2353">
            <v>44728</v>
          </cell>
          <cell r="D2353">
            <v>-5500</v>
          </cell>
        </row>
        <row r="2354">
          <cell r="A2354" t="str">
            <v>FERO244107</v>
          </cell>
          <cell r="B2354">
            <v>2201273948</v>
          </cell>
          <cell r="C2354">
            <v>44774</v>
          </cell>
          <cell r="D2354">
            <v>-5500</v>
          </cell>
        </row>
        <row r="2355">
          <cell r="A2355" t="str">
            <v>FERO244180</v>
          </cell>
          <cell r="B2355">
            <v>2201273948</v>
          </cell>
          <cell r="C2355">
            <v>44774</v>
          </cell>
          <cell r="D2355">
            <v>-5500</v>
          </cell>
        </row>
        <row r="2356">
          <cell r="A2356" t="str">
            <v>FERO244188</v>
          </cell>
          <cell r="B2356">
            <v>2201273948</v>
          </cell>
          <cell r="C2356">
            <v>44774</v>
          </cell>
          <cell r="D2356">
            <v>-5500</v>
          </cell>
        </row>
        <row r="2357">
          <cell r="A2357" t="str">
            <v>FERO244211</v>
          </cell>
          <cell r="B2357">
            <v>2201273948</v>
          </cell>
          <cell r="C2357">
            <v>44774</v>
          </cell>
          <cell r="D2357">
            <v>-5500</v>
          </cell>
        </row>
        <row r="2358">
          <cell r="A2358" t="str">
            <v>FERO244213</v>
          </cell>
          <cell r="B2358">
            <v>2201273948</v>
          </cell>
          <cell r="C2358">
            <v>44774</v>
          </cell>
          <cell r="D2358">
            <v>-5500</v>
          </cell>
        </row>
        <row r="2359">
          <cell r="A2359" t="str">
            <v>FERO244219</v>
          </cell>
          <cell r="B2359">
            <v>2201273948</v>
          </cell>
          <cell r="C2359">
            <v>44774</v>
          </cell>
          <cell r="D2359">
            <v>-5500</v>
          </cell>
        </row>
        <row r="2360">
          <cell r="A2360" t="str">
            <v>FERO244231</v>
          </cell>
          <cell r="B2360">
            <v>2201273948</v>
          </cell>
          <cell r="C2360">
            <v>44774</v>
          </cell>
          <cell r="D2360">
            <v>-5500</v>
          </cell>
        </row>
        <row r="2361">
          <cell r="A2361" t="str">
            <v>FERO244253</v>
          </cell>
          <cell r="B2361">
            <v>2201273948</v>
          </cell>
          <cell r="C2361">
            <v>44774</v>
          </cell>
          <cell r="D2361">
            <v>-5500</v>
          </cell>
        </row>
        <row r="2362">
          <cell r="A2362" t="str">
            <v>FERO244275</v>
          </cell>
          <cell r="B2362">
            <v>2201273948</v>
          </cell>
          <cell r="C2362">
            <v>44774</v>
          </cell>
          <cell r="D2362">
            <v>-5500</v>
          </cell>
        </row>
        <row r="2363">
          <cell r="A2363" t="str">
            <v>FERO244276</v>
          </cell>
          <cell r="B2363">
            <v>2201273948</v>
          </cell>
          <cell r="C2363">
            <v>44774</v>
          </cell>
          <cell r="D2363">
            <v>-5500</v>
          </cell>
        </row>
        <row r="2364">
          <cell r="A2364" t="str">
            <v>FERO244284</v>
          </cell>
          <cell r="B2364">
            <v>2201273948</v>
          </cell>
          <cell r="C2364">
            <v>44774</v>
          </cell>
          <cell r="D2364">
            <v>-5500</v>
          </cell>
        </row>
        <row r="2365">
          <cell r="A2365" t="str">
            <v>FERO244286</v>
          </cell>
          <cell r="B2365">
            <v>2201273948</v>
          </cell>
          <cell r="C2365">
            <v>44774</v>
          </cell>
          <cell r="D2365">
            <v>-5500</v>
          </cell>
        </row>
        <row r="2366">
          <cell r="A2366" t="str">
            <v>FERO24445</v>
          </cell>
          <cell r="B2366">
            <v>2201050457</v>
          </cell>
          <cell r="C2366">
            <v>44315</v>
          </cell>
          <cell r="D2366">
            <v>-33600</v>
          </cell>
        </row>
        <row r="2367">
          <cell r="A2367" t="str">
            <v>FERO24446</v>
          </cell>
          <cell r="B2367">
            <v>2201050457</v>
          </cell>
          <cell r="C2367">
            <v>44315</v>
          </cell>
          <cell r="D2367">
            <v>-38600</v>
          </cell>
        </row>
        <row r="2368">
          <cell r="A2368" t="str">
            <v>FERO244863</v>
          </cell>
          <cell r="B2368">
            <v>2201273948</v>
          </cell>
          <cell r="C2368">
            <v>44774</v>
          </cell>
          <cell r="D2368">
            <v>-11000</v>
          </cell>
        </row>
        <row r="2369">
          <cell r="A2369" t="str">
            <v>FERO244865</v>
          </cell>
          <cell r="B2369">
            <v>2201273948</v>
          </cell>
          <cell r="C2369">
            <v>44774</v>
          </cell>
          <cell r="D2369">
            <v>-16500</v>
          </cell>
        </row>
        <row r="2370">
          <cell r="A2370" t="str">
            <v>FERO24490</v>
          </cell>
          <cell r="B2370">
            <v>2201050457</v>
          </cell>
          <cell r="C2370">
            <v>44315</v>
          </cell>
          <cell r="D2370">
            <v>-2329256</v>
          </cell>
        </row>
        <row r="2371">
          <cell r="A2371" t="str">
            <v>FERO245030</v>
          </cell>
          <cell r="B2371">
            <v>2201273948</v>
          </cell>
          <cell r="C2371">
            <v>44774</v>
          </cell>
          <cell r="D2371">
            <v>-22000</v>
          </cell>
        </row>
        <row r="2372">
          <cell r="A2372" t="str">
            <v>FERO24504</v>
          </cell>
          <cell r="B2372">
            <v>2201050457</v>
          </cell>
          <cell r="C2372">
            <v>44315</v>
          </cell>
          <cell r="D2372">
            <v>-2062296</v>
          </cell>
        </row>
        <row r="2373">
          <cell r="A2373" t="str">
            <v>FERO245079</v>
          </cell>
          <cell r="B2373">
            <v>2201273948</v>
          </cell>
          <cell r="C2373">
            <v>44774</v>
          </cell>
          <cell r="D2373">
            <v>-5500</v>
          </cell>
        </row>
        <row r="2374">
          <cell r="A2374" t="str">
            <v>FERO245279</v>
          </cell>
          <cell r="B2374">
            <v>2201273948</v>
          </cell>
          <cell r="C2374">
            <v>44774</v>
          </cell>
          <cell r="D2374">
            <v>-5500</v>
          </cell>
        </row>
        <row r="2375">
          <cell r="A2375" t="str">
            <v>FERO2454</v>
          </cell>
          <cell r="B2375">
            <v>2201024479</v>
          </cell>
          <cell r="C2375">
            <v>44278</v>
          </cell>
          <cell r="D2375">
            <v>-37400</v>
          </cell>
        </row>
        <row r="2376">
          <cell r="A2376" t="str">
            <v>FERO245545</v>
          </cell>
          <cell r="B2376">
            <v>2201273948</v>
          </cell>
          <cell r="C2376">
            <v>44774</v>
          </cell>
          <cell r="D2376">
            <v>-5500</v>
          </cell>
        </row>
        <row r="2377">
          <cell r="A2377" t="str">
            <v>FERO245648</v>
          </cell>
          <cell r="B2377">
            <v>2201273948</v>
          </cell>
          <cell r="C2377">
            <v>44774</v>
          </cell>
          <cell r="D2377">
            <v>-5500</v>
          </cell>
        </row>
        <row r="2378">
          <cell r="A2378" t="str">
            <v>FERO246085</v>
          </cell>
          <cell r="B2378">
            <v>2201273948</v>
          </cell>
          <cell r="C2378">
            <v>44774</v>
          </cell>
          <cell r="D2378">
            <v>-5500</v>
          </cell>
        </row>
        <row r="2379">
          <cell r="A2379" t="str">
            <v>FERO246093</v>
          </cell>
          <cell r="B2379">
            <v>2201273948</v>
          </cell>
          <cell r="C2379">
            <v>44774</v>
          </cell>
          <cell r="D2379">
            <v>-5500</v>
          </cell>
        </row>
        <row r="2380">
          <cell r="A2380" t="str">
            <v>FERO246129</v>
          </cell>
          <cell r="B2380">
            <v>4800055506</v>
          </cell>
          <cell r="C2380">
            <v>44728</v>
          </cell>
          <cell r="D2380">
            <v>-11000</v>
          </cell>
        </row>
        <row r="2381">
          <cell r="A2381" t="str">
            <v>FERO246218</v>
          </cell>
          <cell r="B2381">
            <v>4800055506</v>
          </cell>
          <cell r="C2381">
            <v>44728</v>
          </cell>
          <cell r="D2381">
            <v>-11000</v>
          </cell>
        </row>
        <row r="2382">
          <cell r="A2382" t="str">
            <v>FERO246299</v>
          </cell>
          <cell r="B2382">
            <v>2201273948</v>
          </cell>
          <cell r="C2382">
            <v>44774</v>
          </cell>
          <cell r="D2382">
            <v>-11000</v>
          </cell>
        </row>
        <row r="2383">
          <cell r="A2383" t="str">
            <v>FERO246365</v>
          </cell>
          <cell r="B2383">
            <v>4800055506</v>
          </cell>
          <cell r="C2383">
            <v>44728</v>
          </cell>
          <cell r="D2383">
            <v>-5500</v>
          </cell>
        </row>
        <row r="2384">
          <cell r="A2384" t="str">
            <v>FERO246584</v>
          </cell>
          <cell r="B2384">
            <v>2201273948</v>
          </cell>
          <cell r="C2384">
            <v>44774</v>
          </cell>
          <cell r="D2384">
            <v>-22000</v>
          </cell>
        </row>
        <row r="2385">
          <cell r="A2385" t="str">
            <v>FERO246589</v>
          </cell>
          <cell r="B2385">
            <v>2201273948</v>
          </cell>
          <cell r="C2385">
            <v>44774</v>
          </cell>
          <cell r="D2385">
            <v>-124100</v>
          </cell>
        </row>
        <row r="2386">
          <cell r="A2386" t="str">
            <v>FERO246698</v>
          </cell>
          <cell r="B2386">
            <v>4800055506</v>
          </cell>
          <cell r="C2386">
            <v>44728</v>
          </cell>
          <cell r="D2386">
            <v>-5500</v>
          </cell>
        </row>
        <row r="2387">
          <cell r="A2387" t="str">
            <v>FERO246758</v>
          </cell>
          <cell r="B2387">
            <v>2201273948</v>
          </cell>
          <cell r="C2387">
            <v>44774</v>
          </cell>
          <cell r="D2387">
            <v>-16500</v>
          </cell>
        </row>
        <row r="2388">
          <cell r="A2388" t="str">
            <v>FERO246860</v>
          </cell>
          <cell r="B2388">
            <v>4800055506</v>
          </cell>
          <cell r="C2388">
            <v>44728</v>
          </cell>
          <cell r="D2388">
            <v>-5500</v>
          </cell>
        </row>
        <row r="2389">
          <cell r="A2389" t="str">
            <v>FERO246868</v>
          </cell>
          <cell r="B2389">
            <v>4800055506</v>
          </cell>
          <cell r="C2389">
            <v>44728</v>
          </cell>
          <cell r="D2389">
            <v>-11000</v>
          </cell>
        </row>
        <row r="2390">
          <cell r="A2390" t="str">
            <v>FERO246905</v>
          </cell>
          <cell r="B2390">
            <v>2201273948</v>
          </cell>
          <cell r="C2390">
            <v>44774</v>
          </cell>
          <cell r="D2390">
            <v>-5500</v>
          </cell>
        </row>
        <row r="2391">
          <cell r="A2391" t="str">
            <v>FERO246947</v>
          </cell>
          <cell r="B2391">
            <v>4800055506</v>
          </cell>
          <cell r="C2391">
            <v>44728</v>
          </cell>
          <cell r="D2391">
            <v>-5500</v>
          </cell>
        </row>
        <row r="2392">
          <cell r="A2392" t="str">
            <v>FERO247045</v>
          </cell>
          <cell r="B2392">
            <v>2201273948</v>
          </cell>
          <cell r="C2392">
            <v>44774</v>
          </cell>
          <cell r="D2392">
            <v>-16500</v>
          </cell>
        </row>
        <row r="2393">
          <cell r="A2393" t="str">
            <v>FERO247104</v>
          </cell>
          <cell r="B2393">
            <v>4800055506</v>
          </cell>
          <cell r="C2393">
            <v>44728</v>
          </cell>
          <cell r="D2393">
            <v>-16500</v>
          </cell>
        </row>
        <row r="2394">
          <cell r="A2394" t="str">
            <v>FERO247398</v>
          </cell>
          <cell r="B2394">
            <v>2201273948</v>
          </cell>
          <cell r="C2394">
            <v>44774</v>
          </cell>
          <cell r="D2394">
            <v>-11000</v>
          </cell>
        </row>
        <row r="2395">
          <cell r="A2395" t="str">
            <v>FERO247414</v>
          </cell>
          <cell r="B2395">
            <v>2201273948</v>
          </cell>
          <cell r="C2395">
            <v>44774</v>
          </cell>
          <cell r="D2395">
            <v>-16500</v>
          </cell>
        </row>
        <row r="2396">
          <cell r="A2396" t="str">
            <v>FERO247500</v>
          </cell>
          <cell r="B2396">
            <v>2201273948</v>
          </cell>
          <cell r="C2396">
            <v>44774</v>
          </cell>
          <cell r="D2396">
            <v>-22000</v>
          </cell>
        </row>
        <row r="2397">
          <cell r="A2397" t="str">
            <v>FERO247555</v>
          </cell>
          <cell r="B2397">
            <v>2201273948</v>
          </cell>
          <cell r="C2397">
            <v>44774</v>
          </cell>
          <cell r="D2397">
            <v>-22000</v>
          </cell>
        </row>
        <row r="2398">
          <cell r="A2398" t="str">
            <v>FERO24789</v>
          </cell>
          <cell r="B2398">
            <v>4800047549</v>
          </cell>
          <cell r="C2398">
            <v>44335</v>
          </cell>
          <cell r="D2398">
            <v>-22400</v>
          </cell>
        </row>
        <row r="2399">
          <cell r="A2399" t="str">
            <v>FERO248525</v>
          </cell>
          <cell r="B2399">
            <v>2201273948</v>
          </cell>
          <cell r="C2399">
            <v>44774</v>
          </cell>
          <cell r="D2399">
            <v>-5500</v>
          </cell>
        </row>
        <row r="2400">
          <cell r="A2400" t="str">
            <v>FERO249180</v>
          </cell>
          <cell r="B2400">
            <v>2201273948</v>
          </cell>
          <cell r="C2400">
            <v>44774</v>
          </cell>
          <cell r="D2400">
            <v>-5500</v>
          </cell>
        </row>
        <row r="2401">
          <cell r="A2401" t="str">
            <v>FERO249188</v>
          </cell>
          <cell r="B2401">
            <v>2201273948</v>
          </cell>
          <cell r="C2401">
            <v>44774</v>
          </cell>
          <cell r="D2401">
            <v>-5500</v>
          </cell>
        </row>
        <row r="2402">
          <cell r="A2402" t="str">
            <v>FERO249249</v>
          </cell>
          <cell r="B2402">
            <v>4800055506</v>
          </cell>
          <cell r="C2402">
            <v>44728</v>
          </cell>
          <cell r="D2402">
            <v>-16500</v>
          </cell>
        </row>
        <row r="2403">
          <cell r="A2403" t="str">
            <v>FERO249300</v>
          </cell>
          <cell r="B2403">
            <v>2201273948</v>
          </cell>
          <cell r="C2403">
            <v>44774</v>
          </cell>
          <cell r="D2403">
            <v>-5500</v>
          </cell>
        </row>
        <row r="2404">
          <cell r="A2404" t="str">
            <v>FERO249312</v>
          </cell>
          <cell r="B2404">
            <v>2201273948</v>
          </cell>
          <cell r="C2404">
            <v>44774</v>
          </cell>
          <cell r="D2404">
            <v>-5500</v>
          </cell>
        </row>
        <row r="2405">
          <cell r="A2405" t="str">
            <v>FERO249313</v>
          </cell>
          <cell r="B2405">
            <v>2201273948</v>
          </cell>
          <cell r="C2405">
            <v>44774</v>
          </cell>
          <cell r="D2405">
            <v>-5500</v>
          </cell>
        </row>
        <row r="2406">
          <cell r="A2406" t="str">
            <v>FERO249557</v>
          </cell>
          <cell r="B2406">
            <v>2201273948</v>
          </cell>
          <cell r="C2406">
            <v>44774</v>
          </cell>
          <cell r="D2406">
            <v>-5500</v>
          </cell>
        </row>
        <row r="2407">
          <cell r="A2407" t="str">
            <v>FERO249680</v>
          </cell>
          <cell r="B2407">
            <v>2201273948</v>
          </cell>
          <cell r="C2407">
            <v>44774</v>
          </cell>
          <cell r="D2407">
            <v>-16500</v>
          </cell>
        </row>
        <row r="2408">
          <cell r="A2408" t="str">
            <v>FERO249824</v>
          </cell>
          <cell r="B2408">
            <v>2201273948</v>
          </cell>
          <cell r="C2408">
            <v>44774</v>
          </cell>
          <cell r="D2408">
            <v>-5500</v>
          </cell>
        </row>
        <row r="2409">
          <cell r="A2409" t="str">
            <v>FERO24996</v>
          </cell>
          <cell r="B2409">
            <v>2201063930</v>
          </cell>
          <cell r="C2409">
            <v>44347</v>
          </cell>
          <cell r="D2409">
            <v>-11200</v>
          </cell>
        </row>
        <row r="2410">
          <cell r="A2410" t="str">
            <v>FERO250327</v>
          </cell>
          <cell r="B2410">
            <v>2201273948</v>
          </cell>
          <cell r="C2410">
            <v>44774</v>
          </cell>
          <cell r="D2410">
            <v>-5500</v>
          </cell>
        </row>
        <row r="2411">
          <cell r="A2411" t="str">
            <v>FERO250350</v>
          </cell>
          <cell r="B2411">
            <v>2201273948</v>
          </cell>
          <cell r="C2411">
            <v>44774</v>
          </cell>
          <cell r="D2411">
            <v>-5500</v>
          </cell>
        </row>
        <row r="2412">
          <cell r="A2412" t="str">
            <v>FERO250646</v>
          </cell>
          <cell r="B2412">
            <v>4800055506</v>
          </cell>
          <cell r="C2412">
            <v>44728</v>
          </cell>
          <cell r="D2412">
            <v>-11000</v>
          </cell>
        </row>
        <row r="2413">
          <cell r="A2413" t="str">
            <v>FERO250654</v>
          </cell>
          <cell r="B2413">
            <v>2201273948</v>
          </cell>
          <cell r="C2413">
            <v>44774</v>
          </cell>
          <cell r="D2413">
            <v>-5500</v>
          </cell>
        </row>
        <row r="2414">
          <cell r="A2414" t="str">
            <v>FERO250672</v>
          </cell>
          <cell r="B2414">
            <v>4800055506</v>
          </cell>
          <cell r="C2414">
            <v>44728</v>
          </cell>
          <cell r="D2414">
            <v>-5500</v>
          </cell>
        </row>
        <row r="2415">
          <cell r="A2415" t="str">
            <v>FERO250730</v>
          </cell>
          <cell r="B2415">
            <v>2201273948</v>
          </cell>
          <cell r="C2415">
            <v>44774</v>
          </cell>
          <cell r="D2415">
            <v>-5500</v>
          </cell>
        </row>
        <row r="2416">
          <cell r="A2416" t="str">
            <v>FERO250738</v>
          </cell>
          <cell r="B2416">
            <v>2201273948</v>
          </cell>
          <cell r="C2416">
            <v>44774</v>
          </cell>
          <cell r="D2416">
            <v>-5500</v>
          </cell>
        </row>
        <row r="2417">
          <cell r="A2417" t="str">
            <v>FERO250974</v>
          </cell>
          <cell r="B2417">
            <v>2201273948</v>
          </cell>
          <cell r="C2417">
            <v>44774</v>
          </cell>
          <cell r="D2417">
            <v>-5500</v>
          </cell>
        </row>
        <row r="2418">
          <cell r="A2418" t="str">
            <v>FERO25112</v>
          </cell>
          <cell r="B2418">
            <v>2201063930</v>
          </cell>
          <cell r="C2418">
            <v>44347</v>
          </cell>
          <cell r="D2418">
            <v>-11200</v>
          </cell>
        </row>
        <row r="2419">
          <cell r="A2419" t="str">
            <v>FERO251164</v>
          </cell>
          <cell r="B2419">
            <v>2201273948</v>
          </cell>
          <cell r="C2419">
            <v>44774</v>
          </cell>
          <cell r="D2419">
            <v>-5500</v>
          </cell>
        </row>
        <row r="2420">
          <cell r="A2420" t="str">
            <v>FERO251179</v>
          </cell>
          <cell r="B2420">
            <v>2201273948</v>
          </cell>
          <cell r="C2420">
            <v>44774</v>
          </cell>
          <cell r="D2420">
            <v>-5500</v>
          </cell>
        </row>
        <row r="2421">
          <cell r="A2421" t="str">
            <v>FERO251309</v>
          </cell>
          <cell r="B2421">
            <v>2201273948</v>
          </cell>
          <cell r="C2421">
            <v>44774</v>
          </cell>
          <cell r="D2421">
            <v>-5500</v>
          </cell>
        </row>
        <row r="2422">
          <cell r="A2422" t="str">
            <v>FERO251327</v>
          </cell>
          <cell r="B2422">
            <v>4800055506</v>
          </cell>
          <cell r="C2422">
            <v>44728</v>
          </cell>
          <cell r="D2422">
            <v>-5500</v>
          </cell>
        </row>
        <row r="2423">
          <cell r="A2423" t="str">
            <v>FERO251409</v>
          </cell>
          <cell r="B2423">
            <v>4800056022</v>
          </cell>
          <cell r="C2423">
            <v>44756</v>
          </cell>
          <cell r="D2423">
            <v>-351870</v>
          </cell>
        </row>
        <row r="2424">
          <cell r="A2424" t="str">
            <v>FERO251518A</v>
          </cell>
          <cell r="B2424">
            <v>2201290321</v>
          </cell>
          <cell r="C2424">
            <v>44825</v>
          </cell>
          <cell r="D2424">
            <v>-244700</v>
          </cell>
        </row>
        <row r="2425">
          <cell r="A2425" t="str">
            <v>FERO252000</v>
          </cell>
          <cell r="B2425">
            <v>2201273948</v>
          </cell>
          <cell r="C2425">
            <v>44774</v>
          </cell>
          <cell r="D2425">
            <v>-5500</v>
          </cell>
        </row>
        <row r="2426">
          <cell r="A2426" t="str">
            <v>FERO25208</v>
          </cell>
          <cell r="B2426">
            <v>4800047549</v>
          </cell>
          <cell r="C2426">
            <v>44335</v>
          </cell>
          <cell r="D2426">
            <v>-11200</v>
          </cell>
        </row>
        <row r="2427">
          <cell r="A2427" t="str">
            <v>FERO252389</v>
          </cell>
          <cell r="B2427">
            <v>2201273948</v>
          </cell>
          <cell r="C2427">
            <v>44774</v>
          </cell>
          <cell r="D2427">
            <v>-22000</v>
          </cell>
        </row>
        <row r="2428">
          <cell r="A2428" t="str">
            <v>FERO252418</v>
          </cell>
          <cell r="B2428">
            <v>2201273948</v>
          </cell>
          <cell r="C2428">
            <v>44774</v>
          </cell>
          <cell r="D2428">
            <v>-11000</v>
          </cell>
        </row>
        <row r="2429">
          <cell r="A2429" t="str">
            <v>FERO252491</v>
          </cell>
          <cell r="B2429">
            <v>4800055506</v>
          </cell>
          <cell r="C2429">
            <v>44728</v>
          </cell>
          <cell r="D2429">
            <v>-11000</v>
          </cell>
        </row>
        <row r="2430">
          <cell r="A2430" t="str">
            <v>FERO25252</v>
          </cell>
          <cell r="B2430">
            <v>4800047549</v>
          </cell>
          <cell r="C2430">
            <v>44335</v>
          </cell>
          <cell r="D2430">
            <v>-11200</v>
          </cell>
        </row>
        <row r="2431">
          <cell r="A2431" t="str">
            <v>FERO252558</v>
          </cell>
          <cell r="B2431">
            <v>2201273948</v>
          </cell>
          <cell r="C2431">
            <v>44774</v>
          </cell>
          <cell r="D2431">
            <v>-22000</v>
          </cell>
        </row>
        <row r="2432">
          <cell r="A2432" t="str">
            <v>FERO252576</v>
          </cell>
          <cell r="B2432">
            <v>2201273948</v>
          </cell>
          <cell r="C2432">
            <v>44774</v>
          </cell>
          <cell r="D2432">
            <v>-16500</v>
          </cell>
        </row>
        <row r="2433">
          <cell r="A2433" t="str">
            <v>FERO25259</v>
          </cell>
          <cell r="B2433">
            <v>2201063930</v>
          </cell>
          <cell r="C2433">
            <v>44347</v>
          </cell>
          <cell r="D2433">
            <v>-38600</v>
          </cell>
        </row>
        <row r="2434">
          <cell r="A2434" t="str">
            <v>FERO252610</v>
          </cell>
          <cell r="B2434">
            <v>2201273948</v>
          </cell>
          <cell r="C2434">
            <v>44774</v>
          </cell>
          <cell r="D2434">
            <v>-16500</v>
          </cell>
        </row>
        <row r="2435">
          <cell r="A2435" t="str">
            <v>FERO252764</v>
          </cell>
          <cell r="B2435">
            <v>2201273948</v>
          </cell>
          <cell r="C2435">
            <v>44774</v>
          </cell>
          <cell r="D2435">
            <v>-5500</v>
          </cell>
        </row>
        <row r="2436">
          <cell r="A2436" t="str">
            <v>FERO253364</v>
          </cell>
          <cell r="B2436">
            <v>2201273948</v>
          </cell>
          <cell r="C2436">
            <v>44774</v>
          </cell>
          <cell r="D2436">
            <v>-11000</v>
          </cell>
        </row>
        <row r="2437">
          <cell r="A2437" t="str">
            <v>FERO25368</v>
          </cell>
          <cell r="B2437">
            <v>2201063930</v>
          </cell>
          <cell r="C2437">
            <v>44347</v>
          </cell>
          <cell r="D2437">
            <v>-11200</v>
          </cell>
        </row>
        <row r="2438">
          <cell r="A2438" t="str">
            <v>FERO25371</v>
          </cell>
          <cell r="B2438">
            <v>2201063930</v>
          </cell>
          <cell r="C2438">
            <v>44347</v>
          </cell>
          <cell r="D2438">
            <v>-11200</v>
          </cell>
        </row>
        <row r="2439">
          <cell r="A2439" t="str">
            <v>FERO254002</v>
          </cell>
          <cell r="B2439">
            <v>2201273948</v>
          </cell>
          <cell r="C2439">
            <v>44774</v>
          </cell>
          <cell r="D2439">
            <v>-5500</v>
          </cell>
        </row>
        <row r="2440">
          <cell r="A2440" t="str">
            <v>FERO254201</v>
          </cell>
          <cell r="B2440">
            <v>2201273948</v>
          </cell>
          <cell r="C2440">
            <v>44774</v>
          </cell>
          <cell r="D2440">
            <v>-16500</v>
          </cell>
        </row>
        <row r="2441">
          <cell r="A2441" t="str">
            <v>FERO254230</v>
          </cell>
          <cell r="B2441">
            <v>4800055506</v>
          </cell>
          <cell r="C2441">
            <v>44728</v>
          </cell>
          <cell r="D2441">
            <v>-11000</v>
          </cell>
        </row>
        <row r="2442">
          <cell r="A2442" t="str">
            <v>FERO254338</v>
          </cell>
          <cell r="B2442">
            <v>2201273948</v>
          </cell>
          <cell r="C2442">
            <v>44774</v>
          </cell>
          <cell r="D2442">
            <v>-244335</v>
          </cell>
        </row>
        <row r="2443">
          <cell r="A2443" t="str">
            <v>FERO254592</v>
          </cell>
          <cell r="B2443">
            <v>2201273948</v>
          </cell>
          <cell r="C2443">
            <v>44774</v>
          </cell>
          <cell r="D2443">
            <v>-5500</v>
          </cell>
        </row>
        <row r="2444">
          <cell r="A2444" t="str">
            <v>FERO254729</v>
          </cell>
          <cell r="B2444">
            <v>2201214393</v>
          </cell>
          <cell r="C2444">
            <v>44671</v>
          </cell>
          <cell r="D2444">
            <v>-88300</v>
          </cell>
        </row>
        <row r="2445">
          <cell r="A2445" t="str">
            <v>FERO254746</v>
          </cell>
          <cell r="B2445">
            <v>2201273948</v>
          </cell>
          <cell r="C2445">
            <v>44774</v>
          </cell>
          <cell r="D2445">
            <v>-16500</v>
          </cell>
        </row>
        <row r="2446">
          <cell r="A2446" t="str">
            <v>FERO254838</v>
          </cell>
          <cell r="B2446">
            <v>4800055506</v>
          </cell>
          <cell r="C2446">
            <v>44728</v>
          </cell>
          <cell r="D2446">
            <v>-5500</v>
          </cell>
        </row>
        <row r="2447">
          <cell r="A2447" t="str">
            <v>FERO2553</v>
          </cell>
          <cell r="B2447">
            <v>2201024479</v>
          </cell>
          <cell r="C2447">
            <v>44278</v>
          </cell>
          <cell r="D2447">
            <v>-21600</v>
          </cell>
        </row>
        <row r="2448">
          <cell r="A2448" t="str">
            <v>FERO255317</v>
          </cell>
          <cell r="B2448">
            <v>2201273948</v>
          </cell>
          <cell r="C2448">
            <v>44774</v>
          </cell>
          <cell r="D2448">
            <v>-5500</v>
          </cell>
        </row>
        <row r="2449">
          <cell r="A2449" t="str">
            <v>FERO255746</v>
          </cell>
          <cell r="B2449">
            <v>2201273948</v>
          </cell>
          <cell r="C2449">
            <v>44774</v>
          </cell>
          <cell r="D2449">
            <v>-93211</v>
          </cell>
        </row>
        <row r="2450">
          <cell r="A2450" t="str">
            <v>FERO256189</v>
          </cell>
          <cell r="B2450">
            <v>2201273948</v>
          </cell>
          <cell r="C2450">
            <v>44774</v>
          </cell>
          <cell r="D2450">
            <v>-16500</v>
          </cell>
        </row>
        <row r="2451">
          <cell r="A2451" t="str">
            <v>FERO25620</v>
          </cell>
          <cell r="B2451">
            <v>2201063930</v>
          </cell>
          <cell r="C2451">
            <v>44347</v>
          </cell>
          <cell r="D2451">
            <v>-22400</v>
          </cell>
        </row>
        <row r="2452">
          <cell r="A2452" t="str">
            <v>FERO256295</v>
          </cell>
          <cell r="B2452">
            <v>2201273948</v>
          </cell>
          <cell r="C2452">
            <v>44774</v>
          </cell>
          <cell r="D2452">
            <v>-5500</v>
          </cell>
        </row>
        <row r="2453">
          <cell r="A2453" t="str">
            <v>FERO256305</v>
          </cell>
          <cell r="B2453">
            <v>2201273948</v>
          </cell>
          <cell r="C2453">
            <v>44774</v>
          </cell>
          <cell r="D2453">
            <v>-16500</v>
          </cell>
        </row>
        <row r="2454">
          <cell r="A2454" t="str">
            <v>FERO25638</v>
          </cell>
          <cell r="B2454">
            <v>4800047549</v>
          </cell>
          <cell r="C2454">
            <v>44335</v>
          </cell>
          <cell r="D2454">
            <v>-56000</v>
          </cell>
        </row>
        <row r="2455">
          <cell r="A2455" t="str">
            <v>FERO256632</v>
          </cell>
          <cell r="B2455">
            <v>4800055506</v>
          </cell>
          <cell r="C2455">
            <v>44728</v>
          </cell>
          <cell r="D2455">
            <v>-5500</v>
          </cell>
        </row>
        <row r="2456">
          <cell r="A2456" t="str">
            <v>FERO256814</v>
          </cell>
          <cell r="B2456">
            <v>4800055506</v>
          </cell>
          <cell r="C2456">
            <v>44728</v>
          </cell>
          <cell r="D2456">
            <v>-5500</v>
          </cell>
        </row>
        <row r="2457">
          <cell r="A2457" t="str">
            <v>FERO256882</v>
          </cell>
          <cell r="B2457">
            <v>4800055506</v>
          </cell>
          <cell r="C2457">
            <v>44728</v>
          </cell>
          <cell r="D2457">
            <v>-22000</v>
          </cell>
        </row>
        <row r="2458">
          <cell r="A2458" t="str">
            <v>FERO256886</v>
          </cell>
          <cell r="B2458">
            <v>2201273948</v>
          </cell>
          <cell r="C2458">
            <v>44774</v>
          </cell>
          <cell r="D2458">
            <v>-16500</v>
          </cell>
        </row>
        <row r="2459">
          <cell r="A2459" t="str">
            <v>FERO257099</v>
          </cell>
          <cell r="B2459">
            <v>2201273948</v>
          </cell>
          <cell r="C2459">
            <v>44774</v>
          </cell>
          <cell r="D2459">
            <v>-5500</v>
          </cell>
        </row>
        <row r="2460">
          <cell r="A2460" t="str">
            <v>FERO257163</v>
          </cell>
          <cell r="B2460">
            <v>2201273948</v>
          </cell>
          <cell r="C2460">
            <v>44774</v>
          </cell>
          <cell r="D2460">
            <v>-5500</v>
          </cell>
        </row>
        <row r="2461">
          <cell r="A2461" t="str">
            <v>FERO257218</v>
          </cell>
          <cell r="B2461">
            <v>4800055506</v>
          </cell>
          <cell r="C2461">
            <v>44728</v>
          </cell>
          <cell r="D2461">
            <v>-5500</v>
          </cell>
        </row>
        <row r="2462">
          <cell r="A2462" t="str">
            <v>FERO257223</v>
          </cell>
          <cell r="B2462">
            <v>2201273948</v>
          </cell>
          <cell r="C2462">
            <v>44774</v>
          </cell>
          <cell r="D2462">
            <v>-22000</v>
          </cell>
        </row>
        <row r="2463">
          <cell r="A2463" t="str">
            <v>FERO25730</v>
          </cell>
          <cell r="B2463">
            <v>2201063930</v>
          </cell>
          <cell r="C2463">
            <v>44347</v>
          </cell>
          <cell r="D2463">
            <v>-11200</v>
          </cell>
        </row>
        <row r="2464">
          <cell r="A2464" t="str">
            <v>FERO257652</v>
          </cell>
          <cell r="B2464">
            <v>2201273948</v>
          </cell>
          <cell r="C2464">
            <v>44774</v>
          </cell>
          <cell r="D2464">
            <v>-5500</v>
          </cell>
        </row>
        <row r="2465">
          <cell r="A2465" t="str">
            <v>FERO257968</v>
          </cell>
          <cell r="B2465">
            <v>2201273948</v>
          </cell>
          <cell r="C2465">
            <v>44774</v>
          </cell>
          <cell r="D2465">
            <v>-302184</v>
          </cell>
        </row>
        <row r="2466">
          <cell r="A2466" t="str">
            <v>FERO258538</v>
          </cell>
          <cell r="B2466">
            <v>2201273948</v>
          </cell>
          <cell r="C2466">
            <v>44774</v>
          </cell>
          <cell r="D2466">
            <v>-5500</v>
          </cell>
        </row>
        <row r="2467">
          <cell r="A2467" t="str">
            <v>FERO258609</v>
          </cell>
          <cell r="B2467">
            <v>4800055506</v>
          </cell>
          <cell r="C2467">
            <v>44728</v>
          </cell>
          <cell r="D2467">
            <v>-5500</v>
          </cell>
        </row>
        <row r="2468">
          <cell r="A2468" t="str">
            <v>FERO258662</v>
          </cell>
          <cell r="B2468">
            <v>2201273948</v>
          </cell>
          <cell r="C2468">
            <v>44774</v>
          </cell>
          <cell r="D2468">
            <v>-5500</v>
          </cell>
        </row>
        <row r="2469">
          <cell r="A2469" t="str">
            <v>FERO258741</v>
          </cell>
          <cell r="B2469">
            <v>4800055506</v>
          </cell>
          <cell r="C2469">
            <v>44728</v>
          </cell>
          <cell r="D2469">
            <v>-5500</v>
          </cell>
        </row>
        <row r="2470">
          <cell r="A2470" t="str">
            <v>FERO258814</v>
          </cell>
          <cell r="B2470">
            <v>2201273948</v>
          </cell>
          <cell r="C2470">
            <v>44774</v>
          </cell>
          <cell r="D2470">
            <v>-5500</v>
          </cell>
        </row>
        <row r="2471">
          <cell r="A2471" t="str">
            <v>FERO258949</v>
          </cell>
          <cell r="B2471">
            <v>4800055506</v>
          </cell>
          <cell r="C2471">
            <v>44728</v>
          </cell>
          <cell r="D2471">
            <v>-5500</v>
          </cell>
        </row>
        <row r="2472">
          <cell r="A2472" t="str">
            <v>FERO258960</v>
          </cell>
          <cell r="B2472">
            <v>2201273948</v>
          </cell>
          <cell r="C2472">
            <v>44774</v>
          </cell>
          <cell r="D2472">
            <v>-5500</v>
          </cell>
        </row>
        <row r="2473">
          <cell r="A2473" t="str">
            <v>FERO258994</v>
          </cell>
          <cell r="B2473">
            <v>4800057601</v>
          </cell>
          <cell r="C2473">
            <v>44854</v>
          </cell>
          <cell r="D2473">
            <v>-218925</v>
          </cell>
        </row>
        <row r="2474">
          <cell r="A2474" t="str">
            <v>FERO259229</v>
          </cell>
          <cell r="B2474">
            <v>2201273948</v>
          </cell>
          <cell r="C2474">
            <v>44774</v>
          </cell>
          <cell r="D2474">
            <v>-22000</v>
          </cell>
        </row>
        <row r="2475">
          <cell r="A2475" t="str">
            <v>FERO259255</v>
          </cell>
          <cell r="B2475">
            <v>2201273948</v>
          </cell>
          <cell r="C2475">
            <v>44774</v>
          </cell>
          <cell r="D2475">
            <v>-5500</v>
          </cell>
        </row>
        <row r="2476">
          <cell r="A2476" t="str">
            <v>FERO259337</v>
          </cell>
          <cell r="B2476">
            <v>2201273948</v>
          </cell>
          <cell r="C2476">
            <v>44774</v>
          </cell>
          <cell r="D2476">
            <v>-5500</v>
          </cell>
        </row>
        <row r="2477">
          <cell r="A2477" t="str">
            <v>FERO259552</v>
          </cell>
          <cell r="B2477">
            <v>2201273948</v>
          </cell>
          <cell r="C2477">
            <v>44774</v>
          </cell>
          <cell r="D2477">
            <v>-5500</v>
          </cell>
        </row>
        <row r="2478">
          <cell r="A2478" t="str">
            <v>FERO25968</v>
          </cell>
          <cell r="B2478">
            <v>2201063930</v>
          </cell>
          <cell r="C2478">
            <v>44347</v>
          </cell>
          <cell r="D2478">
            <v>-11200</v>
          </cell>
        </row>
        <row r="2479">
          <cell r="A2479" t="str">
            <v>FERO259694</v>
          </cell>
          <cell r="B2479">
            <v>2201273948</v>
          </cell>
          <cell r="C2479">
            <v>44774</v>
          </cell>
          <cell r="D2479">
            <v>-5500</v>
          </cell>
        </row>
        <row r="2480">
          <cell r="A2480" t="str">
            <v>FERO259702</v>
          </cell>
          <cell r="B2480">
            <v>2201273948</v>
          </cell>
          <cell r="C2480">
            <v>44774</v>
          </cell>
          <cell r="D2480">
            <v>-5500</v>
          </cell>
        </row>
        <row r="2481">
          <cell r="A2481" t="str">
            <v>FERO259710</v>
          </cell>
          <cell r="B2481">
            <v>2201273948</v>
          </cell>
          <cell r="C2481">
            <v>44774</v>
          </cell>
          <cell r="D2481">
            <v>-5500</v>
          </cell>
        </row>
        <row r="2482">
          <cell r="A2482" t="str">
            <v>FERO259716</v>
          </cell>
          <cell r="B2482">
            <v>2201273948</v>
          </cell>
          <cell r="C2482">
            <v>44774</v>
          </cell>
          <cell r="D2482">
            <v>-5500</v>
          </cell>
        </row>
        <row r="2483">
          <cell r="A2483" t="str">
            <v>FERO259718</v>
          </cell>
          <cell r="B2483">
            <v>4800055506</v>
          </cell>
          <cell r="C2483">
            <v>44728</v>
          </cell>
          <cell r="D2483">
            <v>-5500</v>
          </cell>
        </row>
        <row r="2484">
          <cell r="A2484" t="str">
            <v>FERO259756</v>
          </cell>
          <cell r="B2484">
            <v>2201273948</v>
          </cell>
          <cell r="C2484">
            <v>44774</v>
          </cell>
          <cell r="D2484">
            <v>-157535</v>
          </cell>
        </row>
        <row r="2485">
          <cell r="A2485" t="str">
            <v>FERO259765</v>
          </cell>
          <cell r="B2485">
            <v>2201273948</v>
          </cell>
          <cell r="C2485">
            <v>44774</v>
          </cell>
          <cell r="D2485">
            <v>-196400</v>
          </cell>
        </row>
        <row r="2486">
          <cell r="A2486" t="str">
            <v>FERO259765A</v>
          </cell>
          <cell r="B2486">
            <v>2201341376</v>
          </cell>
          <cell r="C2486">
            <v>44943</v>
          </cell>
          <cell r="D2486">
            <v>-164150</v>
          </cell>
        </row>
        <row r="2487">
          <cell r="A2487" t="str">
            <v>FERO259803</v>
          </cell>
          <cell r="B2487">
            <v>2201273948</v>
          </cell>
          <cell r="C2487">
            <v>44774</v>
          </cell>
          <cell r="D2487">
            <v>-5500</v>
          </cell>
        </row>
        <row r="2488">
          <cell r="A2488" t="str">
            <v>FERO25988</v>
          </cell>
          <cell r="B2488">
            <v>2201063930</v>
          </cell>
          <cell r="C2488">
            <v>44347</v>
          </cell>
          <cell r="D2488">
            <v>-11200</v>
          </cell>
        </row>
        <row r="2489">
          <cell r="A2489" t="str">
            <v>FERO259881</v>
          </cell>
          <cell r="B2489">
            <v>2201273948</v>
          </cell>
          <cell r="C2489">
            <v>44774</v>
          </cell>
          <cell r="D2489">
            <v>-5500</v>
          </cell>
        </row>
        <row r="2490">
          <cell r="A2490" t="str">
            <v>FERO259997</v>
          </cell>
          <cell r="B2490">
            <v>2201273948</v>
          </cell>
          <cell r="C2490">
            <v>44774</v>
          </cell>
          <cell r="D2490">
            <v>-22000</v>
          </cell>
        </row>
        <row r="2491">
          <cell r="A2491" t="str">
            <v>FERO260070</v>
          </cell>
          <cell r="B2491">
            <v>2201273948</v>
          </cell>
          <cell r="C2491">
            <v>44774</v>
          </cell>
          <cell r="D2491">
            <v>-16500</v>
          </cell>
        </row>
        <row r="2492">
          <cell r="A2492" t="str">
            <v>FERO260075</v>
          </cell>
          <cell r="B2492">
            <v>2201273948</v>
          </cell>
          <cell r="C2492">
            <v>44774</v>
          </cell>
          <cell r="D2492">
            <v>-235300</v>
          </cell>
        </row>
        <row r="2493">
          <cell r="A2493" t="str">
            <v>FERO260154</v>
          </cell>
          <cell r="B2493">
            <v>2201273948</v>
          </cell>
          <cell r="C2493">
            <v>44774</v>
          </cell>
          <cell r="D2493">
            <v>-5500</v>
          </cell>
        </row>
        <row r="2494">
          <cell r="A2494" t="str">
            <v>FERO260169</v>
          </cell>
          <cell r="B2494">
            <v>2201273948</v>
          </cell>
          <cell r="C2494">
            <v>44774</v>
          </cell>
          <cell r="D2494">
            <v>-200104</v>
          </cell>
        </row>
        <row r="2495">
          <cell r="A2495" t="str">
            <v>FERO260696</v>
          </cell>
          <cell r="B2495">
            <v>2201273948</v>
          </cell>
          <cell r="C2495">
            <v>44774</v>
          </cell>
          <cell r="D2495">
            <v>-5500</v>
          </cell>
        </row>
        <row r="2496">
          <cell r="A2496" t="str">
            <v>FERO260750</v>
          </cell>
          <cell r="B2496">
            <v>2201273948</v>
          </cell>
          <cell r="C2496">
            <v>44774</v>
          </cell>
          <cell r="D2496">
            <v>-5500</v>
          </cell>
        </row>
        <row r="2497">
          <cell r="A2497" t="str">
            <v>FERO260898</v>
          </cell>
          <cell r="B2497">
            <v>2201273948</v>
          </cell>
          <cell r="C2497">
            <v>44774</v>
          </cell>
          <cell r="D2497">
            <v>-22000</v>
          </cell>
        </row>
        <row r="2498">
          <cell r="A2498" t="str">
            <v>FERO260951</v>
          </cell>
          <cell r="B2498">
            <v>4800055506</v>
          </cell>
          <cell r="C2498">
            <v>44728</v>
          </cell>
          <cell r="D2498">
            <v>-22000</v>
          </cell>
        </row>
        <row r="2499">
          <cell r="A2499" t="str">
            <v>FERO261003</v>
          </cell>
          <cell r="B2499">
            <v>2201273948</v>
          </cell>
          <cell r="C2499">
            <v>44774</v>
          </cell>
          <cell r="D2499">
            <v>-5500</v>
          </cell>
        </row>
        <row r="2500">
          <cell r="A2500" t="str">
            <v>FERO261117</v>
          </cell>
          <cell r="B2500">
            <v>4800056022</v>
          </cell>
          <cell r="C2500">
            <v>44756</v>
          </cell>
          <cell r="D2500">
            <v>-5500</v>
          </cell>
        </row>
        <row r="2501">
          <cell r="A2501" t="str">
            <v>FERO261353</v>
          </cell>
          <cell r="B2501">
            <v>2201290321</v>
          </cell>
          <cell r="C2501">
            <v>44825</v>
          </cell>
          <cell r="D2501">
            <v>-5500</v>
          </cell>
        </row>
        <row r="2502">
          <cell r="A2502" t="str">
            <v>FERO261372</v>
          </cell>
          <cell r="B2502">
            <v>2201290321</v>
          </cell>
          <cell r="C2502">
            <v>44825</v>
          </cell>
          <cell r="D2502">
            <v>-16500</v>
          </cell>
        </row>
        <row r="2503">
          <cell r="A2503" t="str">
            <v>FERO261442</v>
          </cell>
          <cell r="B2503">
            <v>2201290321</v>
          </cell>
          <cell r="C2503">
            <v>44825</v>
          </cell>
          <cell r="D2503">
            <v>-5500</v>
          </cell>
        </row>
        <row r="2504">
          <cell r="A2504" t="str">
            <v>FERO261648</v>
          </cell>
          <cell r="B2504">
            <v>4800056022</v>
          </cell>
          <cell r="C2504">
            <v>44756</v>
          </cell>
          <cell r="D2504">
            <v>-5500</v>
          </cell>
        </row>
        <row r="2505">
          <cell r="A2505" t="str">
            <v>FERO261682</v>
          </cell>
          <cell r="B2505">
            <v>2201290321</v>
          </cell>
          <cell r="C2505">
            <v>44825</v>
          </cell>
          <cell r="D2505">
            <v>-5500</v>
          </cell>
        </row>
        <row r="2506">
          <cell r="A2506" t="str">
            <v>FERO262314</v>
          </cell>
          <cell r="B2506">
            <v>2201290321</v>
          </cell>
          <cell r="C2506">
            <v>44825</v>
          </cell>
          <cell r="D2506">
            <v>-5500</v>
          </cell>
        </row>
        <row r="2507">
          <cell r="A2507" t="str">
            <v>FERO262323</v>
          </cell>
          <cell r="B2507">
            <v>2201290321</v>
          </cell>
          <cell r="C2507">
            <v>44825</v>
          </cell>
          <cell r="D2507">
            <v>-5500</v>
          </cell>
        </row>
        <row r="2508">
          <cell r="A2508" t="str">
            <v>FERO262326A</v>
          </cell>
          <cell r="B2508">
            <v>4800057048</v>
          </cell>
          <cell r="C2508">
            <v>44804</v>
          </cell>
          <cell r="D2508">
            <v>-80832</v>
          </cell>
        </row>
        <row r="2509">
          <cell r="A2509" t="str">
            <v>FERO262350</v>
          </cell>
          <cell r="B2509">
            <v>2201290321</v>
          </cell>
          <cell r="C2509">
            <v>44825</v>
          </cell>
          <cell r="D2509">
            <v>-5500</v>
          </cell>
        </row>
        <row r="2510">
          <cell r="A2510" t="str">
            <v>FERO262371</v>
          </cell>
          <cell r="B2510">
            <v>2201290321</v>
          </cell>
          <cell r="C2510">
            <v>44825</v>
          </cell>
          <cell r="D2510">
            <v>-5500</v>
          </cell>
        </row>
        <row r="2511">
          <cell r="A2511" t="str">
            <v>FERO262384</v>
          </cell>
          <cell r="B2511">
            <v>2201290321</v>
          </cell>
          <cell r="C2511">
            <v>44825</v>
          </cell>
          <cell r="D2511">
            <v>-5500</v>
          </cell>
        </row>
        <row r="2512">
          <cell r="A2512" t="str">
            <v>FERO262425</v>
          </cell>
          <cell r="B2512">
            <v>2201290321</v>
          </cell>
          <cell r="C2512">
            <v>44825</v>
          </cell>
          <cell r="D2512">
            <v>-5500</v>
          </cell>
        </row>
        <row r="2513">
          <cell r="A2513" t="str">
            <v>FERO262441A</v>
          </cell>
          <cell r="B2513">
            <v>4800057048</v>
          </cell>
          <cell r="C2513">
            <v>44804</v>
          </cell>
          <cell r="D2513">
            <v>-80832</v>
          </cell>
        </row>
        <row r="2514">
          <cell r="A2514" t="str">
            <v>FERO262601</v>
          </cell>
          <cell r="B2514">
            <v>2201290321</v>
          </cell>
          <cell r="C2514">
            <v>44825</v>
          </cell>
          <cell r="D2514">
            <v>-22000</v>
          </cell>
        </row>
        <row r="2515">
          <cell r="A2515" t="str">
            <v>FERO262662</v>
          </cell>
          <cell r="B2515">
            <v>2201290321</v>
          </cell>
          <cell r="C2515">
            <v>44825</v>
          </cell>
          <cell r="D2515">
            <v>-16500</v>
          </cell>
        </row>
        <row r="2516">
          <cell r="A2516" t="str">
            <v>FERO262816</v>
          </cell>
          <cell r="B2516">
            <v>4800056022</v>
          </cell>
          <cell r="C2516">
            <v>44756</v>
          </cell>
          <cell r="D2516">
            <v>-16500</v>
          </cell>
        </row>
        <row r="2517">
          <cell r="A2517" t="str">
            <v>FERO262823</v>
          </cell>
          <cell r="B2517">
            <v>2201290321</v>
          </cell>
          <cell r="C2517">
            <v>44825</v>
          </cell>
          <cell r="D2517">
            <v>-5500</v>
          </cell>
        </row>
        <row r="2518">
          <cell r="A2518" t="str">
            <v>FERO26286</v>
          </cell>
          <cell r="B2518">
            <v>2201063930</v>
          </cell>
          <cell r="C2518">
            <v>44347</v>
          </cell>
          <cell r="D2518">
            <v>-11200</v>
          </cell>
        </row>
        <row r="2519">
          <cell r="A2519" t="str">
            <v>FERO26288</v>
          </cell>
          <cell r="B2519">
            <v>2201063930</v>
          </cell>
          <cell r="C2519">
            <v>44347</v>
          </cell>
          <cell r="D2519">
            <v>-11200</v>
          </cell>
        </row>
        <row r="2520">
          <cell r="A2520" t="str">
            <v>FERO26304</v>
          </cell>
          <cell r="B2520">
            <v>2201063930</v>
          </cell>
          <cell r="C2520">
            <v>44347</v>
          </cell>
          <cell r="D2520">
            <v>-33600</v>
          </cell>
        </row>
        <row r="2521">
          <cell r="A2521" t="str">
            <v>FERO263053</v>
          </cell>
          <cell r="B2521">
            <v>2201290321</v>
          </cell>
          <cell r="C2521">
            <v>44825</v>
          </cell>
          <cell r="D2521">
            <v>-5500</v>
          </cell>
        </row>
        <row r="2522">
          <cell r="A2522" t="str">
            <v>FERO263159</v>
          </cell>
          <cell r="B2522">
            <v>2201290321</v>
          </cell>
          <cell r="C2522">
            <v>44825</v>
          </cell>
          <cell r="D2522">
            <v>-5500</v>
          </cell>
        </row>
        <row r="2523">
          <cell r="A2523" t="str">
            <v>FERO263182</v>
          </cell>
          <cell r="B2523">
            <v>2201290321</v>
          </cell>
          <cell r="C2523">
            <v>44825</v>
          </cell>
          <cell r="D2523">
            <v>-5500</v>
          </cell>
        </row>
        <row r="2524">
          <cell r="A2524" t="str">
            <v>FERO263374</v>
          </cell>
          <cell r="B2524">
            <v>2201290321</v>
          </cell>
          <cell r="C2524">
            <v>44825</v>
          </cell>
          <cell r="D2524">
            <v>-5500</v>
          </cell>
        </row>
        <row r="2525">
          <cell r="A2525" t="str">
            <v>FERO263558</v>
          </cell>
          <cell r="B2525">
            <v>2201290321</v>
          </cell>
          <cell r="C2525">
            <v>44825</v>
          </cell>
          <cell r="D2525">
            <v>-5500</v>
          </cell>
        </row>
        <row r="2526">
          <cell r="A2526" t="str">
            <v>FERO263594</v>
          </cell>
          <cell r="B2526">
            <v>2201273948</v>
          </cell>
          <cell r="C2526">
            <v>44774</v>
          </cell>
          <cell r="D2526">
            <v>-16500</v>
          </cell>
        </row>
        <row r="2527">
          <cell r="A2527" t="str">
            <v>FERO263607</v>
          </cell>
          <cell r="B2527">
            <v>2201290321</v>
          </cell>
          <cell r="C2527">
            <v>44825</v>
          </cell>
          <cell r="D2527">
            <v>-16500</v>
          </cell>
        </row>
        <row r="2528">
          <cell r="A2528" t="str">
            <v>FERO263766</v>
          </cell>
          <cell r="B2528">
            <v>2201290321</v>
          </cell>
          <cell r="C2528">
            <v>44825</v>
          </cell>
          <cell r="D2528">
            <v>-16500</v>
          </cell>
        </row>
        <row r="2529">
          <cell r="A2529" t="str">
            <v>FERO263837</v>
          </cell>
          <cell r="B2529">
            <v>2201290321</v>
          </cell>
          <cell r="C2529">
            <v>44825</v>
          </cell>
          <cell r="D2529">
            <v>-5500</v>
          </cell>
        </row>
        <row r="2530">
          <cell r="A2530" t="str">
            <v>FERO263843</v>
          </cell>
          <cell r="B2530">
            <v>2201290321</v>
          </cell>
          <cell r="C2530">
            <v>44825</v>
          </cell>
          <cell r="D2530">
            <v>-22000</v>
          </cell>
        </row>
        <row r="2531">
          <cell r="A2531" t="str">
            <v>FERO263850</v>
          </cell>
          <cell r="B2531">
            <v>2201290321</v>
          </cell>
          <cell r="C2531">
            <v>44825</v>
          </cell>
          <cell r="D2531">
            <v>-5500</v>
          </cell>
        </row>
        <row r="2532">
          <cell r="A2532" t="str">
            <v>FERO263882</v>
          </cell>
          <cell r="B2532">
            <v>2201290321</v>
          </cell>
          <cell r="C2532">
            <v>44825</v>
          </cell>
          <cell r="D2532">
            <v>-22000</v>
          </cell>
        </row>
        <row r="2533">
          <cell r="A2533" t="str">
            <v>FERO263928</v>
          </cell>
          <cell r="B2533">
            <v>2201290321</v>
          </cell>
          <cell r="C2533">
            <v>44825</v>
          </cell>
          <cell r="D2533">
            <v>-11000</v>
          </cell>
        </row>
        <row r="2534">
          <cell r="A2534" t="str">
            <v>FERO263934</v>
          </cell>
          <cell r="B2534">
            <v>2201290321</v>
          </cell>
          <cell r="C2534">
            <v>44825</v>
          </cell>
          <cell r="D2534">
            <v>-11000</v>
          </cell>
        </row>
        <row r="2535">
          <cell r="A2535" t="str">
            <v>FERO264360</v>
          </cell>
          <cell r="B2535">
            <v>2201290321</v>
          </cell>
          <cell r="C2535">
            <v>44825</v>
          </cell>
          <cell r="D2535">
            <v>-5500</v>
          </cell>
        </row>
        <row r="2536">
          <cell r="A2536" t="str">
            <v>FERO264364</v>
          </cell>
          <cell r="B2536">
            <v>2201290321</v>
          </cell>
          <cell r="C2536">
            <v>44825</v>
          </cell>
          <cell r="D2536">
            <v>-22000</v>
          </cell>
        </row>
        <row r="2537">
          <cell r="A2537" t="str">
            <v>FERO264394</v>
          </cell>
          <cell r="B2537">
            <v>4800056022</v>
          </cell>
          <cell r="C2537">
            <v>44756</v>
          </cell>
          <cell r="D2537">
            <v>-16500</v>
          </cell>
        </row>
        <row r="2538">
          <cell r="A2538" t="str">
            <v>FERO264539</v>
          </cell>
          <cell r="B2538">
            <v>4800056022</v>
          </cell>
          <cell r="C2538">
            <v>44756</v>
          </cell>
          <cell r="D2538">
            <v>-11000</v>
          </cell>
        </row>
        <row r="2539">
          <cell r="A2539" t="str">
            <v>FERO264557</v>
          </cell>
          <cell r="B2539">
            <v>2201290321</v>
          </cell>
          <cell r="C2539">
            <v>44825</v>
          </cell>
          <cell r="D2539">
            <v>-16500</v>
          </cell>
        </row>
        <row r="2540">
          <cell r="A2540" t="str">
            <v>FERO264640</v>
          </cell>
          <cell r="B2540">
            <v>4800056022</v>
          </cell>
          <cell r="C2540">
            <v>44756</v>
          </cell>
          <cell r="D2540">
            <v>-5500</v>
          </cell>
        </row>
        <row r="2541">
          <cell r="A2541" t="str">
            <v>FERO264938</v>
          </cell>
          <cell r="B2541">
            <v>2201290321</v>
          </cell>
          <cell r="C2541">
            <v>44825</v>
          </cell>
          <cell r="D2541">
            <v>-11000</v>
          </cell>
        </row>
        <row r="2542">
          <cell r="A2542" t="str">
            <v>FERO264940</v>
          </cell>
          <cell r="B2542">
            <v>2201290321</v>
          </cell>
          <cell r="C2542">
            <v>44825</v>
          </cell>
          <cell r="D2542">
            <v>-11000</v>
          </cell>
        </row>
        <row r="2543">
          <cell r="A2543" t="str">
            <v>FERO265062</v>
          </cell>
          <cell r="B2543">
            <v>2201290321</v>
          </cell>
          <cell r="C2543">
            <v>44825</v>
          </cell>
          <cell r="D2543">
            <v>-11000</v>
          </cell>
        </row>
        <row r="2544">
          <cell r="A2544" t="str">
            <v>FERO265069</v>
          </cell>
          <cell r="B2544">
            <v>2201290321</v>
          </cell>
          <cell r="C2544">
            <v>44825</v>
          </cell>
          <cell r="D2544">
            <v>-16500</v>
          </cell>
        </row>
        <row r="2545">
          <cell r="A2545" t="str">
            <v>FERO265274</v>
          </cell>
          <cell r="B2545">
            <v>2201290321</v>
          </cell>
          <cell r="C2545">
            <v>44825</v>
          </cell>
          <cell r="D2545">
            <v>-5500</v>
          </cell>
        </row>
        <row r="2546">
          <cell r="A2546" t="str">
            <v>FERO265378</v>
          </cell>
          <cell r="B2546">
            <v>2201290321</v>
          </cell>
          <cell r="C2546">
            <v>44825</v>
          </cell>
          <cell r="D2546">
            <v>-22000</v>
          </cell>
        </row>
        <row r="2547">
          <cell r="A2547" t="str">
            <v>FERO26539</v>
          </cell>
          <cell r="B2547">
            <v>2201063930</v>
          </cell>
          <cell r="C2547">
            <v>44347</v>
          </cell>
          <cell r="D2547">
            <v>-33600</v>
          </cell>
        </row>
        <row r="2548">
          <cell r="A2548" t="str">
            <v>FERO265478</v>
          </cell>
          <cell r="B2548">
            <v>4800056022</v>
          </cell>
          <cell r="C2548">
            <v>44756</v>
          </cell>
          <cell r="D2548">
            <v>-357800</v>
          </cell>
        </row>
        <row r="2549">
          <cell r="A2549" t="str">
            <v>FERO266137</v>
          </cell>
          <cell r="B2549">
            <v>2201290321</v>
          </cell>
          <cell r="C2549">
            <v>44825</v>
          </cell>
          <cell r="D2549">
            <v>-5500</v>
          </cell>
        </row>
        <row r="2550">
          <cell r="A2550" t="str">
            <v>FERO266209</v>
          </cell>
          <cell r="B2550">
            <v>4800056022</v>
          </cell>
          <cell r="C2550">
            <v>44756</v>
          </cell>
          <cell r="D2550">
            <v>-5500</v>
          </cell>
        </row>
        <row r="2551">
          <cell r="A2551" t="str">
            <v>FERO266219</v>
          </cell>
          <cell r="B2551">
            <v>4800056022</v>
          </cell>
          <cell r="C2551">
            <v>44756</v>
          </cell>
          <cell r="D2551">
            <v>-5500</v>
          </cell>
        </row>
        <row r="2552">
          <cell r="A2552" t="str">
            <v>FERO266236</v>
          </cell>
          <cell r="B2552">
            <v>2201290321</v>
          </cell>
          <cell r="C2552">
            <v>44825</v>
          </cell>
          <cell r="D2552">
            <v>-5500</v>
          </cell>
        </row>
        <row r="2553">
          <cell r="A2553" t="str">
            <v>FERO266551</v>
          </cell>
          <cell r="B2553">
            <v>4800056022</v>
          </cell>
          <cell r="C2553">
            <v>44756</v>
          </cell>
          <cell r="D2553">
            <v>-11000</v>
          </cell>
        </row>
        <row r="2554">
          <cell r="A2554" t="str">
            <v>FERO266597</v>
          </cell>
          <cell r="B2554">
            <v>4800056022</v>
          </cell>
          <cell r="C2554">
            <v>44756</v>
          </cell>
          <cell r="D2554">
            <v>-5500</v>
          </cell>
        </row>
        <row r="2555">
          <cell r="A2555" t="str">
            <v>FERO266678</v>
          </cell>
          <cell r="B2555">
            <v>2201273948</v>
          </cell>
          <cell r="C2555">
            <v>44774</v>
          </cell>
          <cell r="D2555">
            <v>-81890</v>
          </cell>
        </row>
        <row r="2556">
          <cell r="A2556" t="str">
            <v>FERO266725</v>
          </cell>
          <cell r="B2556">
            <v>2201290321</v>
          </cell>
          <cell r="C2556">
            <v>44825</v>
          </cell>
          <cell r="D2556">
            <v>-16500</v>
          </cell>
        </row>
        <row r="2557">
          <cell r="A2557" t="str">
            <v>FERO266999</v>
          </cell>
          <cell r="B2557">
            <v>2201290321</v>
          </cell>
          <cell r="C2557">
            <v>44825</v>
          </cell>
          <cell r="D2557">
            <v>-5500</v>
          </cell>
        </row>
        <row r="2558">
          <cell r="A2558" t="str">
            <v>FERO267483</v>
          </cell>
          <cell r="B2558">
            <v>2201290321</v>
          </cell>
          <cell r="C2558">
            <v>44825</v>
          </cell>
          <cell r="D2558">
            <v>-11000</v>
          </cell>
        </row>
        <row r="2559">
          <cell r="A2559" t="str">
            <v>FERO267497</v>
          </cell>
          <cell r="B2559">
            <v>2201290321</v>
          </cell>
          <cell r="C2559">
            <v>44825</v>
          </cell>
          <cell r="D2559">
            <v>-16500</v>
          </cell>
        </row>
        <row r="2560">
          <cell r="A2560" t="str">
            <v>FERO267548</v>
          </cell>
          <cell r="B2560">
            <v>2201290321</v>
          </cell>
          <cell r="C2560">
            <v>44825</v>
          </cell>
          <cell r="D2560">
            <v>-5500</v>
          </cell>
        </row>
        <row r="2561">
          <cell r="A2561" t="str">
            <v>FERO26755</v>
          </cell>
          <cell r="B2561">
            <v>4800047549</v>
          </cell>
          <cell r="C2561">
            <v>44335</v>
          </cell>
          <cell r="D2561">
            <v>-33600</v>
          </cell>
        </row>
        <row r="2562">
          <cell r="A2562" t="str">
            <v>FERO267876</v>
          </cell>
          <cell r="B2562">
            <v>2201273948</v>
          </cell>
          <cell r="C2562">
            <v>44774</v>
          </cell>
          <cell r="D2562">
            <v>-65700</v>
          </cell>
        </row>
        <row r="2563">
          <cell r="A2563" t="str">
            <v>FERO268</v>
          </cell>
          <cell r="B2563">
            <v>2201050457</v>
          </cell>
          <cell r="C2563">
            <v>44315</v>
          </cell>
          <cell r="D2563">
            <v>-37400</v>
          </cell>
        </row>
        <row r="2564">
          <cell r="A2564" t="str">
            <v>FERO268142</v>
          </cell>
          <cell r="B2564">
            <v>2201290321</v>
          </cell>
          <cell r="C2564">
            <v>44825</v>
          </cell>
          <cell r="D2564">
            <v>-16500</v>
          </cell>
        </row>
        <row r="2565">
          <cell r="A2565" t="str">
            <v>FERO268269</v>
          </cell>
          <cell r="B2565">
            <v>2201290321</v>
          </cell>
          <cell r="C2565">
            <v>44825</v>
          </cell>
          <cell r="D2565">
            <v>-11000</v>
          </cell>
        </row>
        <row r="2566">
          <cell r="A2566" t="str">
            <v>FERO268297</v>
          </cell>
          <cell r="B2566">
            <v>4800056022</v>
          </cell>
          <cell r="C2566">
            <v>44756</v>
          </cell>
          <cell r="D2566">
            <v>-5500</v>
          </cell>
        </row>
        <row r="2567">
          <cell r="A2567" t="str">
            <v>FERO268327</v>
          </cell>
          <cell r="B2567">
            <v>4800056022</v>
          </cell>
          <cell r="C2567">
            <v>44756</v>
          </cell>
          <cell r="D2567">
            <v>-5500</v>
          </cell>
        </row>
        <row r="2568">
          <cell r="A2568" t="str">
            <v>FERO268420</v>
          </cell>
          <cell r="B2568">
            <v>2201290321</v>
          </cell>
          <cell r="C2568">
            <v>44825</v>
          </cell>
          <cell r="D2568">
            <v>-5500</v>
          </cell>
        </row>
        <row r="2569">
          <cell r="A2569" t="str">
            <v>FERO268581</v>
          </cell>
          <cell r="B2569">
            <v>2201290321</v>
          </cell>
          <cell r="C2569">
            <v>44825</v>
          </cell>
          <cell r="D2569">
            <v>-5500</v>
          </cell>
        </row>
        <row r="2570">
          <cell r="A2570" t="str">
            <v>FERO268915</v>
          </cell>
          <cell r="B2570">
            <v>4800056022</v>
          </cell>
          <cell r="C2570">
            <v>44756</v>
          </cell>
          <cell r="D2570">
            <v>-5500</v>
          </cell>
        </row>
        <row r="2571">
          <cell r="A2571" t="str">
            <v>FERO26901</v>
          </cell>
          <cell r="B2571">
            <v>2201063930</v>
          </cell>
          <cell r="C2571">
            <v>44347</v>
          </cell>
          <cell r="D2571">
            <v>-44800</v>
          </cell>
        </row>
        <row r="2572">
          <cell r="A2572" t="str">
            <v>FERO26907</v>
          </cell>
          <cell r="B2572">
            <v>2201063930</v>
          </cell>
          <cell r="C2572">
            <v>44347</v>
          </cell>
          <cell r="D2572">
            <v>-38600</v>
          </cell>
        </row>
        <row r="2573">
          <cell r="A2573" t="str">
            <v>FERO269093</v>
          </cell>
          <cell r="B2573">
            <v>2201290321</v>
          </cell>
          <cell r="C2573">
            <v>44825</v>
          </cell>
          <cell r="D2573">
            <v>-22000</v>
          </cell>
        </row>
        <row r="2574">
          <cell r="A2574" t="str">
            <v>FERO269219</v>
          </cell>
          <cell r="B2574">
            <v>2201290321</v>
          </cell>
          <cell r="C2574">
            <v>44825</v>
          </cell>
          <cell r="D2574">
            <v>-11000</v>
          </cell>
        </row>
        <row r="2575">
          <cell r="A2575" t="str">
            <v>FERO26925</v>
          </cell>
          <cell r="B2575">
            <v>2201050457</v>
          </cell>
          <cell r="C2575">
            <v>44315</v>
          </cell>
          <cell r="D2575">
            <v>-11200</v>
          </cell>
        </row>
        <row r="2576">
          <cell r="A2576" t="str">
            <v>FERO26955</v>
          </cell>
          <cell r="B2576">
            <v>2201063930</v>
          </cell>
          <cell r="C2576">
            <v>44347</v>
          </cell>
          <cell r="D2576">
            <v>-38600</v>
          </cell>
        </row>
        <row r="2577">
          <cell r="A2577" t="str">
            <v>FERO26959</v>
          </cell>
          <cell r="B2577">
            <v>2201063930</v>
          </cell>
          <cell r="C2577">
            <v>44347</v>
          </cell>
          <cell r="D2577">
            <v>-11200</v>
          </cell>
        </row>
        <row r="2578">
          <cell r="A2578" t="str">
            <v>FERO269669</v>
          </cell>
          <cell r="B2578">
            <v>2201290321</v>
          </cell>
          <cell r="C2578">
            <v>44825</v>
          </cell>
          <cell r="D2578">
            <v>-16500</v>
          </cell>
        </row>
        <row r="2579">
          <cell r="A2579" t="str">
            <v>FERO269756</v>
          </cell>
          <cell r="B2579">
            <v>2201290321</v>
          </cell>
          <cell r="C2579">
            <v>44825</v>
          </cell>
          <cell r="D2579">
            <v>-5500</v>
          </cell>
        </row>
        <row r="2580">
          <cell r="A2580" t="str">
            <v>FERO269759</v>
          </cell>
          <cell r="B2580">
            <v>2201290321</v>
          </cell>
          <cell r="C2580">
            <v>44825</v>
          </cell>
          <cell r="D2580">
            <v>-5500</v>
          </cell>
        </row>
        <row r="2581">
          <cell r="A2581" t="str">
            <v>FERO269932</v>
          </cell>
          <cell r="B2581">
            <v>2201290321</v>
          </cell>
          <cell r="C2581">
            <v>44825</v>
          </cell>
          <cell r="D2581">
            <v>-5500</v>
          </cell>
        </row>
        <row r="2582">
          <cell r="A2582" t="str">
            <v>FERO270445</v>
          </cell>
          <cell r="B2582">
            <v>2201290321</v>
          </cell>
          <cell r="C2582">
            <v>44825</v>
          </cell>
          <cell r="D2582">
            <v>-11000</v>
          </cell>
        </row>
        <row r="2583">
          <cell r="A2583" t="str">
            <v>FERO270453</v>
          </cell>
          <cell r="B2583">
            <v>2201273948</v>
          </cell>
          <cell r="C2583">
            <v>44774</v>
          </cell>
          <cell r="D2583">
            <v>-203700</v>
          </cell>
        </row>
        <row r="2584">
          <cell r="A2584" t="str">
            <v>FERO270453A</v>
          </cell>
          <cell r="B2584">
            <v>2201341376</v>
          </cell>
          <cell r="C2584">
            <v>44943</v>
          </cell>
          <cell r="D2584">
            <v>-19200</v>
          </cell>
        </row>
        <row r="2585">
          <cell r="A2585" t="str">
            <v>FERO27051</v>
          </cell>
          <cell r="B2585">
            <v>2201063930</v>
          </cell>
          <cell r="C2585">
            <v>44347</v>
          </cell>
          <cell r="D2585">
            <v>-11200</v>
          </cell>
        </row>
        <row r="2586">
          <cell r="A2586" t="str">
            <v>FERO270696</v>
          </cell>
          <cell r="B2586">
            <v>4800056022</v>
          </cell>
          <cell r="C2586">
            <v>44756</v>
          </cell>
          <cell r="D2586">
            <v>-22000</v>
          </cell>
        </row>
        <row r="2587">
          <cell r="A2587" t="str">
            <v>FERO270950</v>
          </cell>
          <cell r="B2587">
            <v>2201290321</v>
          </cell>
          <cell r="C2587">
            <v>44825</v>
          </cell>
          <cell r="D2587">
            <v>-16500</v>
          </cell>
        </row>
        <row r="2588">
          <cell r="A2588" t="str">
            <v>FERO271025</v>
          </cell>
          <cell r="B2588">
            <v>2201290321</v>
          </cell>
          <cell r="C2588">
            <v>44825</v>
          </cell>
          <cell r="D2588">
            <v>-5500</v>
          </cell>
        </row>
        <row r="2589">
          <cell r="A2589" t="str">
            <v>FERO271050</v>
          </cell>
          <cell r="B2589">
            <v>2201290321</v>
          </cell>
          <cell r="C2589">
            <v>44825</v>
          </cell>
          <cell r="D2589">
            <v>-5500</v>
          </cell>
        </row>
        <row r="2590">
          <cell r="A2590" t="str">
            <v>FERO271621</v>
          </cell>
          <cell r="B2590">
            <v>4800056022</v>
          </cell>
          <cell r="C2590">
            <v>44756</v>
          </cell>
          <cell r="D2590">
            <v>-205090</v>
          </cell>
        </row>
        <row r="2591">
          <cell r="A2591" t="str">
            <v>FERO271893</v>
          </cell>
          <cell r="B2591">
            <v>2201290321</v>
          </cell>
          <cell r="C2591">
            <v>44825</v>
          </cell>
          <cell r="D2591">
            <v>-5500</v>
          </cell>
        </row>
        <row r="2592">
          <cell r="A2592" t="str">
            <v>FERO27203</v>
          </cell>
          <cell r="B2592">
            <v>2201063930</v>
          </cell>
          <cell r="C2592">
            <v>44347</v>
          </cell>
          <cell r="D2592">
            <v>-11200</v>
          </cell>
        </row>
        <row r="2593">
          <cell r="A2593" t="str">
            <v>FERO272172</v>
          </cell>
          <cell r="B2593">
            <v>2201290321</v>
          </cell>
          <cell r="C2593">
            <v>44825</v>
          </cell>
          <cell r="D2593">
            <v>-22000</v>
          </cell>
        </row>
        <row r="2594">
          <cell r="A2594" t="str">
            <v>FERO2723</v>
          </cell>
          <cell r="B2594">
            <v>2201050457</v>
          </cell>
          <cell r="C2594">
            <v>44315</v>
          </cell>
          <cell r="D2594">
            <v>-21600</v>
          </cell>
        </row>
        <row r="2595">
          <cell r="A2595" t="str">
            <v>FERO272516</v>
          </cell>
          <cell r="B2595">
            <v>4800056022</v>
          </cell>
          <cell r="C2595">
            <v>44756</v>
          </cell>
          <cell r="D2595">
            <v>-16500</v>
          </cell>
        </row>
        <row r="2596">
          <cell r="A2596" t="str">
            <v>FERO272616</v>
          </cell>
          <cell r="B2596">
            <v>2201290321</v>
          </cell>
          <cell r="C2596">
            <v>44825</v>
          </cell>
          <cell r="D2596">
            <v>-22000</v>
          </cell>
        </row>
        <row r="2597">
          <cell r="A2597" t="str">
            <v>FERO272683</v>
          </cell>
          <cell r="B2597">
            <v>4800056022</v>
          </cell>
          <cell r="C2597">
            <v>44756</v>
          </cell>
          <cell r="D2597">
            <v>-5500</v>
          </cell>
        </row>
        <row r="2598">
          <cell r="A2598" t="str">
            <v>FERO272731</v>
          </cell>
          <cell r="B2598">
            <v>2201290321</v>
          </cell>
          <cell r="C2598">
            <v>44825</v>
          </cell>
          <cell r="D2598">
            <v>-5500</v>
          </cell>
        </row>
        <row r="2599">
          <cell r="A2599" t="str">
            <v>FERO272741</v>
          </cell>
          <cell r="B2599">
            <v>2201290321</v>
          </cell>
          <cell r="C2599">
            <v>44825</v>
          </cell>
          <cell r="D2599">
            <v>-5500</v>
          </cell>
        </row>
        <row r="2600">
          <cell r="A2600" t="str">
            <v>FERO272935</v>
          </cell>
          <cell r="B2600">
            <v>2201290321</v>
          </cell>
          <cell r="C2600">
            <v>44825</v>
          </cell>
          <cell r="D2600">
            <v>-16500</v>
          </cell>
        </row>
        <row r="2601">
          <cell r="A2601" t="str">
            <v>FERO273010</v>
          </cell>
          <cell r="B2601">
            <v>2201290321</v>
          </cell>
          <cell r="C2601">
            <v>44825</v>
          </cell>
          <cell r="D2601">
            <v>-5500</v>
          </cell>
        </row>
        <row r="2602">
          <cell r="A2602" t="str">
            <v>FERO27354A</v>
          </cell>
          <cell r="B2602">
            <v>2201203733</v>
          </cell>
          <cell r="C2602">
            <v>44650</v>
          </cell>
          <cell r="D2602">
            <v>-12833248</v>
          </cell>
        </row>
        <row r="2603">
          <cell r="A2603" t="str">
            <v>FERO27354A</v>
          </cell>
          <cell r="B2603">
            <v>4800053481</v>
          </cell>
          <cell r="C2603">
            <v>44620</v>
          </cell>
          <cell r="D2603">
            <v>-18702732</v>
          </cell>
        </row>
        <row r="2604">
          <cell r="A2604" t="str">
            <v>FERO273643</v>
          </cell>
          <cell r="B2604">
            <v>4800056022</v>
          </cell>
          <cell r="C2604">
            <v>44756</v>
          </cell>
          <cell r="D2604">
            <v>-22000</v>
          </cell>
        </row>
        <row r="2605">
          <cell r="A2605" t="str">
            <v>FERO273656</v>
          </cell>
          <cell r="B2605">
            <v>2201290321</v>
          </cell>
          <cell r="C2605">
            <v>44825</v>
          </cell>
          <cell r="D2605">
            <v>-5500</v>
          </cell>
        </row>
        <row r="2606">
          <cell r="A2606" t="str">
            <v>FERO273736</v>
          </cell>
          <cell r="B2606">
            <v>4800056022</v>
          </cell>
          <cell r="C2606">
            <v>44756</v>
          </cell>
          <cell r="D2606">
            <v>-5500</v>
          </cell>
        </row>
        <row r="2607">
          <cell r="A2607" t="str">
            <v>FERO273745</v>
          </cell>
          <cell r="B2607">
            <v>4800056022</v>
          </cell>
          <cell r="C2607">
            <v>44756</v>
          </cell>
          <cell r="D2607">
            <v>-16500</v>
          </cell>
        </row>
        <row r="2608">
          <cell r="A2608" t="str">
            <v>FERO274100</v>
          </cell>
          <cell r="B2608">
            <v>2201290321</v>
          </cell>
          <cell r="C2608">
            <v>44825</v>
          </cell>
          <cell r="D2608">
            <v>-5500</v>
          </cell>
        </row>
        <row r="2609">
          <cell r="A2609" t="str">
            <v>FERO274259</v>
          </cell>
          <cell r="B2609">
            <v>4800056022</v>
          </cell>
          <cell r="C2609">
            <v>44756</v>
          </cell>
          <cell r="D2609">
            <v>-11000</v>
          </cell>
        </row>
        <row r="2610">
          <cell r="A2610" t="str">
            <v>FERO274366</v>
          </cell>
          <cell r="B2610">
            <v>2201290321</v>
          </cell>
          <cell r="C2610">
            <v>44825</v>
          </cell>
          <cell r="D2610">
            <v>-5500</v>
          </cell>
        </row>
        <row r="2611">
          <cell r="A2611" t="str">
            <v>FERO274613</v>
          </cell>
          <cell r="B2611">
            <v>2201290321</v>
          </cell>
          <cell r="C2611">
            <v>44825</v>
          </cell>
          <cell r="D2611">
            <v>-22000</v>
          </cell>
        </row>
        <row r="2612">
          <cell r="A2612" t="str">
            <v>FERO274625</v>
          </cell>
          <cell r="B2612">
            <v>2201290321</v>
          </cell>
          <cell r="C2612">
            <v>44825</v>
          </cell>
          <cell r="D2612">
            <v>-22000</v>
          </cell>
        </row>
        <row r="2613">
          <cell r="A2613" t="str">
            <v>FERO274757</v>
          </cell>
          <cell r="B2613">
            <v>2201290321</v>
          </cell>
          <cell r="C2613">
            <v>44825</v>
          </cell>
          <cell r="D2613">
            <v>-5500</v>
          </cell>
        </row>
        <row r="2614">
          <cell r="A2614" t="str">
            <v>FERO275104</v>
          </cell>
          <cell r="B2614">
            <v>2201290321</v>
          </cell>
          <cell r="C2614">
            <v>44825</v>
          </cell>
          <cell r="D2614">
            <v>-22000</v>
          </cell>
        </row>
        <row r="2615">
          <cell r="A2615" t="str">
            <v>FERO275170</v>
          </cell>
          <cell r="B2615">
            <v>2201290321</v>
          </cell>
          <cell r="C2615">
            <v>44825</v>
          </cell>
          <cell r="D2615">
            <v>-5500</v>
          </cell>
        </row>
        <row r="2616">
          <cell r="A2616" t="str">
            <v>FERO275194</v>
          </cell>
          <cell r="B2616">
            <v>2201273948</v>
          </cell>
          <cell r="C2616">
            <v>44774</v>
          </cell>
          <cell r="D2616">
            <v>-69590</v>
          </cell>
        </row>
        <row r="2617">
          <cell r="A2617" t="str">
            <v>FERO275506</v>
          </cell>
          <cell r="B2617">
            <v>4800065184</v>
          </cell>
          <cell r="C2617">
            <v>45552</v>
          </cell>
          <cell r="D2617">
            <v>-22000</v>
          </cell>
        </row>
        <row r="2618">
          <cell r="A2618" t="str">
            <v>FERO275555</v>
          </cell>
          <cell r="B2618">
            <v>2201341376</v>
          </cell>
          <cell r="C2618">
            <v>44943</v>
          </cell>
          <cell r="D2618">
            <v>-22000</v>
          </cell>
        </row>
        <row r="2619">
          <cell r="A2619" t="str">
            <v>FERO275930</v>
          </cell>
          <cell r="B2619">
            <v>4800065184</v>
          </cell>
          <cell r="C2619">
            <v>45552</v>
          </cell>
          <cell r="D2619">
            <v>-5500</v>
          </cell>
        </row>
        <row r="2620">
          <cell r="A2620" t="str">
            <v>FERO276156</v>
          </cell>
          <cell r="B2620">
            <v>2201539564</v>
          </cell>
          <cell r="C2620">
            <v>45524</v>
          </cell>
          <cell r="D2620">
            <v>-22000</v>
          </cell>
        </row>
        <row r="2621">
          <cell r="A2621" t="str">
            <v>FERO276264</v>
          </cell>
          <cell r="B2621">
            <v>2201539564</v>
          </cell>
          <cell r="C2621">
            <v>45524</v>
          </cell>
          <cell r="D2621">
            <v>-5500</v>
          </cell>
        </row>
        <row r="2622">
          <cell r="A2622" t="str">
            <v>FERO276278</v>
          </cell>
          <cell r="B2622">
            <v>2201539564</v>
          </cell>
          <cell r="C2622">
            <v>45524</v>
          </cell>
          <cell r="D2622">
            <v>-5500</v>
          </cell>
        </row>
        <row r="2623">
          <cell r="A2623" t="str">
            <v>FERO276396</v>
          </cell>
          <cell r="B2623">
            <v>4800065184</v>
          </cell>
          <cell r="C2623">
            <v>45552</v>
          </cell>
          <cell r="D2623">
            <v>-11000</v>
          </cell>
        </row>
        <row r="2624">
          <cell r="A2624" t="str">
            <v>FERO276443</v>
          </cell>
          <cell r="B2624">
            <v>4800057601</v>
          </cell>
          <cell r="C2624">
            <v>44854</v>
          </cell>
          <cell r="D2624">
            <v>-5500</v>
          </cell>
        </row>
        <row r="2625">
          <cell r="A2625" t="str">
            <v>FERO276461</v>
          </cell>
          <cell r="B2625">
            <v>2201539564</v>
          </cell>
          <cell r="C2625">
            <v>45524</v>
          </cell>
          <cell r="D2625">
            <v>-5500</v>
          </cell>
        </row>
        <row r="2626">
          <cell r="A2626" t="str">
            <v>FERO276762</v>
          </cell>
          <cell r="B2626">
            <v>2201273948</v>
          </cell>
          <cell r="C2626">
            <v>44774</v>
          </cell>
          <cell r="D2626">
            <v>-81784</v>
          </cell>
        </row>
        <row r="2627">
          <cell r="A2627" t="str">
            <v>FERO276947</v>
          </cell>
          <cell r="B2627">
            <v>2201539564</v>
          </cell>
          <cell r="C2627">
            <v>45524</v>
          </cell>
          <cell r="D2627">
            <v>-5500</v>
          </cell>
        </row>
        <row r="2628">
          <cell r="A2628" t="str">
            <v>FERO277216</v>
          </cell>
          <cell r="B2628">
            <v>2201539564</v>
          </cell>
          <cell r="C2628">
            <v>45524</v>
          </cell>
          <cell r="D2628">
            <v>-22000</v>
          </cell>
        </row>
        <row r="2629">
          <cell r="A2629" t="str">
            <v>FERO277306</v>
          </cell>
          <cell r="B2629">
            <v>4800065184</v>
          </cell>
          <cell r="C2629">
            <v>45552</v>
          </cell>
          <cell r="D2629">
            <v>-5500</v>
          </cell>
        </row>
        <row r="2630">
          <cell r="A2630" t="str">
            <v>FERO277344</v>
          </cell>
          <cell r="B2630">
            <v>4800057601</v>
          </cell>
          <cell r="C2630">
            <v>44854</v>
          </cell>
          <cell r="D2630">
            <v>-22000</v>
          </cell>
        </row>
        <row r="2631">
          <cell r="A2631" t="str">
            <v>FERO277345</v>
          </cell>
          <cell r="B2631">
            <v>2201539564</v>
          </cell>
          <cell r="C2631">
            <v>45524</v>
          </cell>
          <cell r="D2631">
            <v>-5500</v>
          </cell>
        </row>
        <row r="2632">
          <cell r="A2632" t="str">
            <v>FERO277431</v>
          </cell>
          <cell r="B2632">
            <v>2201539564</v>
          </cell>
          <cell r="C2632">
            <v>45524</v>
          </cell>
          <cell r="D2632">
            <v>-11000</v>
          </cell>
        </row>
        <row r="2633">
          <cell r="A2633" t="str">
            <v>FERO277650</v>
          </cell>
          <cell r="B2633">
            <v>4800057601</v>
          </cell>
          <cell r="C2633">
            <v>44854</v>
          </cell>
          <cell r="D2633">
            <v>-5500</v>
          </cell>
        </row>
        <row r="2634">
          <cell r="A2634" t="str">
            <v>FERO277751</v>
          </cell>
          <cell r="B2634">
            <v>2201539564</v>
          </cell>
          <cell r="C2634">
            <v>45524</v>
          </cell>
          <cell r="D2634">
            <v>-16500</v>
          </cell>
        </row>
        <row r="2635">
          <cell r="A2635" t="str">
            <v>FERO277787</v>
          </cell>
          <cell r="B2635">
            <v>2201539564</v>
          </cell>
          <cell r="C2635">
            <v>45524</v>
          </cell>
          <cell r="D2635">
            <v>-11000</v>
          </cell>
        </row>
        <row r="2636">
          <cell r="A2636" t="str">
            <v>FERO277855</v>
          </cell>
          <cell r="B2636">
            <v>2201341376</v>
          </cell>
          <cell r="C2636">
            <v>44943</v>
          </cell>
          <cell r="D2636">
            <v>-5500</v>
          </cell>
        </row>
        <row r="2637">
          <cell r="A2637" t="str">
            <v>FERO278062</v>
          </cell>
          <cell r="B2637">
            <v>4800065184</v>
          </cell>
          <cell r="C2637">
            <v>45552</v>
          </cell>
          <cell r="D2637">
            <v>-22000</v>
          </cell>
        </row>
        <row r="2638">
          <cell r="A2638" t="str">
            <v>FERO278146</v>
          </cell>
          <cell r="B2638">
            <v>2201273948</v>
          </cell>
          <cell r="C2638">
            <v>44774</v>
          </cell>
          <cell r="D2638">
            <v>-208900</v>
          </cell>
        </row>
        <row r="2639">
          <cell r="A2639" t="str">
            <v>FERO278563</v>
          </cell>
          <cell r="B2639">
            <v>2201539564</v>
          </cell>
          <cell r="C2639">
            <v>45524</v>
          </cell>
          <cell r="D2639">
            <v>-5500</v>
          </cell>
        </row>
        <row r="2640">
          <cell r="A2640" t="str">
            <v>FERO278566</v>
          </cell>
          <cell r="B2640">
            <v>2201539564</v>
          </cell>
          <cell r="C2640">
            <v>45524</v>
          </cell>
          <cell r="D2640">
            <v>-5500</v>
          </cell>
        </row>
        <row r="2641">
          <cell r="A2641" t="str">
            <v>FERO278669</v>
          </cell>
          <cell r="B2641">
            <v>2201539564</v>
          </cell>
          <cell r="C2641">
            <v>45524</v>
          </cell>
          <cell r="D2641">
            <v>-22000</v>
          </cell>
        </row>
        <row r="2642">
          <cell r="A2642" t="str">
            <v>FERO279671</v>
          </cell>
          <cell r="B2642">
            <v>2201539564</v>
          </cell>
          <cell r="C2642">
            <v>45524</v>
          </cell>
          <cell r="D2642">
            <v>-6000</v>
          </cell>
        </row>
        <row r="2643">
          <cell r="A2643" t="str">
            <v>FERO279697</v>
          </cell>
          <cell r="B2643">
            <v>2201539564</v>
          </cell>
          <cell r="C2643">
            <v>45524</v>
          </cell>
          <cell r="D2643">
            <v>-6000</v>
          </cell>
        </row>
        <row r="2644">
          <cell r="A2644" t="str">
            <v>FERO279742</v>
          </cell>
          <cell r="B2644">
            <v>2201539564</v>
          </cell>
          <cell r="C2644">
            <v>45524</v>
          </cell>
          <cell r="D2644">
            <v>-6000</v>
          </cell>
        </row>
        <row r="2645">
          <cell r="A2645" t="str">
            <v>FERO279760</v>
          </cell>
          <cell r="B2645">
            <v>2201539564</v>
          </cell>
          <cell r="C2645">
            <v>45524</v>
          </cell>
          <cell r="D2645">
            <v>-6000</v>
          </cell>
        </row>
        <row r="2646">
          <cell r="A2646" t="str">
            <v>FERO279808</v>
          </cell>
          <cell r="B2646">
            <v>4800065184</v>
          </cell>
          <cell r="C2646">
            <v>45552</v>
          </cell>
          <cell r="D2646">
            <v>-18000</v>
          </cell>
        </row>
        <row r="2647">
          <cell r="A2647" t="str">
            <v>FERO279908</v>
          </cell>
          <cell r="B2647">
            <v>2201539564</v>
          </cell>
          <cell r="C2647">
            <v>45524</v>
          </cell>
          <cell r="D2647">
            <v>-6000</v>
          </cell>
        </row>
        <row r="2648">
          <cell r="A2648" t="str">
            <v>FERO279968</v>
          </cell>
          <cell r="B2648">
            <v>2201539564</v>
          </cell>
          <cell r="C2648">
            <v>45524</v>
          </cell>
          <cell r="D2648">
            <v>-6000</v>
          </cell>
        </row>
        <row r="2649">
          <cell r="A2649" t="str">
            <v>FERO280477</v>
          </cell>
          <cell r="B2649">
            <v>2201539564</v>
          </cell>
          <cell r="C2649">
            <v>45524</v>
          </cell>
          <cell r="D2649">
            <v>-6000</v>
          </cell>
        </row>
        <row r="2650">
          <cell r="A2650" t="str">
            <v>FERO280584</v>
          </cell>
          <cell r="B2650">
            <v>2201539564</v>
          </cell>
          <cell r="C2650">
            <v>45524</v>
          </cell>
          <cell r="D2650">
            <v>-24000</v>
          </cell>
        </row>
        <row r="2651">
          <cell r="A2651" t="str">
            <v>FERO280591</v>
          </cell>
          <cell r="B2651">
            <v>4800065184</v>
          </cell>
          <cell r="C2651">
            <v>45552</v>
          </cell>
          <cell r="D2651">
            <v>-18000</v>
          </cell>
        </row>
        <row r="2652">
          <cell r="A2652" t="str">
            <v>FERO280599</v>
          </cell>
          <cell r="B2652">
            <v>4800065184</v>
          </cell>
          <cell r="C2652">
            <v>45552</v>
          </cell>
          <cell r="D2652">
            <v>-12000</v>
          </cell>
        </row>
        <row r="2653">
          <cell r="A2653" t="str">
            <v>FERO280606</v>
          </cell>
          <cell r="B2653">
            <v>4800065184</v>
          </cell>
          <cell r="C2653">
            <v>45552</v>
          </cell>
          <cell r="D2653">
            <v>-24000</v>
          </cell>
        </row>
        <row r="2654">
          <cell r="A2654" t="str">
            <v>FERO280938</v>
          </cell>
          <cell r="B2654">
            <v>2201341376</v>
          </cell>
          <cell r="C2654">
            <v>44943</v>
          </cell>
          <cell r="D2654">
            <v>-6000</v>
          </cell>
        </row>
        <row r="2655">
          <cell r="A2655" t="str">
            <v>FERO28131</v>
          </cell>
          <cell r="B2655">
            <v>2201063930</v>
          </cell>
          <cell r="C2655">
            <v>44347</v>
          </cell>
          <cell r="D2655">
            <v>-33600</v>
          </cell>
        </row>
        <row r="2656">
          <cell r="A2656" t="str">
            <v>FERO281394</v>
          </cell>
          <cell r="B2656">
            <v>2201273948</v>
          </cell>
          <cell r="C2656">
            <v>44774</v>
          </cell>
          <cell r="D2656">
            <v>-231042</v>
          </cell>
        </row>
        <row r="2657">
          <cell r="A2657" t="str">
            <v>FERO281688</v>
          </cell>
          <cell r="B2657">
            <v>4800065184</v>
          </cell>
          <cell r="C2657">
            <v>45552</v>
          </cell>
          <cell r="D2657">
            <v>-6000</v>
          </cell>
        </row>
        <row r="2658">
          <cell r="A2658" t="str">
            <v>FERO281708</v>
          </cell>
          <cell r="B2658">
            <v>4800065184</v>
          </cell>
          <cell r="C2658">
            <v>45552</v>
          </cell>
          <cell r="D2658">
            <v>-6000</v>
          </cell>
        </row>
        <row r="2659">
          <cell r="A2659" t="str">
            <v>FERO281927</v>
          </cell>
          <cell r="B2659">
            <v>2201539564</v>
          </cell>
          <cell r="C2659">
            <v>45524</v>
          </cell>
          <cell r="D2659">
            <v>-6000</v>
          </cell>
        </row>
        <row r="2660">
          <cell r="A2660" t="str">
            <v>FERO28248</v>
          </cell>
          <cell r="B2660">
            <v>2201063930</v>
          </cell>
          <cell r="C2660">
            <v>44347</v>
          </cell>
          <cell r="D2660">
            <v>-11200</v>
          </cell>
        </row>
        <row r="2661">
          <cell r="A2661" t="str">
            <v>FERO282549</v>
          </cell>
          <cell r="B2661">
            <v>4800057601</v>
          </cell>
          <cell r="C2661">
            <v>44854</v>
          </cell>
          <cell r="D2661">
            <v>-18000</v>
          </cell>
        </row>
        <row r="2662">
          <cell r="A2662" t="str">
            <v>FERO282804</v>
          </cell>
          <cell r="B2662">
            <v>4800056022</v>
          </cell>
          <cell r="C2662">
            <v>44756</v>
          </cell>
          <cell r="D2662">
            <v>-866912</v>
          </cell>
        </row>
        <row r="2663">
          <cell r="A2663" t="str">
            <v>FERO282804A</v>
          </cell>
          <cell r="B2663">
            <v>4800057601</v>
          </cell>
          <cell r="C2663">
            <v>44854</v>
          </cell>
          <cell r="D2663">
            <v>-1908500</v>
          </cell>
        </row>
        <row r="2664">
          <cell r="A2664" t="str">
            <v>FERO283057</v>
          </cell>
          <cell r="B2664">
            <v>2201539564</v>
          </cell>
          <cell r="C2664">
            <v>45524</v>
          </cell>
          <cell r="D2664">
            <v>-18000</v>
          </cell>
        </row>
        <row r="2665">
          <cell r="A2665" t="str">
            <v>FERO283064</v>
          </cell>
          <cell r="B2665">
            <v>2201539564</v>
          </cell>
          <cell r="C2665">
            <v>45524</v>
          </cell>
          <cell r="D2665">
            <v>-30000</v>
          </cell>
        </row>
        <row r="2666">
          <cell r="A2666" t="str">
            <v>FERO283102</v>
          </cell>
          <cell r="B2666">
            <v>2201539564</v>
          </cell>
          <cell r="C2666">
            <v>45524</v>
          </cell>
          <cell r="D2666">
            <v>-24000</v>
          </cell>
        </row>
        <row r="2667">
          <cell r="A2667" t="str">
            <v>FERO283123</v>
          </cell>
          <cell r="B2667">
            <v>2201539564</v>
          </cell>
          <cell r="C2667">
            <v>45524</v>
          </cell>
          <cell r="D2667">
            <v>-6000</v>
          </cell>
        </row>
        <row r="2668">
          <cell r="A2668" t="str">
            <v>FERO283219</v>
          </cell>
          <cell r="B2668">
            <v>2201539564</v>
          </cell>
          <cell r="C2668">
            <v>45524</v>
          </cell>
          <cell r="D2668">
            <v>-30000</v>
          </cell>
        </row>
        <row r="2669">
          <cell r="A2669" t="str">
            <v>FERO28330</v>
          </cell>
          <cell r="B2669">
            <v>2201063930</v>
          </cell>
          <cell r="C2669">
            <v>44347</v>
          </cell>
          <cell r="D2669">
            <v>-44800</v>
          </cell>
        </row>
        <row r="2670">
          <cell r="A2670" t="str">
            <v>FERO283313</v>
          </cell>
          <cell r="B2670">
            <v>2201539564</v>
          </cell>
          <cell r="C2670">
            <v>45524</v>
          </cell>
          <cell r="D2670">
            <v>-6000</v>
          </cell>
        </row>
        <row r="2671">
          <cell r="A2671" t="str">
            <v>FERO283419</v>
          </cell>
          <cell r="B2671">
            <v>2201539564</v>
          </cell>
          <cell r="C2671">
            <v>45524</v>
          </cell>
          <cell r="D2671">
            <v>-6000</v>
          </cell>
        </row>
        <row r="2672">
          <cell r="A2672" t="str">
            <v>FERO283687</v>
          </cell>
          <cell r="B2672">
            <v>2201539564</v>
          </cell>
          <cell r="C2672">
            <v>45524</v>
          </cell>
          <cell r="D2672">
            <v>-6000</v>
          </cell>
        </row>
        <row r="2673">
          <cell r="A2673" t="str">
            <v>FERO283715</v>
          </cell>
          <cell r="B2673">
            <v>2201539564</v>
          </cell>
          <cell r="C2673">
            <v>45524</v>
          </cell>
          <cell r="D2673">
            <v>-6000</v>
          </cell>
        </row>
        <row r="2674">
          <cell r="A2674" t="str">
            <v>FERO283838</v>
          </cell>
          <cell r="B2674">
            <v>4800065184</v>
          </cell>
          <cell r="C2674">
            <v>45552</v>
          </cell>
          <cell r="D2674">
            <v>-18000</v>
          </cell>
        </row>
        <row r="2675">
          <cell r="A2675" t="str">
            <v>FERO283843</v>
          </cell>
          <cell r="B2675">
            <v>4800065184</v>
          </cell>
          <cell r="C2675">
            <v>45552</v>
          </cell>
          <cell r="D2675">
            <v>-18000</v>
          </cell>
        </row>
        <row r="2676">
          <cell r="A2676" t="str">
            <v>FERO283991</v>
          </cell>
          <cell r="B2676">
            <v>2201539564</v>
          </cell>
          <cell r="C2676">
            <v>45524</v>
          </cell>
          <cell r="D2676">
            <v>-6000</v>
          </cell>
        </row>
        <row r="2677">
          <cell r="A2677" t="str">
            <v>FERO28402</v>
          </cell>
          <cell r="B2677">
            <v>2201063930</v>
          </cell>
          <cell r="C2677">
            <v>44347</v>
          </cell>
          <cell r="D2677">
            <v>-33600</v>
          </cell>
        </row>
        <row r="2678">
          <cell r="A2678" t="str">
            <v>FERO284023</v>
          </cell>
          <cell r="B2678">
            <v>2201539564</v>
          </cell>
          <cell r="C2678">
            <v>45524</v>
          </cell>
          <cell r="D2678">
            <v>-6000</v>
          </cell>
        </row>
        <row r="2679">
          <cell r="A2679" t="str">
            <v>FERO284028</v>
          </cell>
          <cell r="B2679">
            <v>2201539564</v>
          </cell>
          <cell r="C2679">
            <v>45524</v>
          </cell>
          <cell r="D2679">
            <v>-12000</v>
          </cell>
        </row>
        <row r="2680">
          <cell r="A2680" t="str">
            <v>FERO284052</v>
          </cell>
          <cell r="B2680">
            <v>2201290321</v>
          </cell>
          <cell r="C2680">
            <v>44825</v>
          </cell>
          <cell r="D2680">
            <v>-12000</v>
          </cell>
        </row>
        <row r="2681">
          <cell r="A2681" t="str">
            <v>FERO284098</v>
          </cell>
          <cell r="B2681">
            <v>4800065184</v>
          </cell>
          <cell r="C2681">
            <v>45552</v>
          </cell>
          <cell r="D2681">
            <v>-6000</v>
          </cell>
        </row>
        <row r="2682">
          <cell r="A2682" t="str">
            <v>FERO284102</v>
          </cell>
          <cell r="B2682">
            <v>2201539564</v>
          </cell>
          <cell r="C2682">
            <v>45524</v>
          </cell>
          <cell r="D2682">
            <v>-12000</v>
          </cell>
        </row>
        <row r="2683">
          <cell r="A2683" t="str">
            <v>FERO284208</v>
          </cell>
          <cell r="B2683">
            <v>2201539564</v>
          </cell>
          <cell r="C2683">
            <v>45524</v>
          </cell>
          <cell r="D2683">
            <v>-6000</v>
          </cell>
        </row>
        <row r="2684">
          <cell r="A2684" t="str">
            <v>FERO284209</v>
          </cell>
          <cell r="B2684">
            <v>2201539564</v>
          </cell>
          <cell r="C2684">
            <v>45524</v>
          </cell>
          <cell r="D2684">
            <v>-6000</v>
          </cell>
        </row>
        <row r="2685">
          <cell r="A2685" t="str">
            <v>FERO284431</v>
          </cell>
          <cell r="B2685">
            <v>2201539564</v>
          </cell>
          <cell r="C2685">
            <v>45524</v>
          </cell>
          <cell r="D2685">
            <v>-6000</v>
          </cell>
        </row>
        <row r="2686">
          <cell r="A2686" t="str">
            <v>FERO284574</v>
          </cell>
          <cell r="B2686">
            <v>2201539564</v>
          </cell>
          <cell r="C2686">
            <v>45524</v>
          </cell>
          <cell r="D2686">
            <v>-12000</v>
          </cell>
        </row>
        <row r="2687">
          <cell r="A2687" t="str">
            <v>FERO284656</v>
          </cell>
          <cell r="B2687">
            <v>2201539564</v>
          </cell>
          <cell r="C2687">
            <v>45524</v>
          </cell>
          <cell r="D2687">
            <v>-6000</v>
          </cell>
        </row>
        <row r="2688">
          <cell r="A2688" t="str">
            <v>FERO284736</v>
          </cell>
          <cell r="B2688">
            <v>4800065184</v>
          </cell>
          <cell r="C2688">
            <v>45552</v>
          </cell>
          <cell r="D2688">
            <v>-6000</v>
          </cell>
        </row>
        <row r="2689">
          <cell r="A2689" t="str">
            <v>FERO284809</v>
          </cell>
          <cell r="B2689">
            <v>2201539564</v>
          </cell>
          <cell r="C2689">
            <v>45524</v>
          </cell>
          <cell r="D2689">
            <v>-6000</v>
          </cell>
        </row>
        <row r="2690">
          <cell r="A2690" t="str">
            <v>FERO284819</v>
          </cell>
          <cell r="B2690">
            <v>2201539564</v>
          </cell>
          <cell r="C2690">
            <v>45524</v>
          </cell>
          <cell r="D2690">
            <v>-6000</v>
          </cell>
        </row>
        <row r="2691">
          <cell r="A2691" t="str">
            <v>FERO284966</v>
          </cell>
          <cell r="B2691">
            <v>2201539564</v>
          </cell>
          <cell r="C2691">
            <v>45524</v>
          </cell>
          <cell r="D2691">
            <v>-6000</v>
          </cell>
        </row>
        <row r="2692">
          <cell r="A2692" t="str">
            <v>FERO284969</v>
          </cell>
          <cell r="B2692">
            <v>4800065184</v>
          </cell>
          <cell r="C2692">
            <v>45552</v>
          </cell>
          <cell r="D2692">
            <v>-6000</v>
          </cell>
        </row>
        <row r="2693">
          <cell r="A2693" t="str">
            <v>FERO28502</v>
          </cell>
          <cell r="B2693">
            <v>2201063930</v>
          </cell>
          <cell r="C2693">
            <v>44347</v>
          </cell>
          <cell r="D2693">
            <v>-33600</v>
          </cell>
        </row>
        <row r="2694">
          <cell r="A2694" t="str">
            <v>FERO285473</v>
          </cell>
          <cell r="B2694">
            <v>2201341376</v>
          </cell>
          <cell r="C2694">
            <v>44943</v>
          </cell>
          <cell r="D2694">
            <v>-18000</v>
          </cell>
        </row>
        <row r="2695">
          <cell r="A2695" t="str">
            <v>FERO28550</v>
          </cell>
          <cell r="B2695">
            <v>2201063930</v>
          </cell>
          <cell r="C2695">
            <v>44347</v>
          </cell>
          <cell r="D2695">
            <v>-44800</v>
          </cell>
        </row>
        <row r="2696">
          <cell r="A2696" t="str">
            <v>FERO285531</v>
          </cell>
          <cell r="B2696">
            <v>2201539564</v>
          </cell>
          <cell r="C2696">
            <v>45524</v>
          </cell>
          <cell r="D2696">
            <v>-12000</v>
          </cell>
        </row>
        <row r="2697">
          <cell r="A2697" t="str">
            <v>FERO285630</v>
          </cell>
          <cell r="B2697">
            <v>4800065184</v>
          </cell>
          <cell r="C2697">
            <v>45552</v>
          </cell>
          <cell r="D2697">
            <v>-30000</v>
          </cell>
        </row>
        <row r="2698">
          <cell r="A2698" t="str">
            <v>FERO285708</v>
          </cell>
          <cell r="B2698">
            <v>2201539564</v>
          </cell>
          <cell r="C2698">
            <v>45524</v>
          </cell>
          <cell r="D2698">
            <v>-6000</v>
          </cell>
        </row>
        <row r="2699">
          <cell r="A2699" t="str">
            <v>FERO285765</v>
          </cell>
          <cell r="B2699">
            <v>4800065184</v>
          </cell>
          <cell r="C2699">
            <v>45552</v>
          </cell>
          <cell r="D2699">
            <v>-6000</v>
          </cell>
        </row>
        <row r="2700">
          <cell r="A2700" t="str">
            <v>FERO285771</v>
          </cell>
          <cell r="B2700">
            <v>4800065184</v>
          </cell>
          <cell r="C2700">
            <v>45552</v>
          </cell>
          <cell r="D2700">
            <v>-6000</v>
          </cell>
        </row>
        <row r="2701">
          <cell r="A2701" t="str">
            <v>FERO285827</v>
          </cell>
          <cell r="B2701">
            <v>2201539564</v>
          </cell>
          <cell r="C2701">
            <v>45524</v>
          </cell>
          <cell r="D2701">
            <v>-18000</v>
          </cell>
        </row>
        <row r="2702">
          <cell r="A2702" t="str">
            <v>FERO285839</v>
          </cell>
          <cell r="B2702">
            <v>2201539564</v>
          </cell>
          <cell r="C2702">
            <v>45524</v>
          </cell>
          <cell r="D2702">
            <v>-6000</v>
          </cell>
        </row>
        <row r="2703">
          <cell r="A2703" t="str">
            <v>FERO28589</v>
          </cell>
          <cell r="B2703">
            <v>2201050457</v>
          </cell>
          <cell r="C2703">
            <v>44315</v>
          </cell>
          <cell r="D2703">
            <v>-80832</v>
          </cell>
        </row>
        <row r="2704">
          <cell r="A2704" t="str">
            <v>FERO285982</v>
          </cell>
          <cell r="B2704">
            <v>2201539564</v>
          </cell>
          <cell r="C2704">
            <v>45524</v>
          </cell>
          <cell r="D2704">
            <v>-6000</v>
          </cell>
        </row>
        <row r="2705">
          <cell r="A2705" t="str">
            <v>FERO286039</v>
          </cell>
          <cell r="B2705">
            <v>4800056022</v>
          </cell>
          <cell r="C2705">
            <v>44756</v>
          </cell>
          <cell r="D2705">
            <v>-208434</v>
          </cell>
        </row>
        <row r="2706">
          <cell r="A2706" t="str">
            <v>FERO286292</v>
          </cell>
          <cell r="B2706">
            <v>2201539564</v>
          </cell>
          <cell r="C2706">
            <v>45524</v>
          </cell>
          <cell r="D2706">
            <v>-6000</v>
          </cell>
        </row>
        <row r="2707">
          <cell r="A2707" t="str">
            <v>FERO286398</v>
          </cell>
          <cell r="B2707">
            <v>2201539564</v>
          </cell>
          <cell r="C2707">
            <v>45524</v>
          </cell>
          <cell r="D2707">
            <v>-6000</v>
          </cell>
        </row>
        <row r="2708">
          <cell r="A2708" t="str">
            <v>FERO286532</v>
          </cell>
          <cell r="B2708">
            <v>2201539564</v>
          </cell>
          <cell r="C2708">
            <v>45524</v>
          </cell>
          <cell r="D2708">
            <v>-6000</v>
          </cell>
        </row>
        <row r="2709">
          <cell r="A2709" t="str">
            <v>FERO286603</v>
          </cell>
          <cell r="B2709">
            <v>2201539564</v>
          </cell>
          <cell r="C2709">
            <v>45524</v>
          </cell>
          <cell r="D2709">
            <v>-6000</v>
          </cell>
        </row>
        <row r="2710">
          <cell r="A2710" t="str">
            <v>FERO286720</v>
          </cell>
          <cell r="B2710">
            <v>2201539564</v>
          </cell>
          <cell r="C2710">
            <v>45524</v>
          </cell>
          <cell r="D2710">
            <v>-6000</v>
          </cell>
        </row>
        <row r="2711">
          <cell r="A2711" t="str">
            <v>FERO286721</v>
          </cell>
          <cell r="B2711">
            <v>2201539564</v>
          </cell>
          <cell r="C2711">
            <v>45524</v>
          </cell>
          <cell r="D2711">
            <v>-6000</v>
          </cell>
        </row>
        <row r="2712">
          <cell r="A2712" t="str">
            <v>FERO286729</v>
          </cell>
          <cell r="B2712">
            <v>2201539564</v>
          </cell>
          <cell r="C2712">
            <v>45524</v>
          </cell>
          <cell r="D2712">
            <v>-6000</v>
          </cell>
        </row>
        <row r="2713">
          <cell r="A2713" t="str">
            <v>FERO286732</v>
          </cell>
          <cell r="B2713">
            <v>4800065184</v>
          </cell>
          <cell r="C2713">
            <v>45552</v>
          </cell>
          <cell r="D2713">
            <v>-24000</v>
          </cell>
        </row>
        <row r="2714">
          <cell r="A2714" t="str">
            <v>FERO286789</v>
          </cell>
          <cell r="B2714">
            <v>2201539564</v>
          </cell>
          <cell r="C2714">
            <v>45524</v>
          </cell>
          <cell r="D2714">
            <v>-6000</v>
          </cell>
        </row>
        <row r="2715">
          <cell r="A2715" t="str">
            <v>FERO286836</v>
          </cell>
          <cell r="B2715">
            <v>2201539564</v>
          </cell>
          <cell r="C2715">
            <v>45524</v>
          </cell>
          <cell r="D2715">
            <v>-12000</v>
          </cell>
        </row>
        <row r="2716">
          <cell r="A2716" t="str">
            <v>FERO286851</v>
          </cell>
          <cell r="B2716">
            <v>2201539564</v>
          </cell>
          <cell r="C2716">
            <v>45524</v>
          </cell>
          <cell r="D2716">
            <v>-6000</v>
          </cell>
        </row>
        <row r="2717">
          <cell r="A2717" t="str">
            <v>FERO286857</v>
          </cell>
          <cell r="B2717">
            <v>4800065184</v>
          </cell>
          <cell r="C2717">
            <v>45552</v>
          </cell>
          <cell r="D2717">
            <v>-6000</v>
          </cell>
        </row>
        <row r="2718">
          <cell r="A2718" t="str">
            <v>FERO286871</v>
          </cell>
          <cell r="B2718">
            <v>2201539564</v>
          </cell>
          <cell r="C2718">
            <v>45524</v>
          </cell>
          <cell r="D2718">
            <v>-6000</v>
          </cell>
        </row>
        <row r="2719">
          <cell r="A2719" t="str">
            <v>FERO286929</v>
          </cell>
          <cell r="B2719">
            <v>2201539564</v>
          </cell>
          <cell r="C2719">
            <v>45524</v>
          </cell>
          <cell r="D2719">
            <v>-6000</v>
          </cell>
        </row>
        <row r="2720">
          <cell r="A2720" t="str">
            <v>FERO287101</v>
          </cell>
          <cell r="B2720">
            <v>2201539564</v>
          </cell>
          <cell r="C2720">
            <v>45524</v>
          </cell>
          <cell r="D2720">
            <v>-6000</v>
          </cell>
        </row>
        <row r="2721">
          <cell r="A2721" t="str">
            <v>FERO287129</v>
          </cell>
          <cell r="B2721">
            <v>2201273948</v>
          </cell>
          <cell r="C2721">
            <v>44774</v>
          </cell>
          <cell r="D2721">
            <v>-175390</v>
          </cell>
        </row>
        <row r="2722">
          <cell r="A2722" t="str">
            <v>FERO287227</v>
          </cell>
          <cell r="B2722">
            <v>4800065184</v>
          </cell>
          <cell r="C2722">
            <v>45552</v>
          </cell>
          <cell r="D2722">
            <v>-6000</v>
          </cell>
        </row>
        <row r="2723">
          <cell r="A2723" t="str">
            <v>FERO287232</v>
          </cell>
          <cell r="B2723">
            <v>4800065184</v>
          </cell>
          <cell r="C2723">
            <v>45552</v>
          </cell>
          <cell r="D2723">
            <v>-6000</v>
          </cell>
        </row>
        <row r="2724">
          <cell r="A2724" t="str">
            <v>FERO287247</v>
          </cell>
          <cell r="B2724">
            <v>2201539564</v>
          </cell>
          <cell r="C2724">
            <v>45524</v>
          </cell>
          <cell r="D2724">
            <v>-6000</v>
          </cell>
        </row>
        <row r="2725">
          <cell r="A2725" t="str">
            <v>FERO287328</v>
          </cell>
          <cell r="B2725">
            <v>2201539564</v>
          </cell>
          <cell r="C2725">
            <v>45524</v>
          </cell>
          <cell r="D2725">
            <v>-6000</v>
          </cell>
        </row>
        <row r="2726">
          <cell r="A2726" t="str">
            <v>FERO287422</v>
          </cell>
          <cell r="B2726">
            <v>2201539564</v>
          </cell>
          <cell r="C2726">
            <v>45524</v>
          </cell>
          <cell r="D2726">
            <v>-6000</v>
          </cell>
        </row>
        <row r="2727">
          <cell r="A2727" t="str">
            <v>FERO287453</v>
          </cell>
          <cell r="B2727">
            <v>2201539564</v>
          </cell>
          <cell r="C2727">
            <v>45524</v>
          </cell>
          <cell r="D2727">
            <v>-6000</v>
          </cell>
        </row>
        <row r="2728">
          <cell r="A2728" t="str">
            <v>FERO287479</v>
          </cell>
          <cell r="B2728">
            <v>4800065184</v>
          </cell>
          <cell r="C2728">
            <v>45552</v>
          </cell>
          <cell r="D2728">
            <v>-12000</v>
          </cell>
        </row>
        <row r="2729">
          <cell r="A2729" t="str">
            <v>FERO287513</v>
          </cell>
          <cell r="B2729">
            <v>2201539564</v>
          </cell>
          <cell r="C2729">
            <v>45524</v>
          </cell>
          <cell r="D2729">
            <v>-24000</v>
          </cell>
        </row>
        <row r="2730">
          <cell r="A2730" t="str">
            <v>FERO287535</v>
          </cell>
          <cell r="B2730">
            <v>4800065184</v>
          </cell>
          <cell r="C2730">
            <v>45552</v>
          </cell>
          <cell r="D2730">
            <v>-6000</v>
          </cell>
        </row>
        <row r="2731">
          <cell r="A2731" t="str">
            <v>FERO287573</v>
          </cell>
          <cell r="B2731">
            <v>2201539564</v>
          </cell>
          <cell r="C2731">
            <v>45524</v>
          </cell>
          <cell r="D2731">
            <v>-24000</v>
          </cell>
        </row>
        <row r="2732">
          <cell r="A2732" t="str">
            <v>FERO287608</v>
          </cell>
          <cell r="B2732">
            <v>2201539564</v>
          </cell>
          <cell r="C2732">
            <v>45524</v>
          </cell>
          <cell r="D2732">
            <v>-18000</v>
          </cell>
        </row>
        <row r="2733">
          <cell r="A2733" t="str">
            <v>FERO287691</v>
          </cell>
          <cell r="B2733">
            <v>2201539564</v>
          </cell>
          <cell r="C2733">
            <v>45524</v>
          </cell>
          <cell r="D2733">
            <v>-6000</v>
          </cell>
        </row>
        <row r="2734">
          <cell r="A2734" t="str">
            <v>FERO287719</v>
          </cell>
          <cell r="B2734">
            <v>4800065184</v>
          </cell>
          <cell r="C2734">
            <v>45552</v>
          </cell>
          <cell r="D2734">
            <v>-6000</v>
          </cell>
        </row>
        <row r="2735">
          <cell r="A2735" t="str">
            <v>FERO287720</v>
          </cell>
          <cell r="B2735">
            <v>2201539564</v>
          </cell>
          <cell r="C2735">
            <v>45524</v>
          </cell>
          <cell r="D2735">
            <v>-12000</v>
          </cell>
        </row>
        <row r="2736">
          <cell r="A2736" t="str">
            <v>FERO287752</v>
          </cell>
          <cell r="B2736">
            <v>2201539564</v>
          </cell>
          <cell r="C2736">
            <v>45524</v>
          </cell>
          <cell r="D2736">
            <v>-6000</v>
          </cell>
        </row>
        <row r="2737">
          <cell r="A2737" t="str">
            <v>FERO28777</v>
          </cell>
          <cell r="B2737">
            <v>2201050457</v>
          </cell>
          <cell r="C2737">
            <v>44315</v>
          </cell>
          <cell r="D2737">
            <v>-80832</v>
          </cell>
        </row>
        <row r="2738">
          <cell r="A2738" t="str">
            <v>FERO287889</v>
          </cell>
          <cell r="B2738">
            <v>2201273948</v>
          </cell>
          <cell r="C2738">
            <v>44774</v>
          </cell>
          <cell r="D2738">
            <v>-150129</v>
          </cell>
        </row>
        <row r="2739">
          <cell r="A2739" t="str">
            <v>FERO288019</v>
          </cell>
          <cell r="B2739">
            <v>2201539564</v>
          </cell>
          <cell r="C2739">
            <v>45524</v>
          </cell>
          <cell r="D2739">
            <v>-6000</v>
          </cell>
        </row>
        <row r="2740">
          <cell r="A2740" t="str">
            <v>FERO288268</v>
          </cell>
          <cell r="B2740">
            <v>4800065184</v>
          </cell>
          <cell r="C2740">
            <v>45552</v>
          </cell>
          <cell r="D2740">
            <v>-12000</v>
          </cell>
        </row>
        <row r="2741">
          <cell r="A2741" t="str">
            <v>FERO288344</v>
          </cell>
          <cell r="B2741">
            <v>2201539564</v>
          </cell>
          <cell r="C2741">
            <v>45524</v>
          </cell>
          <cell r="D2741">
            <v>-6000</v>
          </cell>
        </row>
        <row r="2742">
          <cell r="A2742" t="str">
            <v>FERO288384</v>
          </cell>
          <cell r="B2742">
            <v>2201539564</v>
          </cell>
          <cell r="C2742">
            <v>45524</v>
          </cell>
          <cell r="D2742">
            <v>-18000</v>
          </cell>
        </row>
        <row r="2743">
          <cell r="A2743" t="str">
            <v>FERO288406</v>
          </cell>
          <cell r="B2743">
            <v>2201539564</v>
          </cell>
          <cell r="C2743">
            <v>45524</v>
          </cell>
          <cell r="D2743">
            <v>-6000</v>
          </cell>
        </row>
        <row r="2744">
          <cell r="A2744" t="str">
            <v>FERO288466</v>
          </cell>
          <cell r="B2744">
            <v>2201539564</v>
          </cell>
          <cell r="C2744">
            <v>45524</v>
          </cell>
          <cell r="D2744">
            <v>-18000</v>
          </cell>
        </row>
        <row r="2745">
          <cell r="A2745" t="str">
            <v>FERO288579</v>
          </cell>
          <cell r="B2745">
            <v>2201539564</v>
          </cell>
          <cell r="C2745">
            <v>45524</v>
          </cell>
          <cell r="D2745">
            <v>-6000</v>
          </cell>
        </row>
        <row r="2746">
          <cell r="A2746" t="str">
            <v>FERO288608</v>
          </cell>
          <cell r="B2746">
            <v>2201539564</v>
          </cell>
          <cell r="C2746">
            <v>45524</v>
          </cell>
          <cell r="D2746">
            <v>-30000</v>
          </cell>
        </row>
        <row r="2747">
          <cell r="A2747" t="str">
            <v>FERO288941</v>
          </cell>
          <cell r="B2747">
            <v>2201539564</v>
          </cell>
          <cell r="C2747">
            <v>45524</v>
          </cell>
          <cell r="D2747">
            <v>-6000</v>
          </cell>
        </row>
        <row r="2748">
          <cell r="A2748" t="str">
            <v>FERO288942</v>
          </cell>
          <cell r="B2748">
            <v>2201539564</v>
          </cell>
          <cell r="C2748">
            <v>45524</v>
          </cell>
          <cell r="D2748">
            <v>-6000</v>
          </cell>
        </row>
        <row r="2749">
          <cell r="A2749" t="str">
            <v>FERO289000</v>
          </cell>
          <cell r="B2749">
            <v>2201539564</v>
          </cell>
          <cell r="C2749">
            <v>45524</v>
          </cell>
          <cell r="D2749">
            <v>-6000</v>
          </cell>
        </row>
        <row r="2750">
          <cell r="A2750" t="str">
            <v>FERO289026</v>
          </cell>
          <cell r="B2750">
            <v>2201539564</v>
          </cell>
          <cell r="C2750">
            <v>45524</v>
          </cell>
          <cell r="D2750">
            <v>-6000</v>
          </cell>
        </row>
        <row r="2751">
          <cell r="A2751" t="str">
            <v>FERO289044</v>
          </cell>
          <cell r="B2751">
            <v>2201539564</v>
          </cell>
          <cell r="C2751">
            <v>45524</v>
          </cell>
          <cell r="D2751">
            <v>-18000</v>
          </cell>
        </row>
        <row r="2752">
          <cell r="A2752" t="str">
            <v>FERO289046</v>
          </cell>
          <cell r="B2752">
            <v>2201539564</v>
          </cell>
          <cell r="C2752">
            <v>45524</v>
          </cell>
          <cell r="D2752">
            <v>-6000</v>
          </cell>
        </row>
        <row r="2753">
          <cell r="A2753" t="str">
            <v>FERO289067</v>
          </cell>
          <cell r="B2753">
            <v>2201539564</v>
          </cell>
          <cell r="C2753">
            <v>45524</v>
          </cell>
          <cell r="D2753">
            <v>-12000</v>
          </cell>
        </row>
        <row r="2754">
          <cell r="A2754" t="str">
            <v>FERO289248</v>
          </cell>
          <cell r="B2754">
            <v>2201539564</v>
          </cell>
          <cell r="C2754">
            <v>45524</v>
          </cell>
          <cell r="D2754">
            <v>-6000</v>
          </cell>
        </row>
        <row r="2755">
          <cell r="A2755" t="str">
            <v>FERO289328</v>
          </cell>
          <cell r="B2755">
            <v>4800065184</v>
          </cell>
          <cell r="C2755">
            <v>45552</v>
          </cell>
          <cell r="D2755">
            <v>-12000</v>
          </cell>
        </row>
        <row r="2756">
          <cell r="A2756" t="str">
            <v>FERO28949</v>
          </cell>
          <cell r="B2756">
            <v>2201050457</v>
          </cell>
          <cell r="C2756">
            <v>44315</v>
          </cell>
          <cell r="D2756">
            <v>-154570</v>
          </cell>
        </row>
        <row r="2757">
          <cell r="A2757" t="str">
            <v>FERO289552</v>
          </cell>
          <cell r="B2757">
            <v>4800065184</v>
          </cell>
          <cell r="C2757">
            <v>45552</v>
          </cell>
          <cell r="D2757">
            <v>-6000</v>
          </cell>
        </row>
        <row r="2758">
          <cell r="A2758" t="str">
            <v>FERO2896</v>
          </cell>
          <cell r="B2758">
            <v>2201024479</v>
          </cell>
          <cell r="C2758">
            <v>44278</v>
          </cell>
          <cell r="D2758">
            <v>-10800</v>
          </cell>
        </row>
        <row r="2759">
          <cell r="A2759" t="str">
            <v>FERO289610</v>
          </cell>
          <cell r="B2759">
            <v>2201539564</v>
          </cell>
          <cell r="C2759">
            <v>45524</v>
          </cell>
          <cell r="D2759">
            <v>-6000</v>
          </cell>
        </row>
        <row r="2760">
          <cell r="A2760" t="str">
            <v>FERO2898</v>
          </cell>
          <cell r="B2760">
            <v>2201050457</v>
          </cell>
          <cell r="C2760">
            <v>44315</v>
          </cell>
          <cell r="D2760">
            <v>-10800</v>
          </cell>
        </row>
        <row r="2761">
          <cell r="A2761" t="str">
            <v>FERO289924</v>
          </cell>
          <cell r="B2761">
            <v>4800065184</v>
          </cell>
          <cell r="C2761">
            <v>45552</v>
          </cell>
          <cell r="D2761">
            <v>-6000</v>
          </cell>
        </row>
        <row r="2762">
          <cell r="A2762" t="str">
            <v>FERO289994</v>
          </cell>
          <cell r="B2762">
            <v>2201539564</v>
          </cell>
          <cell r="C2762">
            <v>45524</v>
          </cell>
          <cell r="D2762">
            <v>-6000</v>
          </cell>
        </row>
        <row r="2763">
          <cell r="A2763" t="str">
            <v>FERO290032</v>
          </cell>
          <cell r="B2763">
            <v>2201539564</v>
          </cell>
          <cell r="C2763">
            <v>45524</v>
          </cell>
          <cell r="D2763">
            <v>-24000</v>
          </cell>
        </row>
        <row r="2764">
          <cell r="A2764" t="str">
            <v>FERO290063</v>
          </cell>
          <cell r="B2764">
            <v>4800065184</v>
          </cell>
          <cell r="C2764">
            <v>45552</v>
          </cell>
          <cell r="D2764">
            <v>-6000</v>
          </cell>
        </row>
        <row r="2765">
          <cell r="A2765" t="str">
            <v>FERO290135</v>
          </cell>
          <cell r="B2765">
            <v>4800065184</v>
          </cell>
          <cell r="C2765">
            <v>45552</v>
          </cell>
          <cell r="D2765">
            <v>-6000</v>
          </cell>
        </row>
        <row r="2766">
          <cell r="A2766" t="str">
            <v>FERO290421</v>
          </cell>
          <cell r="B2766">
            <v>2201273948</v>
          </cell>
          <cell r="C2766">
            <v>44774</v>
          </cell>
          <cell r="D2766">
            <v>-129090</v>
          </cell>
        </row>
        <row r="2767">
          <cell r="A2767" t="str">
            <v>FERO290568</v>
          </cell>
          <cell r="B2767">
            <v>4800056022</v>
          </cell>
          <cell r="C2767">
            <v>44756</v>
          </cell>
          <cell r="D2767">
            <v>-65700</v>
          </cell>
        </row>
        <row r="2768">
          <cell r="A2768" t="str">
            <v>FERO290579</v>
          </cell>
          <cell r="B2768">
            <v>2201273948</v>
          </cell>
          <cell r="C2768">
            <v>44774</v>
          </cell>
          <cell r="D2768">
            <v>-172610</v>
          </cell>
        </row>
        <row r="2769">
          <cell r="A2769" t="str">
            <v>FERO290603</v>
          </cell>
          <cell r="B2769">
            <v>2201273948</v>
          </cell>
          <cell r="C2769">
            <v>44774</v>
          </cell>
          <cell r="D2769">
            <v>-328480</v>
          </cell>
        </row>
        <row r="2770">
          <cell r="A2770" t="str">
            <v>FERO290931</v>
          </cell>
          <cell r="B2770">
            <v>2201539564</v>
          </cell>
          <cell r="C2770">
            <v>45524</v>
          </cell>
          <cell r="D2770">
            <v>-6000</v>
          </cell>
        </row>
        <row r="2771">
          <cell r="A2771" t="str">
            <v>FERO291027</v>
          </cell>
          <cell r="B2771">
            <v>2201539564</v>
          </cell>
          <cell r="C2771">
            <v>45524</v>
          </cell>
          <cell r="D2771">
            <v>-24000</v>
          </cell>
        </row>
        <row r="2772">
          <cell r="A2772" t="str">
            <v>FERO29106</v>
          </cell>
          <cell r="B2772">
            <v>2201063930</v>
          </cell>
          <cell r="C2772">
            <v>44347</v>
          </cell>
          <cell r="D2772">
            <v>-11200</v>
          </cell>
        </row>
        <row r="2773">
          <cell r="A2773" t="str">
            <v>FERO291358</v>
          </cell>
          <cell r="B2773">
            <v>2201539564</v>
          </cell>
          <cell r="C2773">
            <v>45524</v>
          </cell>
          <cell r="D2773">
            <v>-6000</v>
          </cell>
        </row>
        <row r="2774">
          <cell r="A2774" t="str">
            <v>FERO291377</v>
          </cell>
          <cell r="B2774">
            <v>2201539564</v>
          </cell>
          <cell r="C2774">
            <v>45524</v>
          </cell>
          <cell r="D2774">
            <v>-6000</v>
          </cell>
        </row>
        <row r="2775">
          <cell r="A2775" t="str">
            <v>FERO291387</v>
          </cell>
          <cell r="B2775">
            <v>4800056022</v>
          </cell>
          <cell r="C2775">
            <v>44756</v>
          </cell>
          <cell r="D2775">
            <v>-174075</v>
          </cell>
        </row>
        <row r="2776">
          <cell r="A2776" t="str">
            <v>FERO291683</v>
          </cell>
          <cell r="B2776">
            <v>2201290321</v>
          </cell>
          <cell r="C2776">
            <v>44825</v>
          </cell>
          <cell r="D2776">
            <v>-6000</v>
          </cell>
        </row>
        <row r="2777">
          <cell r="A2777" t="str">
            <v>FERO291689</v>
          </cell>
          <cell r="B2777">
            <v>2201290321</v>
          </cell>
          <cell r="C2777">
            <v>44825</v>
          </cell>
          <cell r="D2777">
            <v>-6000</v>
          </cell>
        </row>
        <row r="2778">
          <cell r="A2778" t="str">
            <v>FERO291723</v>
          </cell>
          <cell r="B2778">
            <v>4800065184</v>
          </cell>
          <cell r="C2778">
            <v>45552</v>
          </cell>
          <cell r="D2778">
            <v>-6000</v>
          </cell>
        </row>
        <row r="2779">
          <cell r="A2779" t="str">
            <v>FERO291921</v>
          </cell>
          <cell r="B2779">
            <v>4800065184</v>
          </cell>
          <cell r="C2779">
            <v>45552</v>
          </cell>
          <cell r="D2779">
            <v>-6000</v>
          </cell>
        </row>
        <row r="2780">
          <cell r="A2780" t="str">
            <v>FERO291941</v>
          </cell>
          <cell r="B2780">
            <v>2201290321</v>
          </cell>
          <cell r="C2780">
            <v>44825</v>
          </cell>
          <cell r="D2780">
            <v>-6000</v>
          </cell>
        </row>
        <row r="2781">
          <cell r="A2781" t="str">
            <v>FERO291957</v>
          </cell>
          <cell r="B2781">
            <v>2201290321</v>
          </cell>
          <cell r="C2781">
            <v>44825</v>
          </cell>
          <cell r="D2781">
            <v>-6000</v>
          </cell>
        </row>
        <row r="2782">
          <cell r="A2782" t="str">
            <v>FERO291964</v>
          </cell>
          <cell r="B2782">
            <v>2201290321</v>
          </cell>
          <cell r="C2782">
            <v>44825</v>
          </cell>
          <cell r="D2782">
            <v>-6000</v>
          </cell>
        </row>
        <row r="2783">
          <cell r="A2783" t="str">
            <v>FERO292024</v>
          </cell>
          <cell r="B2783">
            <v>4800065184</v>
          </cell>
          <cell r="C2783">
            <v>45552</v>
          </cell>
          <cell r="D2783">
            <v>-12000</v>
          </cell>
        </row>
        <row r="2784">
          <cell r="A2784" t="str">
            <v>FERO292062</v>
          </cell>
          <cell r="B2784">
            <v>2201290321</v>
          </cell>
          <cell r="C2784">
            <v>44825</v>
          </cell>
          <cell r="D2784">
            <v>-6000</v>
          </cell>
        </row>
        <row r="2785">
          <cell r="A2785" t="str">
            <v>FERO292077</v>
          </cell>
          <cell r="B2785">
            <v>4800065184</v>
          </cell>
          <cell r="C2785">
            <v>45552</v>
          </cell>
          <cell r="D2785">
            <v>-6000</v>
          </cell>
        </row>
        <row r="2786">
          <cell r="A2786" t="str">
            <v>FERO292088</v>
          </cell>
          <cell r="B2786">
            <v>2201290321</v>
          </cell>
          <cell r="C2786">
            <v>44825</v>
          </cell>
          <cell r="D2786">
            <v>-6000</v>
          </cell>
        </row>
        <row r="2787">
          <cell r="A2787" t="str">
            <v>FERO292382</v>
          </cell>
          <cell r="B2787">
            <v>2201290321</v>
          </cell>
          <cell r="C2787">
            <v>44825</v>
          </cell>
          <cell r="D2787">
            <v>-12000</v>
          </cell>
        </row>
        <row r="2788">
          <cell r="A2788" t="str">
            <v>FERO292451</v>
          </cell>
          <cell r="B2788">
            <v>2201290321</v>
          </cell>
          <cell r="C2788">
            <v>44825</v>
          </cell>
          <cell r="D2788">
            <v>-6000</v>
          </cell>
        </row>
        <row r="2789">
          <cell r="A2789" t="str">
            <v>FERO29258</v>
          </cell>
          <cell r="B2789">
            <v>2201063930</v>
          </cell>
          <cell r="C2789">
            <v>44347</v>
          </cell>
          <cell r="D2789">
            <v>-11200</v>
          </cell>
        </row>
        <row r="2790">
          <cell r="A2790" t="str">
            <v>FERO292656</v>
          </cell>
          <cell r="B2790">
            <v>2201290321</v>
          </cell>
          <cell r="C2790">
            <v>44825</v>
          </cell>
          <cell r="D2790">
            <v>-6000</v>
          </cell>
        </row>
        <row r="2791">
          <cell r="A2791" t="str">
            <v>FERO292659</v>
          </cell>
          <cell r="B2791">
            <v>2201290321</v>
          </cell>
          <cell r="C2791">
            <v>44825</v>
          </cell>
          <cell r="D2791">
            <v>-6000</v>
          </cell>
        </row>
        <row r="2792">
          <cell r="A2792" t="str">
            <v>FERO292756</v>
          </cell>
          <cell r="B2792">
            <v>4800065184</v>
          </cell>
          <cell r="C2792">
            <v>45552</v>
          </cell>
          <cell r="D2792">
            <v>-6000</v>
          </cell>
        </row>
        <row r="2793">
          <cell r="A2793" t="str">
            <v>FERO292823</v>
          </cell>
          <cell r="B2793">
            <v>2201290321</v>
          </cell>
          <cell r="C2793">
            <v>44825</v>
          </cell>
          <cell r="D2793">
            <v>-6000</v>
          </cell>
        </row>
        <row r="2794">
          <cell r="A2794" t="str">
            <v>FERO292829</v>
          </cell>
          <cell r="B2794">
            <v>2201290321</v>
          </cell>
          <cell r="C2794">
            <v>44825</v>
          </cell>
          <cell r="D2794">
            <v>-6000</v>
          </cell>
        </row>
        <row r="2795">
          <cell r="A2795" t="str">
            <v>FERO292833</v>
          </cell>
          <cell r="B2795">
            <v>2201290321</v>
          </cell>
          <cell r="C2795">
            <v>44825</v>
          </cell>
          <cell r="D2795">
            <v>-6000</v>
          </cell>
        </row>
        <row r="2796">
          <cell r="A2796" t="str">
            <v>FERO29285</v>
          </cell>
          <cell r="B2796">
            <v>2201063930</v>
          </cell>
          <cell r="C2796">
            <v>44347</v>
          </cell>
          <cell r="D2796">
            <v>-44800</v>
          </cell>
        </row>
        <row r="2797">
          <cell r="A2797" t="str">
            <v>FERO2929</v>
          </cell>
          <cell r="B2797">
            <v>2201050457</v>
          </cell>
          <cell r="C2797">
            <v>44315</v>
          </cell>
          <cell r="D2797">
            <v>-10800</v>
          </cell>
        </row>
        <row r="2798">
          <cell r="A2798" t="str">
            <v>FERO293320</v>
          </cell>
          <cell r="B2798">
            <v>4800065184</v>
          </cell>
          <cell r="C2798">
            <v>45552</v>
          </cell>
          <cell r="D2798">
            <v>-6000</v>
          </cell>
        </row>
        <row r="2799">
          <cell r="A2799" t="str">
            <v>FERO293358</v>
          </cell>
          <cell r="B2799">
            <v>4800065184</v>
          </cell>
          <cell r="C2799">
            <v>45552</v>
          </cell>
          <cell r="D2799">
            <v>-24000</v>
          </cell>
        </row>
        <row r="2800">
          <cell r="A2800" t="str">
            <v>FERO293383</v>
          </cell>
          <cell r="B2800">
            <v>2201290321</v>
          </cell>
          <cell r="C2800">
            <v>44825</v>
          </cell>
          <cell r="D2800">
            <v>-6000</v>
          </cell>
        </row>
        <row r="2801">
          <cell r="A2801" t="str">
            <v>FERO29344</v>
          </cell>
          <cell r="B2801">
            <v>2201063930</v>
          </cell>
          <cell r="C2801">
            <v>44347</v>
          </cell>
          <cell r="D2801">
            <v>-22400</v>
          </cell>
        </row>
        <row r="2802">
          <cell r="A2802" t="str">
            <v>FERO29355</v>
          </cell>
          <cell r="B2802">
            <v>2201063930</v>
          </cell>
          <cell r="C2802">
            <v>44347</v>
          </cell>
          <cell r="D2802">
            <v>-22400</v>
          </cell>
        </row>
        <row r="2803">
          <cell r="A2803" t="str">
            <v>FERO29364</v>
          </cell>
          <cell r="B2803">
            <v>4800047549</v>
          </cell>
          <cell r="C2803">
            <v>44335</v>
          </cell>
          <cell r="D2803">
            <v>-80832</v>
          </cell>
        </row>
        <row r="2804">
          <cell r="A2804" t="str">
            <v>FERO293653</v>
          </cell>
          <cell r="B2804">
            <v>4800065184</v>
          </cell>
          <cell r="C2804">
            <v>45552</v>
          </cell>
          <cell r="D2804">
            <v>-6000</v>
          </cell>
        </row>
        <row r="2805">
          <cell r="A2805" t="str">
            <v>FERO293875</v>
          </cell>
          <cell r="B2805">
            <v>2201290321</v>
          </cell>
          <cell r="C2805">
            <v>44825</v>
          </cell>
          <cell r="D2805">
            <v>-229588</v>
          </cell>
        </row>
        <row r="2806">
          <cell r="A2806" t="str">
            <v>FERO294000</v>
          </cell>
          <cell r="B2806">
            <v>2201290321</v>
          </cell>
          <cell r="C2806">
            <v>44825</v>
          </cell>
          <cell r="D2806">
            <v>-65700</v>
          </cell>
        </row>
        <row r="2807">
          <cell r="A2807" t="str">
            <v>FERO294037</v>
          </cell>
          <cell r="B2807">
            <v>2201290321</v>
          </cell>
          <cell r="C2807">
            <v>44825</v>
          </cell>
          <cell r="D2807">
            <v>-6000</v>
          </cell>
        </row>
        <row r="2808">
          <cell r="A2808" t="str">
            <v>FERO294038</v>
          </cell>
          <cell r="B2808">
            <v>4800065184</v>
          </cell>
          <cell r="C2808">
            <v>45552</v>
          </cell>
          <cell r="D2808">
            <v>-6000</v>
          </cell>
        </row>
        <row r="2809">
          <cell r="A2809" t="str">
            <v>FERO29406</v>
          </cell>
          <cell r="B2809">
            <v>2201063930</v>
          </cell>
          <cell r="C2809">
            <v>44347</v>
          </cell>
          <cell r="D2809">
            <v>-38600</v>
          </cell>
        </row>
        <row r="2810">
          <cell r="A2810" t="str">
            <v>FERO29419</v>
          </cell>
          <cell r="B2810">
            <v>2201063930</v>
          </cell>
          <cell r="C2810">
            <v>44347</v>
          </cell>
          <cell r="D2810">
            <v>-11200</v>
          </cell>
        </row>
        <row r="2811">
          <cell r="A2811" t="str">
            <v>FERO294243</v>
          </cell>
          <cell r="B2811">
            <v>4800065184</v>
          </cell>
          <cell r="C2811">
            <v>45552</v>
          </cell>
          <cell r="D2811">
            <v>-24000</v>
          </cell>
        </row>
        <row r="2812">
          <cell r="A2812" t="str">
            <v>FERO294432</v>
          </cell>
          <cell r="B2812">
            <v>4800065184</v>
          </cell>
          <cell r="C2812">
            <v>45552</v>
          </cell>
          <cell r="D2812">
            <v>-12000</v>
          </cell>
        </row>
        <row r="2813">
          <cell r="A2813" t="str">
            <v>FERO294610</v>
          </cell>
          <cell r="B2813">
            <v>2201290321</v>
          </cell>
          <cell r="C2813">
            <v>44825</v>
          </cell>
          <cell r="D2813">
            <v>-6000</v>
          </cell>
        </row>
        <row r="2814">
          <cell r="A2814" t="str">
            <v>FERO29468</v>
          </cell>
          <cell r="B2814">
            <v>2201063930</v>
          </cell>
          <cell r="C2814">
            <v>44347</v>
          </cell>
          <cell r="D2814">
            <v>-22400</v>
          </cell>
        </row>
        <row r="2815">
          <cell r="A2815" t="str">
            <v>FERO29475</v>
          </cell>
          <cell r="B2815">
            <v>2201063930</v>
          </cell>
          <cell r="C2815">
            <v>44347</v>
          </cell>
          <cell r="D2815">
            <v>-22400</v>
          </cell>
        </row>
        <row r="2816">
          <cell r="A2816" t="str">
            <v>FERO294754</v>
          </cell>
          <cell r="B2816">
            <v>2201290321</v>
          </cell>
          <cell r="C2816">
            <v>44825</v>
          </cell>
          <cell r="D2816">
            <v>-30000</v>
          </cell>
        </row>
        <row r="2817">
          <cell r="A2817" t="str">
            <v>FERO295082</v>
          </cell>
          <cell r="B2817">
            <v>2201290321</v>
          </cell>
          <cell r="C2817">
            <v>44825</v>
          </cell>
          <cell r="D2817">
            <v>-6000</v>
          </cell>
        </row>
        <row r="2818">
          <cell r="A2818" t="str">
            <v>FERO295204</v>
          </cell>
          <cell r="B2818">
            <v>2201290321</v>
          </cell>
          <cell r="C2818">
            <v>44825</v>
          </cell>
          <cell r="D2818">
            <v>-12000</v>
          </cell>
        </row>
        <row r="2819">
          <cell r="A2819" t="str">
            <v>FERO295232</v>
          </cell>
          <cell r="B2819">
            <v>4800065184</v>
          </cell>
          <cell r="C2819">
            <v>45552</v>
          </cell>
          <cell r="D2819">
            <v>-24000</v>
          </cell>
        </row>
        <row r="2820">
          <cell r="A2820" t="str">
            <v>FERO295305</v>
          </cell>
          <cell r="B2820">
            <v>2201539564</v>
          </cell>
          <cell r="C2820">
            <v>45524</v>
          </cell>
          <cell r="D2820">
            <v>-24000</v>
          </cell>
        </row>
        <row r="2821">
          <cell r="A2821" t="str">
            <v>FERO295325</v>
          </cell>
          <cell r="B2821">
            <v>2201290321</v>
          </cell>
          <cell r="C2821">
            <v>44825</v>
          </cell>
          <cell r="D2821">
            <v>-6000</v>
          </cell>
        </row>
        <row r="2822">
          <cell r="A2822" t="str">
            <v>FERO295333</v>
          </cell>
          <cell r="B2822">
            <v>4800065184</v>
          </cell>
          <cell r="C2822">
            <v>45552</v>
          </cell>
          <cell r="D2822">
            <v>-12000</v>
          </cell>
        </row>
        <row r="2823">
          <cell r="A2823" t="str">
            <v>FERO29540</v>
          </cell>
          <cell r="B2823">
            <v>2201063930</v>
          </cell>
          <cell r="C2823">
            <v>44347</v>
          </cell>
          <cell r="D2823">
            <v>-38600</v>
          </cell>
        </row>
        <row r="2824">
          <cell r="A2824" t="str">
            <v>FERO295403</v>
          </cell>
          <cell r="B2824">
            <v>2201290321</v>
          </cell>
          <cell r="C2824">
            <v>44825</v>
          </cell>
          <cell r="D2824">
            <v>-6000</v>
          </cell>
        </row>
        <row r="2825">
          <cell r="A2825" t="str">
            <v>FERO29546</v>
          </cell>
          <cell r="B2825">
            <v>2201063930</v>
          </cell>
          <cell r="C2825">
            <v>44347</v>
          </cell>
          <cell r="D2825">
            <v>-11200</v>
          </cell>
        </row>
        <row r="2826">
          <cell r="A2826" t="str">
            <v>FERO29549</v>
          </cell>
          <cell r="B2826">
            <v>2201063930</v>
          </cell>
          <cell r="C2826">
            <v>44347</v>
          </cell>
          <cell r="D2826">
            <v>-33600</v>
          </cell>
        </row>
        <row r="2827">
          <cell r="A2827" t="str">
            <v>FERO295501</v>
          </cell>
          <cell r="B2827">
            <v>2201290321</v>
          </cell>
          <cell r="C2827">
            <v>44825</v>
          </cell>
          <cell r="D2827">
            <v>-6000</v>
          </cell>
        </row>
        <row r="2828">
          <cell r="A2828" t="str">
            <v>FERO295560</v>
          </cell>
          <cell r="B2828">
            <v>2201290321</v>
          </cell>
          <cell r="C2828">
            <v>44825</v>
          </cell>
          <cell r="D2828">
            <v>-12000</v>
          </cell>
        </row>
        <row r="2829">
          <cell r="A2829" t="str">
            <v>FERO295785</v>
          </cell>
          <cell r="B2829">
            <v>2201539564</v>
          </cell>
          <cell r="C2829">
            <v>45524</v>
          </cell>
          <cell r="D2829">
            <v>-6000</v>
          </cell>
        </row>
        <row r="2830">
          <cell r="A2830" t="str">
            <v>FERO295918</v>
          </cell>
          <cell r="B2830">
            <v>2201290321</v>
          </cell>
          <cell r="C2830">
            <v>44825</v>
          </cell>
          <cell r="D2830">
            <v>-18000</v>
          </cell>
        </row>
        <row r="2831">
          <cell r="A2831" t="str">
            <v>FERO295952</v>
          </cell>
          <cell r="B2831">
            <v>2201290321</v>
          </cell>
          <cell r="C2831">
            <v>44825</v>
          </cell>
          <cell r="D2831">
            <v>-6000</v>
          </cell>
        </row>
        <row r="2832">
          <cell r="A2832" t="str">
            <v>FERO295988</v>
          </cell>
          <cell r="B2832">
            <v>2201290321</v>
          </cell>
          <cell r="C2832">
            <v>44825</v>
          </cell>
          <cell r="D2832">
            <v>-18000</v>
          </cell>
        </row>
        <row r="2833">
          <cell r="A2833" t="str">
            <v>FERO29602</v>
          </cell>
          <cell r="B2833">
            <v>2201063930</v>
          </cell>
          <cell r="C2833">
            <v>44347</v>
          </cell>
          <cell r="D2833">
            <v>-44800</v>
          </cell>
        </row>
        <row r="2834">
          <cell r="A2834" t="str">
            <v>FERO29615</v>
          </cell>
          <cell r="B2834">
            <v>2201063930</v>
          </cell>
          <cell r="C2834">
            <v>44347</v>
          </cell>
          <cell r="D2834">
            <v>-11200</v>
          </cell>
        </row>
        <row r="2835">
          <cell r="A2835" t="str">
            <v>FERO296209</v>
          </cell>
          <cell r="B2835">
            <v>2201290321</v>
          </cell>
          <cell r="C2835">
            <v>44825</v>
          </cell>
          <cell r="D2835">
            <v>-12000</v>
          </cell>
        </row>
        <row r="2836">
          <cell r="A2836" t="str">
            <v>FERO296279</v>
          </cell>
          <cell r="B2836">
            <v>2201290321</v>
          </cell>
          <cell r="C2836">
            <v>44825</v>
          </cell>
          <cell r="D2836">
            <v>-6000</v>
          </cell>
        </row>
        <row r="2837">
          <cell r="A2837" t="str">
            <v>FERO29689</v>
          </cell>
          <cell r="B2837">
            <v>2201050457</v>
          </cell>
          <cell r="C2837">
            <v>44315</v>
          </cell>
          <cell r="D2837">
            <v>-7066767</v>
          </cell>
        </row>
        <row r="2838">
          <cell r="A2838" t="str">
            <v>FERO297123</v>
          </cell>
          <cell r="B2838">
            <v>2201290321</v>
          </cell>
          <cell r="C2838">
            <v>44825</v>
          </cell>
          <cell r="D2838">
            <v>-6000</v>
          </cell>
        </row>
        <row r="2839">
          <cell r="A2839" t="str">
            <v>FERO297237</v>
          </cell>
          <cell r="B2839">
            <v>2201290321</v>
          </cell>
          <cell r="C2839">
            <v>44825</v>
          </cell>
          <cell r="D2839">
            <v>-6000</v>
          </cell>
        </row>
        <row r="2840">
          <cell r="A2840" t="str">
            <v>FERO297239</v>
          </cell>
          <cell r="B2840">
            <v>2201290321</v>
          </cell>
          <cell r="C2840">
            <v>44825</v>
          </cell>
          <cell r="D2840">
            <v>-6000</v>
          </cell>
        </row>
        <row r="2841">
          <cell r="A2841" t="str">
            <v>FERO297240</v>
          </cell>
          <cell r="B2841">
            <v>2201290321</v>
          </cell>
          <cell r="C2841">
            <v>44825</v>
          </cell>
          <cell r="D2841">
            <v>-12000</v>
          </cell>
        </row>
        <row r="2842">
          <cell r="A2842" t="str">
            <v>FERO297242</v>
          </cell>
          <cell r="B2842">
            <v>2201290321</v>
          </cell>
          <cell r="C2842">
            <v>44825</v>
          </cell>
          <cell r="D2842">
            <v>-12000</v>
          </cell>
        </row>
        <row r="2843">
          <cell r="A2843" t="str">
            <v>FERO297613</v>
          </cell>
          <cell r="B2843">
            <v>2201290321</v>
          </cell>
          <cell r="C2843">
            <v>44825</v>
          </cell>
          <cell r="D2843">
            <v>-6000</v>
          </cell>
        </row>
        <row r="2844">
          <cell r="A2844" t="str">
            <v>FERO297659</v>
          </cell>
          <cell r="B2844">
            <v>2201290321</v>
          </cell>
          <cell r="C2844">
            <v>44825</v>
          </cell>
          <cell r="D2844">
            <v>-6000</v>
          </cell>
        </row>
        <row r="2845">
          <cell r="A2845" t="str">
            <v>FERO29769</v>
          </cell>
          <cell r="B2845">
            <v>2201050457</v>
          </cell>
          <cell r="C2845">
            <v>44315</v>
          </cell>
          <cell r="D2845">
            <v>-80832</v>
          </cell>
        </row>
        <row r="2846">
          <cell r="A2846" t="str">
            <v>FERO297821</v>
          </cell>
          <cell r="B2846">
            <v>2201290321</v>
          </cell>
          <cell r="C2846">
            <v>44825</v>
          </cell>
          <cell r="D2846">
            <v>-6000</v>
          </cell>
        </row>
        <row r="2847">
          <cell r="A2847" t="str">
            <v>FERO297832</v>
          </cell>
          <cell r="B2847">
            <v>2201290321</v>
          </cell>
          <cell r="C2847">
            <v>44825</v>
          </cell>
          <cell r="D2847">
            <v>-6000</v>
          </cell>
        </row>
        <row r="2848">
          <cell r="A2848" t="str">
            <v>FERO29788</v>
          </cell>
          <cell r="B2848">
            <v>2201063930</v>
          </cell>
          <cell r="C2848">
            <v>44347</v>
          </cell>
          <cell r="D2848">
            <v>-22400</v>
          </cell>
        </row>
        <row r="2849">
          <cell r="A2849" t="str">
            <v>FERO298064</v>
          </cell>
          <cell r="B2849">
            <v>2201290321</v>
          </cell>
          <cell r="C2849">
            <v>44825</v>
          </cell>
          <cell r="D2849">
            <v>-6000</v>
          </cell>
        </row>
        <row r="2850">
          <cell r="A2850" t="str">
            <v>FERO298183</v>
          </cell>
          <cell r="B2850">
            <v>2201290321</v>
          </cell>
          <cell r="C2850">
            <v>44825</v>
          </cell>
          <cell r="D2850">
            <v>-235311</v>
          </cell>
        </row>
        <row r="2851">
          <cell r="A2851" t="str">
            <v>FERO298234</v>
          </cell>
          <cell r="B2851">
            <v>2201276904</v>
          </cell>
          <cell r="C2851">
            <v>44799</v>
          </cell>
          <cell r="D2851">
            <v>-147090</v>
          </cell>
        </row>
        <row r="2852">
          <cell r="A2852" t="str">
            <v>FERO298376</v>
          </cell>
          <cell r="B2852">
            <v>2201290321</v>
          </cell>
          <cell r="C2852">
            <v>44825</v>
          </cell>
          <cell r="D2852">
            <v>-6000</v>
          </cell>
        </row>
        <row r="2853">
          <cell r="A2853" t="str">
            <v>FERO298692</v>
          </cell>
          <cell r="B2853">
            <v>2201290321</v>
          </cell>
          <cell r="C2853">
            <v>44825</v>
          </cell>
          <cell r="D2853">
            <v>-6000</v>
          </cell>
        </row>
        <row r="2854">
          <cell r="A2854" t="str">
            <v>FERO298712</v>
          </cell>
          <cell r="B2854">
            <v>2201290321</v>
          </cell>
          <cell r="C2854">
            <v>44825</v>
          </cell>
          <cell r="D2854">
            <v>-6000</v>
          </cell>
        </row>
        <row r="2855">
          <cell r="A2855" t="str">
            <v>FERO29890</v>
          </cell>
          <cell r="B2855">
            <v>2201063930</v>
          </cell>
          <cell r="C2855">
            <v>44347</v>
          </cell>
          <cell r="D2855">
            <v>-11200</v>
          </cell>
        </row>
        <row r="2856">
          <cell r="A2856" t="str">
            <v>FERO299073</v>
          </cell>
          <cell r="B2856">
            <v>2201290321</v>
          </cell>
          <cell r="C2856">
            <v>44825</v>
          </cell>
          <cell r="D2856">
            <v>-177100</v>
          </cell>
        </row>
        <row r="2857">
          <cell r="A2857" t="str">
            <v>FERO299138</v>
          </cell>
          <cell r="B2857">
            <v>2201290321</v>
          </cell>
          <cell r="C2857">
            <v>44825</v>
          </cell>
          <cell r="D2857">
            <v>-6000</v>
          </cell>
        </row>
        <row r="2858">
          <cell r="A2858" t="str">
            <v>FERO299145</v>
          </cell>
          <cell r="B2858">
            <v>4800065184</v>
          </cell>
          <cell r="C2858">
            <v>45552</v>
          </cell>
          <cell r="D2858">
            <v>-30000</v>
          </cell>
        </row>
        <row r="2859">
          <cell r="A2859" t="str">
            <v>FERO299154</v>
          </cell>
          <cell r="B2859">
            <v>4800065184</v>
          </cell>
          <cell r="C2859">
            <v>45552</v>
          </cell>
          <cell r="D2859">
            <v>-6000</v>
          </cell>
        </row>
        <row r="2860">
          <cell r="A2860" t="str">
            <v>FERO299159</v>
          </cell>
          <cell r="B2860">
            <v>4800065184</v>
          </cell>
          <cell r="C2860">
            <v>45552</v>
          </cell>
          <cell r="D2860">
            <v>-6000</v>
          </cell>
        </row>
        <row r="2861">
          <cell r="A2861" t="str">
            <v>FERO299256</v>
          </cell>
          <cell r="B2861">
            <v>2201290321</v>
          </cell>
          <cell r="C2861">
            <v>44825</v>
          </cell>
          <cell r="D2861">
            <v>-6000</v>
          </cell>
        </row>
        <row r="2862">
          <cell r="A2862" t="str">
            <v>FERO299355</v>
          </cell>
          <cell r="B2862">
            <v>2201290321</v>
          </cell>
          <cell r="C2862">
            <v>44825</v>
          </cell>
          <cell r="D2862">
            <v>-18000</v>
          </cell>
        </row>
        <row r="2863">
          <cell r="A2863" t="str">
            <v>FERO2996</v>
          </cell>
          <cell r="B2863">
            <v>2201050457</v>
          </cell>
          <cell r="C2863">
            <v>44315</v>
          </cell>
          <cell r="D2863">
            <v>-10800</v>
          </cell>
        </row>
        <row r="2864">
          <cell r="A2864" t="str">
            <v>FERO299685</v>
          </cell>
          <cell r="B2864">
            <v>2201290321</v>
          </cell>
          <cell r="C2864">
            <v>44825</v>
          </cell>
          <cell r="D2864">
            <v>-30000</v>
          </cell>
        </row>
        <row r="2865">
          <cell r="A2865" t="str">
            <v>FERO299848</v>
          </cell>
          <cell r="B2865">
            <v>2201290321</v>
          </cell>
          <cell r="C2865">
            <v>44825</v>
          </cell>
          <cell r="D2865">
            <v>-29700</v>
          </cell>
        </row>
        <row r="2866">
          <cell r="A2866" t="str">
            <v>FERO299868</v>
          </cell>
          <cell r="B2866">
            <v>4800065184</v>
          </cell>
          <cell r="C2866">
            <v>45552</v>
          </cell>
          <cell r="D2866">
            <v>-6000</v>
          </cell>
        </row>
        <row r="2867">
          <cell r="A2867" t="str">
            <v>FERO30003</v>
          </cell>
          <cell r="B2867">
            <v>2201063930</v>
          </cell>
          <cell r="C2867">
            <v>44347</v>
          </cell>
          <cell r="D2867">
            <v>-22400</v>
          </cell>
        </row>
        <row r="2868">
          <cell r="A2868" t="str">
            <v>FERO30016</v>
          </cell>
          <cell r="B2868">
            <v>2201063930</v>
          </cell>
          <cell r="C2868">
            <v>44347</v>
          </cell>
          <cell r="D2868">
            <v>-11200</v>
          </cell>
        </row>
        <row r="2869">
          <cell r="A2869" t="str">
            <v>FERO300160</v>
          </cell>
          <cell r="B2869">
            <v>2201290321</v>
          </cell>
          <cell r="C2869">
            <v>44825</v>
          </cell>
          <cell r="D2869">
            <v>-18000</v>
          </cell>
        </row>
        <row r="2870">
          <cell r="A2870" t="str">
            <v>FERO300211</v>
          </cell>
          <cell r="B2870">
            <v>2201290321</v>
          </cell>
          <cell r="C2870">
            <v>44825</v>
          </cell>
          <cell r="D2870">
            <v>-18000</v>
          </cell>
        </row>
        <row r="2871">
          <cell r="A2871" t="str">
            <v>FERO300283</v>
          </cell>
          <cell r="B2871">
            <v>2201539564</v>
          </cell>
          <cell r="C2871">
            <v>45524</v>
          </cell>
          <cell r="D2871">
            <v>-6000</v>
          </cell>
        </row>
        <row r="2872">
          <cell r="A2872" t="str">
            <v>FERO300320</v>
          </cell>
          <cell r="B2872">
            <v>2201290321</v>
          </cell>
          <cell r="C2872">
            <v>44825</v>
          </cell>
          <cell r="D2872">
            <v>-18000</v>
          </cell>
        </row>
        <row r="2873">
          <cell r="A2873" t="str">
            <v>FERO300352</v>
          </cell>
          <cell r="B2873">
            <v>4800065184</v>
          </cell>
          <cell r="C2873">
            <v>45552</v>
          </cell>
          <cell r="D2873">
            <v>-30000</v>
          </cell>
        </row>
        <row r="2874">
          <cell r="A2874" t="str">
            <v>FERO300431</v>
          </cell>
          <cell r="B2874">
            <v>4800065184</v>
          </cell>
          <cell r="C2874">
            <v>45552</v>
          </cell>
          <cell r="D2874">
            <v>-6000</v>
          </cell>
        </row>
        <row r="2875">
          <cell r="A2875" t="str">
            <v>FERO300440</v>
          </cell>
          <cell r="B2875">
            <v>4800065184</v>
          </cell>
          <cell r="C2875">
            <v>45552</v>
          </cell>
          <cell r="D2875">
            <v>-6000</v>
          </cell>
        </row>
        <row r="2876">
          <cell r="A2876" t="str">
            <v>FERO30063A</v>
          </cell>
          <cell r="B2876">
            <v>2201203733</v>
          </cell>
          <cell r="C2876">
            <v>44650</v>
          </cell>
          <cell r="D2876">
            <v>-36235020</v>
          </cell>
        </row>
        <row r="2877">
          <cell r="A2877" t="str">
            <v>FERO300714</v>
          </cell>
          <cell r="B2877">
            <v>2201539564</v>
          </cell>
          <cell r="C2877">
            <v>45524</v>
          </cell>
          <cell r="D2877">
            <v>-12000</v>
          </cell>
        </row>
        <row r="2878">
          <cell r="A2878" t="str">
            <v>FERO30093</v>
          </cell>
          <cell r="B2878">
            <v>2201063930</v>
          </cell>
          <cell r="C2878">
            <v>44347</v>
          </cell>
          <cell r="D2878">
            <v>-11200</v>
          </cell>
        </row>
        <row r="2879">
          <cell r="A2879" t="str">
            <v>FERO300994</v>
          </cell>
          <cell r="B2879">
            <v>2201290321</v>
          </cell>
          <cell r="C2879">
            <v>44825</v>
          </cell>
          <cell r="D2879">
            <v>-6000</v>
          </cell>
        </row>
        <row r="2880">
          <cell r="A2880" t="str">
            <v>FERO301162</v>
          </cell>
          <cell r="B2880">
            <v>2201539564</v>
          </cell>
          <cell r="C2880">
            <v>45524</v>
          </cell>
          <cell r="D2880">
            <v>-18000</v>
          </cell>
        </row>
        <row r="2881">
          <cell r="A2881" t="str">
            <v>FERO301205</v>
          </cell>
          <cell r="B2881">
            <v>2201290321</v>
          </cell>
          <cell r="C2881">
            <v>44825</v>
          </cell>
          <cell r="D2881">
            <v>-6000</v>
          </cell>
        </row>
        <row r="2882">
          <cell r="A2882" t="str">
            <v>FERO30124</v>
          </cell>
          <cell r="B2882">
            <v>2201063930</v>
          </cell>
          <cell r="C2882">
            <v>44347</v>
          </cell>
          <cell r="D2882">
            <v>-11200</v>
          </cell>
        </row>
        <row r="2883">
          <cell r="A2883" t="str">
            <v>FERO30129</v>
          </cell>
          <cell r="B2883">
            <v>4800047549</v>
          </cell>
          <cell r="C2883">
            <v>44335</v>
          </cell>
          <cell r="D2883">
            <v>-11200</v>
          </cell>
        </row>
        <row r="2884">
          <cell r="A2884" t="str">
            <v>FERO301302</v>
          </cell>
          <cell r="B2884">
            <v>2201290321</v>
          </cell>
          <cell r="C2884">
            <v>44825</v>
          </cell>
          <cell r="D2884">
            <v>-6000</v>
          </cell>
        </row>
        <row r="2885">
          <cell r="A2885" t="str">
            <v>FERO301324</v>
          </cell>
          <cell r="B2885">
            <v>2201290321</v>
          </cell>
          <cell r="C2885">
            <v>44825</v>
          </cell>
          <cell r="D2885">
            <v>-6000</v>
          </cell>
        </row>
        <row r="2886">
          <cell r="A2886" t="str">
            <v>FERO301330</v>
          </cell>
          <cell r="B2886">
            <v>2201290321</v>
          </cell>
          <cell r="C2886">
            <v>44825</v>
          </cell>
          <cell r="D2886">
            <v>-6000</v>
          </cell>
        </row>
        <row r="2887">
          <cell r="A2887" t="str">
            <v>FERO301346</v>
          </cell>
          <cell r="B2887">
            <v>2201290321</v>
          </cell>
          <cell r="C2887">
            <v>44825</v>
          </cell>
          <cell r="D2887">
            <v>-6000</v>
          </cell>
        </row>
        <row r="2888">
          <cell r="A2888" t="str">
            <v>FERO301353</v>
          </cell>
          <cell r="B2888">
            <v>2201290321</v>
          </cell>
          <cell r="C2888">
            <v>44825</v>
          </cell>
          <cell r="D2888">
            <v>-6000</v>
          </cell>
        </row>
        <row r="2889">
          <cell r="A2889" t="str">
            <v>FERO301367</v>
          </cell>
          <cell r="B2889">
            <v>2201290321</v>
          </cell>
          <cell r="C2889">
            <v>44825</v>
          </cell>
          <cell r="D2889">
            <v>-6000</v>
          </cell>
        </row>
        <row r="2890">
          <cell r="A2890" t="str">
            <v>FERO301374</v>
          </cell>
          <cell r="B2890">
            <v>2201290321</v>
          </cell>
          <cell r="C2890">
            <v>44825</v>
          </cell>
          <cell r="D2890">
            <v>-6000</v>
          </cell>
        </row>
        <row r="2891">
          <cell r="A2891" t="str">
            <v>FERO301403</v>
          </cell>
          <cell r="B2891">
            <v>2201290321</v>
          </cell>
          <cell r="C2891">
            <v>44825</v>
          </cell>
          <cell r="D2891">
            <v>-12000</v>
          </cell>
        </row>
        <row r="2892">
          <cell r="A2892" t="str">
            <v>FERO301408</v>
          </cell>
          <cell r="B2892">
            <v>2201290321</v>
          </cell>
          <cell r="C2892">
            <v>44825</v>
          </cell>
          <cell r="D2892">
            <v>-12000</v>
          </cell>
        </row>
        <row r="2893">
          <cell r="A2893" t="str">
            <v>FERO30141</v>
          </cell>
          <cell r="B2893">
            <v>2201063930</v>
          </cell>
          <cell r="C2893">
            <v>44347</v>
          </cell>
          <cell r="D2893">
            <v>-11200</v>
          </cell>
        </row>
        <row r="2894">
          <cell r="A2894" t="str">
            <v>FERO301423</v>
          </cell>
          <cell r="B2894">
            <v>2201290321</v>
          </cell>
          <cell r="C2894">
            <v>44825</v>
          </cell>
          <cell r="D2894">
            <v>-6000</v>
          </cell>
        </row>
        <row r="2895">
          <cell r="A2895" t="str">
            <v>FERO301424</v>
          </cell>
          <cell r="B2895">
            <v>2201290321</v>
          </cell>
          <cell r="C2895">
            <v>44825</v>
          </cell>
          <cell r="D2895">
            <v>-6000</v>
          </cell>
        </row>
        <row r="2896">
          <cell r="A2896" t="str">
            <v>FERO301458</v>
          </cell>
          <cell r="B2896">
            <v>2201290321</v>
          </cell>
          <cell r="C2896">
            <v>44825</v>
          </cell>
          <cell r="D2896">
            <v>-6000</v>
          </cell>
        </row>
        <row r="2897">
          <cell r="A2897" t="str">
            <v>FERO301482</v>
          </cell>
          <cell r="B2897">
            <v>4800065184</v>
          </cell>
          <cell r="C2897">
            <v>45552</v>
          </cell>
          <cell r="D2897">
            <v>-30000</v>
          </cell>
        </row>
        <row r="2898">
          <cell r="A2898" t="str">
            <v>FERO301491</v>
          </cell>
          <cell r="B2898">
            <v>2201290321</v>
          </cell>
          <cell r="C2898">
            <v>44825</v>
          </cell>
          <cell r="D2898">
            <v>-6000</v>
          </cell>
        </row>
        <row r="2899">
          <cell r="A2899" t="str">
            <v>FERO301494</v>
          </cell>
          <cell r="B2899">
            <v>4800065184</v>
          </cell>
          <cell r="C2899">
            <v>45552</v>
          </cell>
          <cell r="D2899">
            <v>-6000</v>
          </cell>
        </row>
        <row r="2900">
          <cell r="A2900" t="str">
            <v>FERO301520</v>
          </cell>
          <cell r="B2900">
            <v>2201290321</v>
          </cell>
          <cell r="C2900">
            <v>44825</v>
          </cell>
          <cell r="D2900">
            <v>-6000</v>
          </cell>
        </row>
        <row r="2901">
          <cell r="A2901" t="str">
            <v>FERO30157</v>
          </cell>
          <cell r="B2901">
            <v>2201063930</v>
          </cell>
          <cell r="C2901">
            <v>44347</v>
          </cell>
          <cell r="D2901">
            <v>-11200</v>
          </cell>
        </row>
        <row r="2902">
          <cell r="A2902" t="str">
            <v>FERO301600</v>
          </cell>
          <cell r="B2902">
            <v>4800065184</v>
          </cell>
          <cell r="C2902">
            <v>45552</v>
          </cell>
          <cell r="D2902">
            <v>-12000</v>
          </cell>
        </row>
        <row r="2903">
          <cell r="A2903" t="str">
            <v>FERO301812</v>
          </cell>
          <cell r="B2903">
            <v>2201290321</v>
          </cell>
          <cell r="C2903">
            <v>44825</v>
          </cell>
          <cell r="D2903">
            <v>-6000</v>
          </cell>
        </row>
        <row r="2904">
          <cell r="A2904" t="str">
            <v>FERO301925</v>
          </cell>
          <cell r="B2904">
            <v>2201290321</v>
          </cell>
          <cell r="C2904">
            <v>44825</v>
          </cell>
          <cell r="D2904">
            <v>-6000</v>
          </cell>
        </row>
        <row r="2905">
          <cell r="A2905" t="str">
            <v>FERO30195</v>
          </cell>
          <cell r="B2905">
            <v>2201050457</v>
          </cell>
          <cell r="C2905">
            <v>44315</v>
          </cell>
          <cell r="D2905">
            <v>-2476675</v>
          </cell>
        </row>
        <row r="2906">
          <cell r="A2906" t="str">
            <v>FERO301997</v>
          </cell>
          <cell r="B2906">
            <v>4800065184</v>
          </cell>
          <cell r="C2906">
            <v>45552</v>
          </cell>
          <cell r="D2906">
            <v>-6000</v>
          </cell>
        </row>
        <row r="2907">
          <cell r="A2907" t="str">
            <v>FERO30200</v>
          </cell>
          <cell r="B2907">
            <v>4800053471</v>
          </cell>
          <cell r="C2907">
            <v>44620</v>
          </cell>
          <cell r="D2907">
            <v>-80832</v>
          </cell>
        </row>
        <row r="2908">
          <cell r="A2908" t="str">
            <v>FERO30220</v>
          </cell>
          <cell r="B2908">
            <v>2201063930</v>
          </cell>
          <cell r="C2908">
            <v>44347</v>
          </cell>
          <cell r="D2908">
            <v>-11200</v>
          </cell>
        </row>
        <row r="2909">
          <cell r="A2909" t="str">
            <v>FERO302335</v>
          </cell>
          <cell r="B2909">
            <v>2201290321</v>
          </cell>
          <cell r="C2909">
            <v>44825</v>
          </cell>
          <cell r="D2909">
            <v>-18000</v>
          </cell>
        </row>
        <row r="2910">
          <cell r="A2910" t="str">
            <v>FERO302337</v>
          </cell>
          <cell r="B2910">
            <v>2201290321</v>
          </cell>
          <cell r="C2910">
            <v>44825</v>
          </cell>
          <cell r="D2910">
            <v>-6000</v>
          </cell>
        </row>
        <row r="2911">
          <cell r="A2911" t="str">
            <v>FERO302338</v>
          </cell>
          <cell r="B2911">
            <v>2201290321</v>
          </cell>
          <cell r="C2911">
            <v>44825</v>
          </cell>
          <cell r="D2911">
            <v>-6000</v>
          </cell>
        </row>
        <row r="2912">
          <cell r="A2912" t="str">
            <v>FERO302448</v>
          </cell>
          <cell r="B2912">
            <v>2201290321</v>
          </cell>
          <cell r="C2912">
            <v>44825</v>
          </cell>
          <cell r="D2912">
            <v>-6000</v>
          </cell>
        </row>
        <row r="2913">
          <cell r="A2913" t="str">
            <v>FERO302456</v>
          </cell>
          <cell r="B2913">
            <v>2201290321</v>
          </cell>
          <cell r="C2913">
            <v>44825</v>
          </cell>
          <cell r="D2913">
            <v>-6000</v>
          </cell>
        </row>
        <row r="2914">
          <cell r="A2914" t="str">
            <v>FERO302573</v>
          </cell>
          <cell r="B2914">
            <v>2201290321</v>
          </cell>
          <cell r="C2914">
            <v>44825</v>
          </cell>
          <cell r="D2914">
            <v>-105690</v>
          </cell>
        </row>
        <row r="2915">
          <cell r="A2915" t="str">
            <v>FERO30289</v>
          </cell>
          <cell r="B2915">
            <v>4800047549</v>
          </cell>
          <cell r="C2915">
            <v>44335</v>
          </cell>
          <cell r="D2915">
            <v>-11200</v>
          </cell>
        </row>
        <row r="2916">
          <cell r="A2916" t="str">
            <v>FERO302962</v>
          </cell>
          <cell r="B2916">
            <v>2201276904</v>
          </cell>
          <cell r="C2916">
            <v>44799</v>
          </cell>
          <cell r="D2916">
            <v>-65700</v>
          </cell>
        </row>
        <row r="2917">
          <cell r="A2917" t="str">
            <v>FERO303260</v>
          </cell>
          <cell r="B2917">
            <v>2201290321</v>
          </cell>
          <cell r="C2917">
            <v>44825</v>
          </cell>
          <cell r="D2917">
            <v>-6000</v>
          </cell>
        </row>
        <row r="2918">
          <cell r="A2918" t="str">
            <v>FERO303265</v>
          </cell>
          <cell r="B2918">
            <v>2201290321</v>
          </cell>
          <cell r="C2918">
            <v>44825</v>
          </cell>
          <cell r="D2918">
            <v>-12000</v>
          </cell>
        </row>
        <row r="2919">
          <cell r="A2919" t="str">
            <v>FERO303286</v>
          </cell>
          <cell r="B2919">
            <v>2201539564</v>
          </cell>
          <cell r="C2919">
            <v>45524</v>
          </cell>
          <cell r="D2919">
            <v>-24000</v>
          </cell>
        </row>
        <row r="2920">
          <cell r="A2920" t="str">
            <v>FERO303296</v>
          </cell>
          <cell r="B2920">
            <v>2201290321</v>
          </cell>
          <cell r="C2920">
            <v>44825</v>
          </cell>
          <cell r="D2920">
            <v>-6000</v>
          </cell>
        </row>
        <row r="2921">
          <cell r="A2921" t="str">
            <v>FERO303310</v>
          </cell>
          <cell r="B2921">
            <v>2201539564</v>
          </cell>
          <cell r="C2921">
            <v>45524</v>
          </cell>
          <cell r="D2921">
            <v>-6000</v>
          </cell>
        </row>
        <row r="2922">
          <cell r="A2922" t="str">
            <v>FERO303338</v>
          </cell>
          <cell r="B2922">
            <v>2201290321</v>
          </cell>
          <cell r="C2922">
            <v>44825</v>
          </cell>
          <cell r="D2922">
            <v>-6000</v>
          </cell>
        </row>
        <row r="2923">
          <cell r="A2923" t="str">
            <v>FERO303341</v>
          </cell>
          <cell r="B2923">
            <v>2201539564</v>
          </cell>
          <cell r="C2923">
            <v>45524</v>
          </cell>
          <cell r="D2923">
            <v>-6000</v>
          </cell>
        </row>
        <row r="2924">
          <cell r="A2924" t="str">
            <v>FERO30339</v>
          </cell>
          <cell r="B2924">
            <v>2201063930</v>
          </cell>
          <cell r="C2924">
            <v>44347</v>
          </cell>
          <cell r="D2924">
            <v>-22400</v>
          </cell>
        </row>
        <row r="2925">
          <cell r="A2925" t="str">
            <v>FERO303691</v>
          </cell>
          <cell r="B2925">
            <v>2201290321</v>
          </cell>
          <cell r="C2925">
            <v>44825</v>
          </cell>
          <cell r="D2925">
            <v>-18000</v>
          </cell>
        </row>
        <row r="2926">
          <cell r="A2926" t="str">
            <v>FERO303819</v>
          </cell>
          <cell r="B2926">
            <v>4800065184</v>
          </cell>
          <cell r="C2926">
            <v>45552</v>
          </cell>
          <cell r="D2926">
            <v>-6000</v>
          </cell>
        </row>
        <row r="2927">
          <cell r="A2927" t="str">
            <v>FERO303965</v>
          </cell>
          <cell r="B2927">
            <v>2201290321</v>
          </cell>
          <cell r="C2927">
            <v>44825</v>
          </cell>
          <cell r="D2927">
            <v>-18000</v>
          </cell>
        </row>
        <row r="2928">
          <cell r="A2928" t="str">
            <v>FERO304028</v>
          </cell>
          <cell r="B2928">
            <v>2201290321</v>
          </cell>
          <cell r="C2928">
            <v>44825</v>
          </cell>
          <cell r="D2928">
            <v>-24000</v>
          </cell>
        </row>
        <row r="2929">
          <cell r="A2929" t="str">
            <v>FERO304054</v>
          </cell>
          <cell r="B2929">
            <v>2201290321</v>
          </cell>
          <cell r="C2929">
            <v>44825</v>
          </cell>
          <cell r="D2929">
            <v>-6000</v>
          </cell>
        </row>
        <row r="2930">
          <cell r="A2930" t="str">
            <v>FERO304140</v>
          </cell>
          <cell r="B2930">
            <v>2201290321</v>
          </cell>
          <cell r="C2930">
            <v>44825</v>
          </cell>
          <cell r="D2930">
            <v>-6000</v>
          </cell>
        </row>
        <row r="2931">
          <cell r="A2931" t="str">
            <v>FERO304159</v>
          </cell>
          <cell r="B2931">
            <v>2201290321</v>
          </cell>
          <cell r="C2931">
            <v>44825</v>
          </cell>
          <cell r="D2931">
            <v>-6000</v>
          </cell>
        </row>
        <row r="2932">
          <cell r="A2932" t="str">
            <v>FERO304160</v>
          </cell>
          <cell r="B2932">
            <v>2201290321</v>
          </cell>
          <cell r="C2932">
            <v>44825</v>
          </cell>
          <cell r="D2932">
            <v>-6000</v>
          </cell>
        </row>
        <row r="2933">
          <cell r="A2933" t="str">
            <v>FERO304166</v>
          </cell>
          <cell r="B2933">
            <v>2201290321</v>
          </cell>
          <cell r="C2933">
            <v>44825</v>
          </cell>
          <cell r="D2933">
            <v>-6000</v>
          </cell>
        </row>
        <row r="2934">
          <cell r="A2934" t="str">
            <v>FERO304171</v>
          </cell>
          <cell r="B2934">
            <v>2201290321</v>
          </cell>
          <cell r="C2934">
            <v>44825</v>
          </cell>
          <cell r="D2934">
            <v>-6000</v>
          </cell>
        </row>
        <row r="2935">
          <cell r="A2935" t="str">
            <v>FERO304181</v>
          </cell>
          <cell r="B2935">
            <v>2201290321</v>
          </cell>
          <cell r="C2935">
            <v>44825</v>
          </cell>
          <cell r="D2935">
            <v>-6000</v>
          </cell>
        </row>
        <row r="2936">
          <cell r="A2936" t="str">
            <v>FERO304238</v>
          </cell>
          <cell r="B2936">
            <v>4800065184</v>
          </cell>
          <cell r="C2936">
            <v>45552</v>
          </cell>
          <cell r="D2936">
            <v>-6000</v>
          </cell>
        </row>
        <row r="2937">
          <cell r="A2937" t="str">
            <v>FERO30426</v>
          </cell>
          <cell r="B2937">
            <v>2201050457</v>
          </cell>
          <cell r="C2937">
            <v>44315</v>
          </cell>
          <cell r="D2937">
            <v>-80832</v>
          </cell>
        </row>
        <row r="2938">
          <cell r="A2938" t="str">
            <v>FERO304268</v>
          </cell>
          <cell r="B2938">
            <v>2201539564</v>
          </cell>
          <cell r="C2938">
            <v>45524</v>
          </cell>
          <cell r="D2938">
            <v>-6000</v>
          </cell>
        </row>
        <row r="2939">
          <cell r="A2939" t="str">
            <v>FERO30427</v>
          </cell>
          <cell r="B2939">
            <v>2201063930</v>
          </cell>
          <cell r="C2939">
            <v>44347</v>
          </cell>
          <cell r="D2939">
            <v>-11200</v>
          </cell>
        </row>
        <row r="2940">
          <cell r="A2940" t="str">
            <v>FERO304301</v>
          </cell>
          <cell r="B2940">
            <v>2201290321</v>
          </cell>
          <cell r="C2940">
            <v>44825</v>
          </cell>
          <cell r="D2940">
            <v>-6000</v>
          </cell>
        </row>
        <row r="2941">
          <cell r="A2941" t="str">
            <v>FERO304346</v>
          </cell>
          <cell r="B2941">
            <v>2201290321</v>
          </cell>
          <cell r="C2941">
            <v>44825</v>
          </cell>
          <cell r="D2941">
            <v>-6000</v>
          </cell>
        </row>
        <row r="2942">
          <cell r="A2942" t="str">
            <v>FERO304371</v>
          </cell>
          <cell r="B2942">
            <v>2201290321</v>
          </cell>
          <cell r="C2942">
            <v>44825</v>
          </cell>
          <cell r="D2942">
            <v>-6000</v>
          </cell>
        </row>
        <row r="2943">
          <cell r="A2943" t="str">
            <v>FERO304390</v>
          </cell>
          <cell r="B2943">
            <v>4800065184</v>
          </cell>
          <cell r="C2943">
            <v>45552</v>
          </cell>
          <cell r="D2943">
            <v>-6000</v>
          </cell>
        </row>
        <row r="2944">
          <cell r="A2944" t="str">
            <v>FERO304411</v>
          </cell>
          <cell r="B2944">
            <v>2201290321</v>
          </cell>
          <cell r="C2944">
            <v>44825</v>
          </cell>
          <cell r="D2944">
            <v>-6000</v>
          </cell>
        </row>
        <row r="2945">
          <cell r="A2945" t="str">
            <v>FERO304414</v>
          </cell>
          <cell r="B2945">
            <v>2201290321</v>
          </cell>
          <cell r="C2945">
            <v>44825</v>
          </cell>
          <cell r="D2945">
            <v>-6000</v>
          </cell>
        </row>
        <row r="2946">
          <cell r="A2946" t="str">
            <v>FERO304415</v>
          </cell>
          <cell r="B2946">
            <v>2201290321</v>
          </cell>
          <cell r="C2946">
            <v>44825</v>
          </cell>
          <cell r="D2946">
            <v>-6000</v>
          </cell>
        </row>
        <row r="2947">
          <cell r="A2947" t="str">
            <v>FERO30457</v>
          </cell>
          <cell r="B2947">
            <v>4800047549</v>
          </cell>
          <cell r="C2947">
            <v>44335</v>
          </cell>
          <cell r="D2947">
            <v>-80832</v>
          </cell>
        </row>
        <row r="2948">
          <cell r="A2948" t="str">
            <v>FERO30474</v>
          </cell>
          <cell r="B2948">
            <v>2201050457</v>
          </cell>
          <cell r="C2948">
            <v>44315</v>
          </cell>
          <cell r="D2948">
            <v>-80832</v>
          </cell>
        </row>
        <row r="2949">
          <cell r="A2949" t="str">
            <v>FERO30479</v>
          </cell>
          <cell r="B2949">
            <v>4800053471</v>
          </cell>
          <cell r="C2949">
            <v>44620</v>
          </cell>
          <cell r="D2949">
            <v>-80832</v>
          </cell>
        </row>
        <row r="2950">
          <cell r="A2950" t="str">
            <v>FERO30480</v>
          </cell>
          <cell r="B2950">
            <v>4800053471</v>
          </cell>
          <cell r="C2950">
            <v>44620</v>
          </cell>
          <cell r="D2950">
            <v>-80832</v>
          </cell>
        </row>
        <row r="2951">
          <cell r="A2951" t="str">
            <v>FERO304905</v>
          </cell>
          <cell r="B2951">
            <v>2201290321</v>
          </cell>
          <cell r="C2951">
            <v>44825</v>
          </cell>
          <cell r="D2951">
            <v>-6000</v>
          </cell>
        </row>
        <row r="2952">
          <cell r="A2952" t="str">
            <v>FERO304971</v>
          </cell>
          <cell r="B2952">
            <v>2201290321</v>
          </cell>
          <cell r="C2952">
            <v>44825</v>
          </cell>
          <cell r="D2952">
            <v>-6000</v>
          </cell>
        </row>
        <row r="2953">
          <cell r="A2953" t="str">
            <v>FERO304977</v>
          </cell>
          <cell r="B2953">
            <v>2201290321</v>
          </cell>
          <cell r="C2953">
            <v>44825</v>
          </cell>
          <cell r="D2953">
            <v>-24000</v>
          </cell>
        </row>
        <row r="2954">
          <cell r="A2954" t="str">
            <v>FERO305002</v>
          </cell>
          <cell r="B2954">
            <v>2201290321</v>
          </cell>
          <cell r="C2954">
            <v>44825</v>
          </cell>
          <cell r="D2954">
            <v>-12000</v>
          </cell>
        </row>
        <row r="2955">
          <cell r="A2955" t="str">
            <v>FERO305096</v>
          </cell>
          <cell r="B2955">
            <v>2201290321</v>
          </cell>
          <cell r="C2955">
            <v>44825</v>
          </cell>
          <cell r="D2955">
            <v>-6000</v>
          </cell>
        </row>
        <row r="2956">
          <cell r="A2956" t="str">
            <v>FERO305148</v>
          </cell>
          <cell r="B2956">
            <v>2201290321</v>
          </cell>
          <cell r="C2956">
            <v>44825</v>
          </cell>
          <cell r="D2956">
            <v>-6000</v>
          </cell>
        </row>
        <row r="2957">
          <cell r="A2957" t="str">
            <v>FERO305282</v>
          </cell>
          <cell r="B2957">
            <v>2201290321</v>
          </cell>
          <cell r="C2957">
            <v>44825</v>
          </cell>
          <cell r="D2957">
            <v>-18000</v>
          </cell>
        </row>
        <row r="2958">
          <cell r="A2958" t="str">
            <v>FERO305287</v>
          </cell>
          <cell r="B2958">
            <v>2201290321</v>
          </cell>
          <cell r="C2958">
            <v>44825</v>
          </cell>
          <cell r="D2958">
            <v>-6000</v>
          </cell>
        </row>
        <row r="2959">
          <cell r="A2959" t="str">
            <v>FERO30529</v>
          </cell>
          <cell r="B2959">
            <v>4800047549</v>
          </cell>
          <cell r="C2959">
            <v>44335</v>
          </cell>
          <cell r="D2959">
            <v>-11200</v>
          </cell>
        </row>
        <row r="2960">
          <cell r="A2960" t="str">
            <v>FERO30534</v>
          </cell>
          <cell r="B2960">
            <v>2201063930</v>
          </cell>
          <cell r="C2960">
            <v>44347</v>
          </cell>
          <cell r="D2960">
            <v>-11200</v>
          </cell>
        </row>
        <row r="2961">
          <cell r="A2961" t="str">
            <v>FERO305501</v>
          </cell>
          <cell r="B2961">
            <v>2201290321</v>
          </cell>
          <cell r="C2961">
            <v>44825</v>
          </cell>
          <cell r="D2961">
            <v>-6000</v>
          </cell>
        </row>
        <row r="2962">
          <cell r="A2962" t="str">
            <v>FERO305530</v>
          </cell>
          <cell r="B2962">
            <v>2201539564</v>
          </cell>
          <cell r="C2962">
            <v>45524</v>
          </cell>
          <cell r="D2962">
            <v>-12000</v>
          </cell>
        </row>
        <row r="2963">
          <cell r="A2963" t="str">
            <v>FERO305588</v>
          </cell>
          <cell r="B2963">
            <v>2201290321</v>
          </cell>
          <cell r="C2963">
            <v>44825</v>
          </cell>
          <cell r="D2963">
            <v>-6000</v>
          </cell>
        </row>
        <row r="2964">
          <cell r="A2964" t="str">
            <v>FERO30561</v>
          </cell>
          <cell r="B2964">
            <v>2201063930</v>
          </cell>
          <cell r="C2964">
            <v>44347</v>
          </cell>
          <cell r="D2964">
            <v>-11200</v>
          </cell>
        </row>
        <row r="2965">
          <cell r="A2965" t="str">
            <v>FERO305756</v>
          </cell>
          <cell r="B2965">
            <v>2201290321</v>
          </cell>
          <cell r="C2965">
            <v>44825</v>
          </cell>
          <cell r="D2965">
            <v>-6000</v>
          </cell>
        </row>
        <row r="2966">
          <cell r="A2966" t="str">
            <v>FERO305763</v>
          </cell>
          <cell r="B2966">
            <v>2201290321</v>
          </cell>
          <cell r="C2966">
            <v>44825</v>
          </cell>
          <cell r="D2966">
            <v>-12000</v>
          </cell>
        </row>
        <row r="2967">
          <cell r="A2967" t="str">
            <v>FERO306000</v>
          </cell>
          <cell r="B2967">
            <v>2201290321</v>
          </cell>
          <cell r="C2967">
            <v>44825</v>
          </cell>
          <cell r="D2967">
            <v>-6000</v>
          </cell>
        </row>
        <row r="2968">
          <cell r="A2968" t="str">
            <v>FERO306020</v>
          </cell>
          <cell r="B2968">
            <v>2201290321</v>
          </cell>
          <cell r="C2968">
            <v>44825</v>
          </cell>
          <cell r="D2968">
            <v>-216472</v>
          </cell>
        </row>
        <row r="2969">
          <cell r="A2969" t="str">
            <v>FERO30626</v>
          </cell>
          <cell r="B2969">
            <v>2201063930</v>
          </cell>
          <cell r="C2969">
            <v>44347</v>
          </cell>
          <cell r="D2969">
            <v>-11200</v>
          </cell>
        </row>
        <row r="2970">
          <cell r="A2970" t="str">
            <v>FERO30629</v>
          </cell>
          <cell r="B2970">
            <v>2201063930</v>
          </cell>
          <cell r="C2970">
            <v>44347</v>
          </cell>
          <cell r="D2970">
            <v>-11200</v>
          </cell>
        </row>
        <row r="2971">
          <cell r="A2971" t="str">
            <v>FERO30655</v>
          </cell>
          <cell r="B2971">
            <v>2201063930</v>
          </cell>
          <cell r="C2971">
            <v>44347</v>
          </cell>
          <cell r="D2971">
            <v>-11200</v>
          </cell>
        </row>
        <row r="2972">
          <cell r="A2972" t="str">
            <v>FERO306650</v>
          </cell>
          <cell r="B2972">
            <v>2201290321</v>
          </cell>
          <cell r="C2972">
            <v>44825</v>
          </cell>
          <cell r="D2972">
            <v>-6000</v>
          </cell>
        </row>
        <row r="2973">
          <cell r="A2973" t="str">
            <v>FERO307012</v>
          </cell>
          <cell r="B2973">
            <v>2201290321</v>
          </cell>
          <cell r="C2973">
            <v>44825</v>
          </cell>
          <cell r="D2973">
            <v>-12000</v>
          </cell>
        </row>
        <row r="2974">
          <cell r="A2974" t="str">
            <v>FERO307099</v>
          </cell>
          <cell r="B2974">
            <v>2201290321</v>
          </cell>
          <cell r="C2974">
            <v>44825</v>
          </cell>
          <cell r="D2974">
            <v>-6000</v>
          </cell>
        </row>
        <row r="2975">
          <cell r="A2975" t="str">
            <v>FERO30713</v>
          </cell>
          <cell r="B2975">
            <v>2201050457</v>
          </cell>
          <cell r="C2975">
            <v>44315</v>
          </cell>
          <cell r="D2975">
            <v>-80832</v>
          </cell>
        </row>
        <row r="2976">
          <cell r="A2976" t="str">
            <v>FERO30723</v>
          </cell>
          <cell r="B2976">
            <v>2201063930</v>
          </cell>
          <cell r="C2976">
            <v>44347</v>
          </cell>
          <cell r="D2976">
            <v>-11200</v>
          </cell>
        </row>
        <row r="2977">
          <cell r="A2977" t="str">
            <v>FERO307288</v>
          </cell>
          <cell r="B2977">
            <v>4800065184</v>
          </cell>
          <cell r="C2977">
            <v>45552</v>
          </cell>
          <cell r="D2977">
            <v>-6000</v>
          </cell>
        </row>
        <row r="2978">
          <cell r="A2978" t="str">
            <v>FERO307354</v>
          </cell>
          <cell r="B2978">
            <v>2201290321</v>
          </cell>
          <cell r="C2978">
            <v>44825</v>
          </cell>
          <cell r="D2978">
            <v>-6000</v>
          </cell>
        </row>
        <row r="2979">
          <cell r="A2979" t="str">
            <v>FERO307361</v>
          </cell>
          <cell r="B2979">
            <v>2201290321</v>
          </cell>
          <cell r="C2979">
            <v>44825</v>
          </cell>
          <cell r="D2979">
            <v>-6000</v>
          </cell>
        </row>
        <row r="2980">
          <cell r="A2980" t="str">
            <v>FERO307402</v>
          </cell>
          <cell r="B2980">
            <v>2201290321</v>
          </cell>
          <cell r="C2980">
            <v>44825</v>
          </cell>
          <cell r="D2980">
            <v>-6000</v>
          </cell>
        </row>
        <row r="2981">
          <cell r="A2981" t="str">
            <v>FERO307417</v>
          </cell>
          <cell r="B2981">
            <v>2201290321</v>
          </cell>
          <cell r="C2981">
            <v>44825</v>
          </cell>
          <cell r="D2981">
            <v>-30000</v>
          </cell>
        </row>
        <row r="2982">
          <cell r="A2982" t="str">
            <v>FERO307429</v>
          </cell>
          <cell r="B2982">
            <v>2201290321</v>
          </cell>
          <cell r="C2982">
            <v>44825</v>
          </cell>
          <cell r="D2982">
            <v>-12000</v>
          </cell>
        </row>
        <row r="2983">
          <cell r="A2983" t="str">
            <v>FERO307498</v>
          </cell>
          <cell r="B2983">
            <v>2201290321</v>
          </cell>
          <cell r="C2983">
            <v>44825</v>
          </cell>
          <cell r="D2983">
            <v>-6000</v>
          </cell>
        </row>
        <row r="2984">
          <cell r="A2984" t="str">
            <v>FERO307540</v>
          </cell>
          <cell r="B2984">
            <v>2201290321</v>
          </cell>
          <cell r="C2984">
            <v>44825</v>
          </cell>
          <cell r="D2984">
            <v>-6000</v>
          </cell>
        </row>
        <row r="2985">
          <cell r="A2985" t="str">
            <v>FERO307579</v>
          </cell>
          <cell r="B2985">
            <v>2201290321</v>
          </cell>
          <cell r="C2985">
            <v>44825</v>
          </cell>
          <cell r="D2985">
            <v>-24000</v>
          </cell>
        </row>
        <row r="2986">
          <cell r="A2986" t="str">
            <v>FERO307668</v>
          </cell>
          <cell r="B2986">
            <v>2201290321</v>
          </cell>
          <cell r="C2986">
            <v>44825</v>
          </cell>
          <cell r="D2986">
            <v>-6000</v>
          </cell>
        </row>
        <row r="2987">
          <cell r="A2987" t="str">
            <v>FERO307674</v>
          </cell>
          <cell r="B2987">
            <v>2201290321</v>
          </cell>
          <cell r="C2987">
            <v>44825</v>
          </cell>
          <cell r="D2987">
            <v>-6000</v>
          </cell>
        </row>
        <row r="2988">
          <cell r="A2988" t="str">
            <v>FERO307717</v>
          </cell>
          <cell r="B2988">
            <v>2201290321</v>
          </cell>
          <cell r="C2988">
            <v>44825</v>
          </cell>
          <cell r="D2988">
            <v>-6000</v>
          </cell>
        </row>
        <row r="2989">
          <cell r="A2989" t="str">
            <v>FERO307722</v>
          </cell>
          <cell r="B2989">
            <v>2201290321</v>
          </cell>
          <cell r="C2989">
            <v>44825</v>
          </cell>
          <cell r="D2989">
            <v>-6000</v>
          </cell>
        </row>
        <row r="2990">
          <cell r="A2990" t="str">
            <v>FERO30775</v>
          </cell>
          <cell r="B2990">
            <v>2201063930</v>
          </cell>
          <cell r="C2990">
            <v>44347</v>
          </cell>
          <cell r="D2990">
            <v>-22400</v>
          </cell>
        </row>
        <row r="2991">
          <cell r="A2991" t="str">
            <v>FERO307952</v>
          </cell>
          <cell r="B2991">
            <v>2201290321</v>
          </cell>
          <cell r="C2991">
            <v>44825</v>
          </cell>
          <cell r="D2991">
            <v>-6000</v>
          </cell>
        </row>
        <row r="2992">
          <cell r="A2992" t="str">
            <v>FERO307953</v>
          </cell>
          <cell r="B2992">
            <v>4800065184</v>
          </cell>
          <cell r="C2992">
            <v>45552</v>
          </cell>
          <cell r="D2992">
            <v>-6000</v>
          </cell>
        </row>
        <row r="2993">
          <cell r="A2993" t="str">
            <v>FERO307964</v>
          </cell>
          <cell r="B2993">
            <v>2201290321</v>
          </cell>
          <cell r="C2993">
            <v>44825</v>
          </cell>
          <cell r="D2993">
            <v>-6000</v>
          </cell>
        </row>
        <row r="2994">
          <cell r="A2994" t="str">
            <v>FERO30816</v>
          </cell>
          <cell r="B2994">
            <v>2201063930</v>
          </cell>
          <cell r="C2994">
            <v>44347</v>
          </cell>
          <cell r="D2994">
            <v>-11200</v>
          </cell>
        </row>
        <row r="2995">
          <cell r="A2995" t="str">
            <v>FERO30819</v>
          </cell>
          <cell r="B2995">
            <v>2201063930</v>
          </cell>
          <cell r="C2995">
            <v>44347</v>
          </cell>
          <cell r="D2995">
            <v>-11200</v>
          </cell>
        </row>
        <row r="2996">
          <cell r="A2996" t="str">
            <v>FERO308248</v>
          </cell>
          <cell r="B2996">
            <v>2201290321</v>
          </cell>
          <cell r="C2996">
            <v>44825</v>
          </cell>
          <cell r="D2996">
            <v>-6000</v>
          </cell>
        </row>
        <row r="2997">
          <cell r="A2997" t="str">
            <v>FERO308307</v>
          </cell>
          <cell r="B2997">
            <v>2201290321</v>
          </cell>
          <cell r="C2997">
            <v>44825</v>
          </cell>
          <cell r="D2997">
            <v>-24000</v>
          </cell>
        </row>
        <row r="2998">
          <cell r="A2998" t="str">
            <v>FERO308355</v>
          </cell>
          <cell r="B2998">
            <v>2201290321</v>
          </cell>
          <cell r="C2998">
            <v>44825</v>
          </cell>
          <cell r="D2998">
            <v>-6000</v>
          </cell>
        </row>
        <row r="2999">
          <cell r="A2999" t="str">
            <v>FERO308367</v>
          </cell>
          <cell r="B2999">
            <v>4800065184</v>
          </cell>
          <cell r="C2999">
            <v>45552</v>
          </cell>
          <cell r="D2999">
            <v>-18000</v>
          </cell>
        </row>
        <row r="3000">
          <cell r="A3000" t="str">
            <v>FERO308446</v>
          </cell>
          <cell r="B3000">
            <v>2201290321</v>
          </cell>
          <cell r="C3000">
            <v>44825</v>
          </cell>
          <cell r="D3000">
            <v>-6000</v>
          </cell>
        </row>
        <row r="3001">
          <cell r="A3001" t="str">
            <v>FERO30850</v>
          </cell>
          <cell r="B3001">
            <v>2201063930</v>
          </cell>
          <cell r="C3001">
            <v>44347</v>
          </cell>
          <cell r="D3001">
            <v>-11200</v>
          </cell>
        </row>
        <row r="3002">
          <cell r="A3002" t="str">
            <v>FERO308542</v>
          </cell>
          <cell r="B3002">
            <v>2201290321</v>
          </cell>
          <cell r="C3002">
            <v>44825</v>
          </cell>
          <cell r="D3002">
            <v>-6000</v>
          </cell>
        </row>
        <row r="3003">
          <cell r="A3003" t="str">
            <v>FERO308636</v>
          </cell>
          <cell r="B3003">
            <v>2201290321</v>
          </cell>
          <cell r="C3003">
            <v>44825</v>
          </cell>
          <cell r="D3003">
            <v>-6000</v>
          </cell>
        </row>
        <row r="3004">
          <cell r="A3004" t="str">
            <v>FERO308748</v>
          </cell>
          <cell r="B3004">
            <v>2201290321</v>
          </cell>
          <cell r="C3004">
            <v>44825</v>
          </cell>
          <cell r="D3004">
            <v>-6000</v>
          </cell>
        </row>
        <row r="3005">
          <cell r="A3005" t="str">
            <v>FERO30881</v>
          </cell>
          <cell r="B3005">
            <v>2201063930</v>
          </cell>
          <cell r="C3005">
            <v>44347</v>
          </cell>
          <cell r="D3005">
            <v>-11200</v>
          </cell>
        </row>
        <row r="3006">
          <cell r="A3006" t="str">
            <v>FERO308833</v>
          </cell>
          <cell r="B3006">
            <v>2201290321</v>
          </cell>
          <cell r="C3006">
            <v>44825</v>
          </cell>
          <cell r="D3006">
            <v>-6000</v>
          </cell>
        </row>
        <row r="3007">
          <cell r="A3007" t="str">
            <v>FERO308848</v>
          </cell>
          <cell r="B3007">
            <v>2201290321</v>
          </cell>
          <cell r="C3007">
            <v>44825</v>
          </cell>
          <cell r="D3007">
            <v>-6000</v>
          </cell>
        </row>
        <row r="3008">
          <cell r="A3008" t="str">
            <v>FERO308923</v>
          </cell>
          <cell r="B3008">
            <v>4800065184</v>
          </cell>
          <cell r="C3008">
            <v>45552</v>
          </cell>
          <cell r="D3008">
            <v>-6000</v>
          </cell>
        </row>
        <row r="3009">
          <cell r="A3009" t="str">
            <v>FERO308975</v>
          </cell>
          <cell r="B3009">
            <v>2201290321</v>
          </cell>
          <cell r="C3009">
            <v>44825</v>
          </cell>
          <cell r="D3009">
            <v>-6000</v>
          </cell>
        </row>
        <row r="3010">
          <cell r="A3010" t="str">
            <v>FERO308977</v>
          </cell>
          <cell r="B3010">
            <v>2201290321</v>
          </cell>
          <cell r="C3010">
            <v>44825</v>
          </cell>
          <cell r="D3010">
            <v>-438144</v>
          </cell>
        </row>
        <row r="3011">
          <cell r="A3011" t="str">
            <v>FERO30901</v>
          </cell>
          <cell r="B3011">
            <v>2201063930</v>
          </cell>
          <cell r="C3011">
            <v>44347</v>
          </cell>
          <cell r="D3011">
            <v>-22400</v>
          </cell>
        </row>
        <row r="3012">
          <cell r="A3012" t="str">
            <v>FERO309267</v>
          </cell>
          <cell r="B3012">
            <v>2201539564</v>
          </cell>
          <cell r="C3012">
            <v>45524</v>
          </cell>
          <cell r="D3012">
            <v>-6000</v>
          </cell>
        </row>
        <row r="3013">
          <cell r="A3013" t="str">
            <v>FERO309407</v>
          </cell>
          <cell r="B3013">
            <v>2201539564</v>
          </cell>
          <cell r="C3013">
            <v>45524</v>
          </cell>
          <cell r="D3013">
            <v>-6000</v>
          </cell>
        </row>
        <row r="3014">
          <cell r="A3014" t="str">
            <v>FERO309576</v>
          </cell>
          <cell r="B3014">
            <v>4800065184</v>
          </cell>
          <cell r="C3014">
            <v>45552</v>
          </cell>
          <cell r="D3014">
            <v>-6000</v>
          </cell>
        </row>
        <row r="3015">
          <cell r="A3015" t="str">
            <v>FERO30968</v>
          </cell>
          <cell r="B3015">
            <v>2201063930</v>
          </cell>
          <cell r="C3015">
            <v>44347</v>
          </cell>
          <cell r="D3015">
            <v>-11200</v>
          </cell>
        </row>
        <row r="3016">
          <cell r="A3016" t="str">
            <v>FERO30971</v>
          </cell>
          <cell r="B3016">
            <v>2201063930</v>
          </cell>
          <cell r="C3016">
            <v>44347</v>
          </cell>
          <cell r="D3016">
            <v>-11200</v>
          </cell>
        </row>
        <row r="3017">
          <cell r="A3017" t="str">
            <v>FERO309716</v>
          </cell>
          <cell r="B3017">
            <v>4800065184</v>
          </cell>
          <cell r="C3017">
            <v>45552</v>
          </cell>
          <cell r="D3017">
            <v>-6000</v>
          </cell>
        </row>
        <row r="3018">
          <cell r="A3018" t="str">
            <v>FERO309771</v>
          </cell>
          <cell r="B3018">
            <v>2201539564</v>
          </cell>
          <cell r="C3018">
            <v>45524</v>
          </cell>
          <cell r="D3018">
            <v>-6000</v>
          </cell>
        </row>
        <row r="3019">
          <cell r="A3019" t="str">
            <v>FERO309853</v>
          </cell>
          <cell r="B3019">
            <v>4800065184</v>
          </cell>
          <cell r="C3019">
            <v>45552</v>
          </cell>
          <cell r="D3019">
            <v>-6000</v>
          </cell>
        </row>
        <row r="3020">
          <cell r="A3020" t="str">
            <v>FERO309857</v>
          </cell>
          <cell r="B3020">
            <v>2201539564</v>
          </cell>
          <cell r="C3020">
            <v>45524</v>
          </cell>
          <cell r="D3020">
            <v>-6000</v>
          </cell>
        </row>
        <row r="3021">
          <cell r="A3021" t="str">
            <v>FERO309913</v>
          </cell>
          <cell r="B3021">
            <v>4800065184</v>
          </cell>
          <cell r="C3021">
            <v>45552</v>
          </cell>
          <cell r="D3021">
            <v>-6000</v>
          </cell>
        </row>
        <row r="3022">
          <cell r="A3022" t="str">
            <v>FERO309917</v>
          </cell>
          <cell r="B3022">
            <v>4800065184</v>
          </cell>
          <cell r="C3022">
            <v>45552</v>
          </cell>
          <cell r="D3022">
            <v>-24000</v>
          </cell>
        </row>
        <row r="3023">
          <cell r="A3023" t="str">
            <v>FERO309967</v>
          </cell>
          <cell r="B3023">
            <v>2201341376</v>
          </cell>
          <cell r="C3023">
            <v>44943</v>
          </cell>
          <cell r="D3023">
            <v>-65700</v>
          </cell>
        </row>
        <row r="3024">
          <cell r="A3024" t="str">
            <v>FERO309968</v>
          </cell>
          <cell r="B3024">
            <v>4800062443</v>
          </cell>
          <cell r="C3024">
            <v>45321</v>
          </cell>
          <cell r="D3024">
            <v>-80832</v>
          </cell>
        </row>
        <row r="3025">
          <cell r="A3025" t="str">
            <v>FERO31004</v>
          </cell>
          <cell r="B3025">
            <v>4800047549</v>
          </cell>
          <cell r="C3025">
            <v>44335</v>
          </cell>
          <cell r="D3025">
            <v>-33600</v>
          </cell>
        </row>
        <row r="3026">
          <cell r="A3026" t="str">
            <v>FERO31007</v>
          </cell>
          <cell r="B3026">
            <v>4800047549</v>
          </cell>
          <cell r="C3026">
            <v>44335</v>
          </cell>
          <cell r="D3026">
            <v>-22400</v>
          </cell>
        </row>
        <row r="3027">
          <cell r="A3027" t="str">
            <v>FERO31008</v>
          </cell>
          <cell r="B3027">
            <v>2201063930</v>
          </cell>
          <cell r="C3027">
            <v>44347</v>
          </cell>
          <cell r="D3027">
            <v>-11200</v>
          </cell>
        </row>
        <row r="3028">
          <cell r="A3028" t="str">
            <v>FERO31044</v>
          </cell>
          <cell r="B3028">
            <v>4800053471</v>
          </cell>
          <cell r="C3028">
            <v>44620</v>
          </cell>
          <cell r="D3028">
            <v>-80832</v>
          </cell>
        </row>
        <row r="3029">
          <cell r="A3029" t="str">
            <v>FERO310470</v>
          </cell>
          <cell r="B3029">
            <v>4800065184</v>
          </cell>
          <cell r="C3029">
            <v>45552</v>
          </cell>
          <cell r="D3029">
            <v>-18000</v>
          </cell>
        </row>
        <row r="3030">
          <cell r="A3030" t="str">
            <v>FERO310561</v>
          </cell>
          <cell r="B3030">
            <v>4800065184</v>
          </cell>
          <cell r="C3030">
            <v>45552</v>
          </cell>
          <cell r="D3030">
            <v>-12000</v>
          </cell>
        </row>
        <row r="3031">
          <cell r="A3031" t="str">
            <v>FERO310625</v>
          </cell>
          <cell r="B3031">
            <v>2201539564</v>
          </cell>
          <cell r="C3031">
            <v>45524</v>
          </cell>
          <cell r="D3031">
            <v>-6000</v>
          </cell>
        </row>
        <row r="3032">
          <cell r="A3032" t="str">
            <v>FERO310626</v>
          </cell>
          <cell r="B3032">
            <v>2201539564</v>
          </cell>
          <cell r="C3032">
            <v>45524</v>
          </cell>
          <cell r="D3032">
            <v>-6000</v>
          </cell>
        </row>
        <row r="3033">
          <cell r="A3033" t="str">
            <v>FERO310765</v>
          </cell>
          <cell r="B3033">
            <v>4800065184</v>
          </cell>
          <cell r="C3033">
            <v>45552</v>
          </cell>
          <cell r="D3033">
            <v>-6000</v>
          </cell>
        </row>
        <row r="3034">
          <cell r="A3034" t="str">
            <v>FERO310871</v>
          </cell>
          <cell r="B3034">
            <v>2201539564</v>
          </cell>
          <cell r="C3034">
            <v>45524</v>
          </cell>
          <cell r="D3034">
            <v>-6000</v>
          </cell>
        </row>
        <row r="3035">
          <cell r="A3035" t="str">
            <v>FERO310890</v>
          </cell>
          <cell r="B3035">
            <v>2201539564</v>
          </cell>
          <cell r="C3035">
            <v>45524</v>
          </cell>
          <cell r="D3035">
            <v>-6000</v>
          </cell>
        </row>
        <row r="3036">
          <cell r="A3036" t="str">
            <v>FERO310975</v>
          </cell>
          <cell r="B3036">
            <v>2201341376</v>
          </cell>
          <cell r="C3036">
            <v>44943</v>
          </cell>
          <cell r="D3036">
            <v>-65700</v>
          </cell>
        </row>
        <row r="3037">
          <cell r="A3037" t="str">
            <v>FERO31110</v>
          </cell>
          <cell r="B3037">
            <v>2201063930</v>
          </cell>
          <cell r="C3037">
            <v>44347</v>
          </cell>
          <cell r="D3037">
            <v>-22400</v>
          </cell>
        </row>
        <row r="3038">
          <cell r="A3038" t="str">
            <v>FERO31117</v>
          </cell>
          <cell r="B3038">
            <v>2201063930</v>
          </cell>
          <cell r="C3038">
            <v>44347</v>
          </cell>
          <cell r="D3038">
            <v>-11200</v>
          </cell>
        </row>
        <row r="3039">
          <cell r="A3039" t="str">
            <v>FERO31122</v>
          </cell>
          <cell r="B3039">
            <v>2201063930</v>
          </cell>
          <cell r="C3039">
            <v>44347</v>
          </cell>
          <cell r="D3039">
            <v>-11200</v>
          </cell>
        </row>
        <row r="3040">
          <cell r="A3040" t="str">
            <v>FERO31137</v>
          </cell>
          <cell r="B3040">
            <v>2201063930</v>
          </cell>
          <cell r="C3040">
            <v>44347</v>
          </cell>
          <cell r="D3040">
            <v>-11200</v>
          </cell>
        </row>
        <row r="3041">
          <cell r="A3041" t="str">
            <v>FERO311386</v>
          </cell>
          <cell r="B3041">
            <v>2201539564</v>
          </cell>
          <cell r="C3041">
            <v>45524</v>
          </cell>
          <cell r="D3041">
            <v>-6000</v>
          </cell>
        </row>
        <row r="3042">
          <cell r="A3042" t="str">
            <v>FERO311473</v>
          </cell>
          <cell r="B3042">
            <v>2201539564</v>
          </cell>
          <cell r="C3042">
            <v>45524</v>
          </cell>
          <cell r="D3042">
            <v>-12000</v>
          </cell>
        </row>
        <row r="3043">
          <cell r="A3043" t="str">
            <v>FERO311496</v>
          </cell>
          <cell r="B3043">
            <v>2201539564</v>
          </cell>
          <cell r="C3043">
            <v>45524</v>
          </cell>
          <cell r="D3043">
            <v>-12000</v>
          </cell>
        </row>
        <row r="3044">
          <cell r="A3044" t="str">
            <v>FERO311507</v>
          </cell>
          <cell r="B3044">
            <v>4800065184</v>
          </cell>
          <cell r="C3044">
            <v>45552</v>
          </cell>
          <cell r="D3044">
            <v>-6000</v>
          </cell>
        </row>
        <row r="3045">
          <cell r="A3045" t="str">
            <v>FERO311607</v>
          </cell>
          <cell r="B3045">
            <v>2201539564</v>
          </cell>
          <cell r="C3045">
            <v>45524</v>
          </cell>
          <cell r="D3045">
            <v>-24000</v>
          </cell>
        </row>
        <row r="3046">
          <cell r="A3046" t="str">
            <v>FERO31163</v>
          </cell>
          <cell r="B3046">
            <v>2201063930</v>
          </cell>
          <cell r="C3046">
            <v>44347</v>
          </cell>
          <cell r="D3046">
            <v>-11200</v>
          </cell>
        </row>
        <row r="3047">
          <cell r="A3047" t="str">
            <v>FERO31164</v>
          </cell>
          <cell r="B3047">
            <v>2201063930</v>
          </cell>
          <cell r="C3047">
            <v>44347</v>
          </cell>
          <cell r="D3047">
            <v>-22400</v>
          </cell>
        </row>
        <row r="3048">
          <cell r="A3048" t="str">
            <v>FERO311667</v>
          </cell>
          <cell r="B3048">
            <v>2201539564</v>
          </cell>
          <cell r="C3048">
            <v>45524</v>
          </cell>
          <cell r="D3048">
            <v>-6000</v>
          </cell>
        </row>
        <row r="3049">
          <cell r="A3049" t="str">
            <v>FERO311734</v>
          </cell>
          <cell r="B3049">
            <v>2201539564</v>
          </cell>
          <cell r="C3049">
            <v>45524</v>
          </cell>
          <cell r="D3049">
            <v>-6000</v>
          </cell>
        </row>
        <row r="3050">
          <cell r="A3050" t="str">
            <v>FERO311774</v>
          </cell>
          <cell r="B3050">
            <v>2201539564</v>
          </cell>
          <cell r="C3050">
            <v>45524</v>
          </cell>
          <cell r="D3050">
            <v>-6000</v>
          </cell>
        </row>
        <row r="3051">
          <cell r="A3051" t="str">
            <v>FERO31192</v>
          </cell>
          <cell r="B3051">
            <v>2201063930</v>
          </cell>
          <cell r="C3051">
            <v>44347</v>
          </cell>
          <cell r="D3051">
            <v>-22400</v>
          </cell>
        </row>
        <row r="3052">
          <cell r="A3052" t="str">
            <v>FERO312013</v>
          </cell>
          <cell r="B3052">
            <v>2201539564</v>
          </cell>
          <cell r="C3052">
            <v>45524</v>
          </cell>
          <cell r="D3052">
            <v>-30000</v>
          </cell>
        </row>
        <row r="3053">
          <cell r="A3053" t="str">
            <v>FERO312032</v>
          </cell>
          <cell r="B3053">
            <v>2201539564</v>
          </cell>
          <cell r="C3053">
            <v>45524</v>
          </cell>
          <cell r="D3053">
            <v>-30000</v>
          </cell>
        </row>
        <row r="3054">
          <cell r="A3054" t="str">
            <v>FERO312038</v>
          </cell>
          <cell r="B3054">
            <v>2201539564</v>
          </cell>
          <cell r="C3054">
            <v>45524</v>
          </cell>
          <cell r="D3054">
            <v>-6000</v>
          </cell>
        </row>
        <row r="3055">
          <cell r="A3055" t="str">
            <v>FERO312043</v>
          </cell>
          <cell r="B3055">
            <v>4800065184</v>
          </cell>
          <cell r="C3055">
            <v>45552</v>
          </cell>
          <cell r="D3055">
            <v>-6000</v>
          </cell>
        </row>
        <row r="3056">
          <cell r="A3056" t="str">
            <v>FERO312215</v>
          </cell>
          <cell r="B3056">
            <v>2201539564</v>
          </cell>
          <cell r="C3056">
            <v>45524</v>
          </cell>
          <cell r="D3056">
            <v>-6000</v>
          </cell>
        </row>
        <row r="3057">
          <cell r="A3057" t="str">
            <v>FERO312222</v>
          </cell>
          <cell r="B3057">
            <v>2201539564</v>
          </cell>
          <cell r="C3057">
            <v>45524</v>
          </cell>
          <cell r="D3057">
            <v>-6000</v>
          </cell>
        </row>
        <row r="3058">
          <cell r="A3058" t="str">
            <v>FERO312225</v>
          </cell>
          <cell r="B3058">
            <v>2201539564</v>
          </cell>
          <cell r="C3058">
            <v>45524</v>
          </cell>
          <cell r="D3058">
            <v>-6000</v>
          </cell>
        </row>
        <row r="3059">
          <cell r="A3059" t="str">
            <v>FERO312245</v>
          </cell>
          <cell r="B3059">
            <v>4800065184</v>
          </cell>
          <cell r="C3059">
            <v>45552</v>
          </cell>
          <cell r="D3059">
            <v>-12000</v>
          </cell>
        </row>
        <row r="3060">
          <cell r="A3060" t="str">
            <v>FERO31230</v>
          </cell>
          <cell r="B3060">
            <v>2201063930</v>
          </cell>
          <cell r="C3060">
            <v>44347</v>
          </cell>
          <cell r="D3060">
            <v>-11200</v>
          </cell>
        </row>
        <row r="3061">
          <cell r="A3061" t="str">
            <v>FERO312402</v>
          </cell>
          <cell r="B3061">
            <v>2201341376</v>
          </cell>
          <cell r="C3061">
            <v>44943</v>
          </cell>
          <cell r="D3061">
            <v>-205785</v>
          </cell>
        </row>
        <row r="3062">
          <cell r="A3062" t="str">
            <v>FERO312488</v>
          </cell>
          <cell r="B3062">
            <v>2201539564</v>
          </cell>
          <cell r="C3062">
            <v>45524</v>
          </cell>
          <cell r="D3062">
            <v>-6000</v>
          </cell>
        </row>
        <row r="3063">
          <cell r="A3063" t="str">
            <v>FERO312501</v>
          </cell>
          <cell r="B3063">
            <v>4800065184</v>
          </cell>
          <cell r="C3063">
            <v>45552</v>
          </cell>
          <cell r="D3063">
            <v>-6000</v>
          </cell>
        </row>
        <row r="3064">
          <cell r="A3064" t="str">
            <v>FERO312523</v>
          </cell>
          <cell r="B3064">
            <v>2201539564</v>
          </cell>
          <cell r="C3064">
            <v>45524</v>
          </cell>
          <cell r="D3064">
            <v>-12000</v>
          </cell>
        </row>
        <row r="3065">
          <cell r="A3065" t="str">
            <v>FERO312586</v>
          </cell>
          <cell r="B3065">
            <v>4800065184</v>
          </cell>
          <cell r="C3065">
            <v>45552</v>
          </cell>
          <cell r="D3065">
            <v>-6000</v>
          </cell>
        </row>
        <row r="3066">
          <cell r="A3066" t="str">
            <v>FERO31261</v>
          </cell>
          <cell r="B3066">
            <v>2201063930</v>
          </cell>
          <cell r="C3066">
            <v>44347</v>
          </cell>
          <cell r="D3066">
            <v>-11200</v>
          </cell>
        </row>
        <row r="3067">
          <cell r="A3067" t="str">
            <v>FERO312621</v>
          </cell>
          <cell r="B3067">
            <v>4800065184</v>
          </cell>
          <cell r="C3067">
            <v>45552</v>
          </cell>
          <cell r="D3067">
            <v>-12000</v>
          </cell>
        </row>
        <row r="3068">
          <cell r="A3068" t="str">
            <v>FERO312627</v>
          </cell>
          <cell r="B3068">
            <v>4800065184</v>
          </cell>
          <cell r="C3068">
            <v>45552</v>
          </cell>
          <cell r="D3068">
            <v>-6000</v>
          </cell>
        </row>
        <row r="3069">
          <cell r="A3069" t="str">
            <v>FERO312652</v>
          </cell>
          <cell r="B3069">
            <v>2201539564</v>
          </cell>
          <cell r="C3069">
            <v>45524</v>
          </cell>
          <cell r="D3069">
            <v>-6000</v>
          </cell>
        </row>
        <row r="3070">
          <cell r="A3070" t="str">
            <v>FERO31276</v>
          </cell>
          <cell r="B3070">
            <v>2201063930</v>
          </cell>
          <cell r="C3070">
            <v>44347</v>
          </cell>
          <cell r="D3070">
            <v>-22400</v>
          </cell>
        </row>
        <row r="3071">
          <cell r="A3071" t="str">
            <v>FERO31279</v>
          </cell>
          <cell r="B3071">
            <v>4800047549</v>
          </cell>
          <cell r="C3071">
            <v>44335</v>
          </cell>
          <cell r="D3071">
            <v>-11200</v>
          </cell>
        </row>
        <row r="3072">
          <cell r="A3072" t="str">
            <v>FERO312986</v>
          </cell>
          <cell r="B3072">
            <v>4800065184</v>
          </cell>
          <cell r="C3072">
            <v>45552</v>
          </cell>
          <cell r="D3072">
            <v>-12000</v>
          </cell>
        </row>
        <row r="3073">
          <cell r="A3073" t="str">
            <v>FERO313088</v>
          </cell>
          <cell r="B3073">
            <v>2201539564</v>
          </cell>
          <cell r="C3073">
            <v>45524</v>
          </cell>
          <cell r="D3073">
            <v>-18000</v>
          </cell>
        </row>
        <row r="3074">
          <cell r="A3074" t="str">
            <v>FERO31315</v>
          </cell>
          <cell r="B3074">
            <v>4800047549</v>
          </cell>
          <cell r="C3074">
            <v>44335</v>
          </cell>
          <cell r="D3074">
            <v>-11200</v>
          </cell>
        </row>
        <row r="3075">
          <cell r="A3075" t="str">
            <v>FERO31316</v>
          </cell>
          <cell r="B3075">
            <v>2201063930</v>
          </cell>
          <cell r="C3075">
            <v>44347</v>
          </cell>
          <cell r="D3075">
            <v>-11200</v>
          </cell>
        </row>
        <row r="3076">
          <cell r="A3076" t="str">
            <v>FERO313161</v>
          </cell>
          <cell r="B3076">
            <v>2201539564</v>
          </cell>
          <cell r="C3076">
            <v>45524</v>
          </cell>
          <cell r="D3076">
            <v>-12000</v>
          </cell>
        </row>
        <row r="3077">
          <cell r="A3077" t="str">
            <v>FERO31317</v>
          </cell>
          <cell r="B3077">
            <v>2201063930</v>
          </cell>
          <cell r="C3077">
            <v>44347</v>
          </cell>
          <cell r="D3077">
            <v>-11200</v>
          </cell>
        </row>
        <row r="3078">
          <cell r="A3078" t="str">
            <v>FERO313172</v>
          </cell>
          <cell r="B3078">
            <v>2201539564</v>
          </cell>
          <cell r="C3078">
            <v>45524</v>
          </cell>
          <cell r="D3078">
            <v>-18000</v>
          </cell>
        </row>
        <row r="3079">
          <cell r="A3079" t="str">
            <v>FERO313178</v>
          </cell>
          <cell r="B3079">
            <v>4800065184</v>
          </cell>
          <cell r="C3079">
            <v>45552</v>
          </cell>
          <cell r="D3079">
            <v>-6000</v>
          </cell>
        </row>
        <row r="3080">
          <cell r="A3080" t="str">
            <v>FERO313191</v>
          </cell>
          <cell r="B3080">
            <v>2201539564</v>
          </cell>
          <cell r="C3080">
            <v>45524</v>
          </cell>
          <cell r="D3080">
            <v>-6000</v>
          </cell>
        </row>
        <row r="3081">
          <cell r="A3081" t="str">
            <v>FERO313231</v>
          </cell>
          <cell r="B3081">
            <v>2201539564</v>
          </cell>
          <cell r="C3081">
            <v>45524</v>
          </cell>
          <cell r="D3081">
            <v>-6000</v>
          </cell>
        </row>
        <row r="3082">
          <cell r="A3082" t="str">
            <v>FERO313254</v>
          </cell>
          <cell r="B3082">
            <v>4800065184</v>
          </cell>
          <cell r="C3082">
            <v>45552</v>
          </cell>
          <cell r="D3082">
            <v>-6000</v>
          </cell>
        </row>
        <row r="3083">
          <cell r="A3083" t="str">
            <v>FERO313265</v>
          </cell>
          <cell r="B3083">
            <v>4800065184</v>
          </cell>
          <cell r="C3083">
            <v>45552</v>
          </cell>
          <cell r="D3083">
            <v>-6000</v>
          </cell>
        </row>
        <row r="3084">
          <cell r="A3084" t="str">
            <v>FERO313295</v>
          </cell>
          <cell r="B3084">
            <v>2201539564</v>
          </cell>
          <cell r="C3084">
            <v>45524</v>
          </cell>
          <cell r="D3084">
            <v>-6000</v>
          </cell>
        </row>
        <row r="3085">
          <cell r="A3085" t="str">
            <v>FERO313377</v>
          </cell>
          <cell r="B3085">
            <v>4800065184</v>
          </cell>
          <cell r="C3085">
            <v>45552</v>
          </cell>
          <cell r="D3085">
            <v>-24000</v>
          </cell>
        </row>
        <row r="3086">
          <cell r="A3086" t="str">
            <v>FERO313392</v>
          </cell>
          <cell r="B3086">
            <v>4800065184</v>
          </cell>
          <cell r="C3086">
            <v>45552</v>
          </cell>
          <cell r="D3086">
            <v>-6000</v>
          </cell>
        </row>
        <row r="3087">
          <cell r="A3087" t="str">
            <v>FERO313404</v>
          </cell>
          <cell r="B3087">
            <v>2201539564</v>
          </cell>
          <cell r="C3087">
            <v>45524</v>
          </cell>
          <cell r="D3087">
            <v>-6000</v>
          </cell>
        </row>
        <row r="3088">
          <cell r="A3088" t="str">
            <v>FERO313413</v>
          </cell>
          <cell r="B3088">
            <v>2201539564</v>
          </cell>
          <cell r="C3088">
            <v>45524</v>
          </cell>
          <cell r="D3088">
            <v>-6000</v>
          </cell>
        </row>
        <row r="3089">
          <cell r="A3089" t="str">
            <v>FERO313683</v>
          </cell>
          <cell r="B3089">
            <v>2201317734</v>
          </cell>
          <cell r="C3089">
            <v>44882</v>
          </cell>
          <cell r="D3089">
            <v>-300965</v>
          </cell>
        </row>
        <row r="3090">
          <cell r="A3090" t="str">
            <v>FERO314070</v>
          </cell>
          <cell r="B3090">
            <v>2201539564</v>
          </cell>
          <cell r="C3090">
            <v>45524</v>
          </cell>
          <cell r="D3090">
            <v>-6000</v>
          </cell>
        </row>
        <row r="3091">
          <cell r="A3091" t="str">
            <v>FERO314074</v>
          </cell>
          <cell r="B3091">
            <v>2201539564</v>
          </cell>
          <cell r="C3091">
            <v>45524</v>
          </cell>
          <cell r="D3091">
            <v>-6000</v>
          </cell>
        </row>
        <row r="3092">
          <cell r="A3092" t="str">
            <v>FERO314079</v>
          </cell>
          <cell r="B3092">
            <v>2201539564</v>
          </cell>
          <cell r="C3092">
            <v>45524</v>
          </cell>
          <cell r="D3092">
            <v>-6000</v>
          </cell>
        </row>
        <row r="3093">
          <cell r="A3093" t="str">
            <v>FERO314150</v>
          </cell>
          <cell r="B3093">
            <v>4800065184</v>
          </cell>
          <cell r="C3093">
            <v>45552</v>
          </cell>
          <cell r="D3093">
            <v>-30000</v>
          </cell>
        </row>
        <row r="3094">
          <cell r="A3094" t="str">
            <v>FERO314154</v>
          </cell>
          <cell r="B3094">
            <v>2201539564</v>
          </cell>
          <cell r="C3094">
            <v>45524</v>
          </cell>
          <cell r="D3094">
            <v>-30000</v>
          </cell>
        </row>
        <row r="3095">
          <cell r="A3095" t="str">
            <v>FERO314162</v>
          </cell>
          <cell r="B3095">
            <v>2201539564</v>
          </cell>
          <cell r="C3095">
            <v>45524</v>
          </cell>
          <cell r="D3095">
            <v>-6000</v>
          </cell>
        </row>
        <row r="3096">
          <cell r="A3096" t="str">
            <v>FERO314166</v>
          </cell>
          <cell r="B3096">
            <v>4800065184</v>
          </cell>
          <cell r="C3096">
            <v>45552</v>
          </cell>
          <cell r="D3096">
            <v>-6000</v>
          </cell>
        </row>
        <row r="3097">
          <cell r="A3097" t="str">
            <v>FERO314179</v>
          </cell>
          <cell r="B3097">
            <v>2201539564</v>
          </cell>
          <cell r="C3097">
            <v>45524</v>
          </cell>
          <cell r="D3097">
            <v>-6000</v>
          </cell>
        </row>
        <row r="3098">
          <cell r="A3098" t="str">
            <v>FERO314252</v>
          </cell>
          <cell r="B3098">
            <v>2201539564</v>
          </cell>
          <cell r="C3098">
            <v>45524</v>
          </cell>
          <cell r="D3098">
            <v>-24000</v>
          </cell>
        </row>
        <row r="3099">
          <cell r="A3099" t="str">
            <v>FERO314459</v>
          </cell>
          <cell r="B3099">
            <v>2201539564</v>
          </cell>
          <cell r="C3099">
            <v>45524</v>
          </cell>
          <cell r="D3099">
            <v>-6000</v>
          </cell>
        </row>
        <row r="3100">
          <cell r="A3100" t="str">
            <v>FERO314511</v>
          </cell>
          <cell r="B3100">
            <v>2201539564</v>
          </cell>
          <cell r="C3100">
            <v>45524</v>
          </cell>
          <cell r="D3100">
            <v>-6000</v>
          </cell>
        </row>
        <row r="3101">
          <cell r="A3101" t="str">
            <v>FERO315020</v>
          </cell>
          <cell r="B3101">
            <v>2201539564</v>
          </cell>
          <cell r="C3101">
            <v>45524</v>
          </cell>
          <cell r="D3101">
            <v>-24000</v>
          </cell>
        </row>
        <row r="3102">
          <cell r="A3102" t="str">
            <v>FERO315025</v>
          </cell>
          <cell r="B3102">
            <v>2201539564</v>
          </cell>
          <cell r="C3102">
            <v>45524</v>
          </cell>
          <cell r="D3102">
            <v>-6000</v>
          </cell>
        </row>
        <row r="3103">
          <cell r="A3103" t="str">
            <v>FERO315027</v>
          </cell>
          <cell r="B3103">
            <v>2201539564</v>
          </cell>
          <cell r="C3103">
            <v>45524</v>
          </cell>
          <cell r="D3103">
            <v>-6000</v>
          </cell>
        </row>
        <row r="3104">
          <cell r="A3104" t="str">
            <v>FERO315132</v>
          </cell>
          <cell r="B3104">
            <v>4800065184</v>
          </cell>
          <cell r="C3104">
            <v>45552</v>
          </cell>
          <cell r="D3104">
            <v>-24000</v>
          </cell>
        </row>
        <row r="3105">
          <cell r="A3105" t="str">
            <v>FERO31553</v>
          </cell>
          <cell r="B3105">
            <v>4800053471</v>
          </cell>
          <cell r="C3105">
            <v>44620</v>
          </cell>
          <cell r="D3105">
            <v>-80832</v>
          </cell>
        </row>
        <row r="3106">
          <cell r="A3106" t="str">
            <v>FERO315706</v>
          </cell>
          <cell r="B3106">
            <v>4800065184</v>
          </cell>
          <cell r="C3106">
            <v>45552</v>
          </cell>
          <cell r="D3106">
            <v>-6000</v>
          </cell>
        </row>
        <row r="3107">
          <cell r="A3107" t="str">
            <v>FERO315818</v>
          </cell>
          <cell r="B3107">
            <v>4800065184</v>
          </cell>
          <cell r="C3107">
            <v>45552</v>
          </cell>
          <cell r="D3107">
            <v>-6000</v>
          </cell>
        </row>
        <row r="3108">
          <cell r="A3108" t="str">
            <v>FERO315913</v>
          </cell>
          <cell r="B3108">
            <v>2201539564</v>
          </cell>
          <cell r="C3108">
            <v>45524</v>
          </cell>
          <cell r="D3108">
            <v>-6000</v>
          </cell>
        </row>
        <row r="3109">
          <cell r="A3109" t="str">
            <v>FERO315926</v>
          </cell>
          <cell r="B3109">
            <v>2201539564</v>
          </cell>
          <cell r="C3109">
            <v>45524</v>
          </cell>
          <cell r="D3109">
            <v>-6000</v>
          </cell>
        </row>
        <row r="3110">
          <cell r="A3110" t="str">
            <v>FERO316015</v>
          </cell>
          <cell r="B3110">
            <v>2201539564</v>
          </cell>
          <cell r="C3110">
            <v>45524</v>
          </cell>
          <cell r="D3110">
            <v>-6000</v>
          </cell>
        </row>
        <row r="3111">
          <cell r="A3111" t="str">
            <v>FERO316063</v>
          </cell>
          <cell r="B3111">
            <v>2201539564</v>
          </cell>
          <cell r="C3111">
            <v>45524</v>
          </cell>
          <cell r="D3111">
            <v>-6000</v>
          </cell>
        </row>
        <row r="3112">
          <cell r="A3112" t="str">
            <v>FERO316069</v>
          </cell>
          <cell r="B3112">
            <v>2201539564</v>
          </cell>
          <cell r="C3112">
            <v>45524</v>
          </cell>
          <cell r="D3112">
            <v>-6000</v>
          </cell>
        </row>
        <row r="3113">
          <cell r="A3113" t="str">
            <v>FERO316077</v>
          </cell>
          <cell r="B3113">
            <v>2201539564</v>
          </cell>
          <cell r="C3113">
            <v>45524</v>
          </cell>
          <cell r="D3113">
            <v>-6000</v>
          </cell>
        </row>
        <row r="3114">
          <cell r="A3114" t="str">
            <v>FERO316112</v>
          </cell>
          <cell r="B3114">
            <v>2201539564</v>
          </cell>
          <cell r="C3114">
            <v>45524</v>
          </cell>
          <cell r="D3114">
            <v>-6000</v>
          </cell>
        </row>
        <row r="3115">
          <cell r="A3115" t="str">
            <v>FERO316230</v>
          </cell>
          <cell r="B3115">
            <v>2201539564</v>
          </cell>
          <cell r="C3115">
            <v>45524</v>
          </cell>
          <cell r="D3115">
            <v>-6000</v>
          </cell>
        </row>
        <row r="3116">
          <cell r="A3116" t="str">
            <v>FERO316242</v>
          </cell>
          <cell r="B3116">
            <v>4800065184</v>
          </cell>
          <cell r="C3116">
            <v>45552</v>
          </cell>
          <cell r="D3116">
            <v>-6000</v>
          </cell>
        </row>
        <row r="3117">
          <cell r="A3117" t="str">
            <v>FERO316266</v>
          </cell>
          <cell r="B3117">
            <v>4800065184</v>
          </cell>
          <cell r="C3117">
            <v>45552</v>
          </cell>
          <cell r="D3117">
            <v>-6000</v>
          </cell>
        </row>
        <row r="3118">
          <cell r="A3118" t="str">
            <v>FERO31633</v>
          </cell>
          <cell r="B3118">
            <v>2201063930</v>
          </cell>
          <cell r="C3118">
            <v>44347</v>
          </cell>
          <cell r="D3118">
            <v>-11200</v>
          </cell>
        </row>
        <row r="3119">
          <cell r="A3119" t="str">
            <v>FERO316710</v>
          </cell>
          <cell r="B3119">
            <v>2201539564</v>
          </cell>
          <cell r="C3119">
            <v>45524</v>
          </cell>
          <cell r="D3119">
            <v>-18000</v>
          </cell>
        </row>
        <row r="3120">
          <cell r="A3120" t="str">
            <v>FERO316711</v>
          </cell>
          <cell r="B3120">
            <v>4800065184</v>
          </cell>
          <cell r="C3120">
            <v>45552</v>
          </cell>
          <cell r="D3120">
            <v>-6000</v>
          </cell>
        </row>
        <row r="3121">
          <cell r="A3121" t="str">
            <v>FERO316793</v>
          </cell>
          <cell r="B3121">
            <v>4800065184</v>
          </cell>
          <cell r="C3121">
            <v>45552</v>
          </cell>
          <cell r="D3121">
            <v>-6000</v>
          </cell>
        </row>
        <row r="3122">
          <cell r="A3122" t="str">
            <v>FERO3168</v>
          </cell>
          <cell r="B3122">
            <v>2201050457</v>
          </cell>
          <cell r="C3122">
            <v>44315</v>
          </cell>
          <cell r="D3122">
            <v>-32400</v>
          </cell>
        </row>
        <row r="3123">
          <cell r="A3123" t="str">
            <v>FERO316841</v>
          </cell>
          <cell r="B3123">
            <v>2201539564</v>
          </cell>
          <cell r="C3123">
            <v>45524</v>
          </cell>
          <cell r="D3123">
            <v>-6000</v>
          </cell>
        </row>
        <row r="3124">
          <cell r="A3124" t="str">
            <v>FERO316996</v>
          </cell>
          <cell r="B3124">
            <v>2201539564</v>
          </cell>
          <cell r="C3124">
            <v>45524</v>
          </cell>
          <cell r="D3124">
            <v>-6000</v>
          </cell>
        </row>
        <row r="3125">
          <cell r="A3125" t="str">
            <v>FERO316998</v>
          </cell>
          <cell r="B3125">
            <v>2201539564</v>
          </cell>
          <cell r="C3125">
            <v>45524</v>
          </cell>
          <cell r="D3125">
            <v>-6000</v>
          </cell>
        </row>
        <row r="3126">
          <cell r="A3126" t="str">
            <v>FERO317023</v>
          </cell>
          <cell r="B3126">
            <v>2201539564</v>
          </cell>
          <cell r="C3126">
            <v>45524</v>
          </cell>
          <cell r="D3126">
            <v>-6000</v>
          </cell>
        </row>
        <row r="3127">
          <cell r="A3127" t="str">
            <v>FERO31708</v>
          </cell>
          <cell r="B3127">
            <v>2201063930</v>
          </cell>
          <cell r="C3127">
            <v>44347</v>
          </cell>
          <cell r="D3127">
            <v>-22400</v>
          </cell>
        </row>
        <row r="3128">
          <cell r="A3128" t="str">
            <v>FERO31709</v>
          </cell>
          <cell r="B3128">
            <v>2201063930</v>
          </cell>
          <cell r="C3128">
            <v>44347</v>
          </cell>
          <cell r="D3128">
            <v>-33600</v>
          </cell>
        </row>
        <row r="3129">
          <cell r="A3129" t="str">
            <v>FERO317326</v>
          </cell>
          <cell r="B3129">
            <v>2201539564</v>
          </cell>
          <cell r="C3129">
            <v>45524</v>
          </cell>
          <cell r="D3129">
            <v>-30000</v>
          </cell>
        </row>
        <row r="3130">
          <cell r="A3130" t="str">
            <v>FERO317350</v>
          </cell>
          <cell r="B3130">
            <v>2201539564</v>
          </cell>
          <cell r="C3130">
            <v>45524</v>
          </cell>
          <cell r="D3130">
            <v>-6000</v>
          </cell>
        </row>
        <row r="3131">
          <cell r="A3131" t="str">
            <v>FERO317431</v>
          </cell>
          <cell r="B3131">
            <v>2201539564</v>
          </cell>
          <cell r="C3131">
            <v>45524</v>
          </cell>
          <cell r="D3131">
            <v>-18000</v>
          </cell>
        </row>
        <row r="3132">
          <cell r="A3132" t="str">
            <v>FERO317434</v>
          </cell>
          <cell r="B3132">
            <v>2201539564</v>
          </cell>
          <cell r="C3132">
            <v>45524</v>
          </cell>
          <cell r="D3132">
            <v>-12000</v>
          </cell>
        </row>
        <row r="3133">
          <cell r="A3133" t="str">
            <v>FERO317458</v>
          </cell>
          <cell r="B3133">
            <v>4800065184</v>
          </cell>
          <cell r="C3133">
            <v>45552</v>
          </cell>
          <cell r="D3133">
            <v>-6000</v>
          </cell>
        </row>
        <row r="3134">
          <cell r="A3134" t="str">
            <v>FERO317516</v>
          </cell>
          <cell r="B3134">
            <v>4800065184</v>
          </cell>
          <cell r="C3134">
            <v>45552</v>
          </cell>
          <cell r="D3134">
            <v>-6000</v>
          </cell>
        </row>
        <row r="3135">
          <cell r="A3135" t="str">
            <v>FERO317525</v>
          </cell>
          <cell r="B3135">
            <v>2201539564</v>
          </cell>
          <cell r="C3135">
            <v>45524</v>
          </cell>
          <cell r="D3135">
            <v>-6000</v>
          </cell>
        </row>
        <row r="3136">
          <cell r="A3136" t="str">
            <v>FERO317553</v>
          </cell>
          <cell r="B3136">
            <v>2201539564</v>
          </cell>
          <cell r="C3136">
            <v>45524</v>
          </cell>
          <cell r="D3136">
            <v>-6000</v>
          </cell>
        </row>
        <row r="3137">
          <cell r="A3137" t="str">
            <v>FERO317556</v>
          </cell>
          <cell r="B3137">
            <v>2201539564</v>
          </cell>
          <cell r="C3137">
            <v>45524</v>
          </cell>
          <cell r="D3137">
            <v>-6000</v>
          </cell>
        </row>
        <row r="3138">
          <cell r="A3138" t="str">
            <v>FERO317763</v>
          </cell>
          <cell r="B3138">
            <v>2201539564</v>
          </cell>
          <cell r="C3138">
            <v>45524</v>
          </cell>
          <cell r="D3138">
            <v>-6000</v>
          </cell>
        </row>
        <row r="3139">
          <cell r="A3139" t="str">
            <v>FERO317823</v>
          </cell>
          <cell r="B3139">
            <v>4800065184</v>
          </cell>
          <cell r="C3139">
            <v>45552</v>
          </cell>
          <cell r="D3139">
            <v>-30000</v>
          </cell>
        </row>
        <row r="3140">
          <cell r="A3140" t="str">
            <v>FERO317902</v>
          </cell>
          <cell r="B3140">
            <v>4800065184</v>
          </cell>
          <cell r="C3140">
            <v>45552</v>
          </cell>
          <cell r="D3140">
            <v>-6000</v>
          </cell>
        </row>
        <row r="3141">
          <cell r="A3141" t="str">
            <v>FERO317905</v>
          </cell>
          <cell r="B3141">
            <v>2201539564</v>
          </cell>
          <cell r="C3141">
            <v>45524</v>
          </cell>
          <cell r="D3141">
            <v>-6000</v>
          </cell>
        </row>
        <row r="3142">
          <cell r="A3142" t="str">
            <v>FERO317917</v>
          </cell>
          <cell r="B3142">
            <v>4800065184</v>
          </cell>
          <cell r="C3142">
            <v>45552</v>
          </cell>
          <cell r="D3142">
            <v>-6000</v>
          </cell>
        </row>
        <row r="3143">
          <cell r="A3143" t="str">
            <v>FERO317922</v>
          </cell>
          <cell r="B3143">
            <v>4800065184</v>
          </cell>
          <cell r="C3143">
            <v>45552</v>
          </cell>
          <cell r="D3143">
            <v>-30000</v>
          </cell>
        </row>
        <row r="3144">
          <cell r="A3144" t="str">
            <v>FERO317935</v>
          </cell>
          <cell r="B3144">
            <v>4800065184</v>
          </cell>
          <cell r="C3144">
            <v>45552</v>
          </cell>
          <cell r="D3144">
            <v>-6000</v>
          </cell>
        </row>
        <row r="3145">
          <cell r="A3145" t="str">
            <v>FERO317939</v>
          </cell>
          <cell r="B3145">
            <v>4800065184</v>
          </cell>
          <cell r="C3145">
            <v>45552</v>
          </cell>
          <cell r="D3145">
            <v>-6000</v>
          </cell>
        </row>
        <row r="3146">
          <cell r="A3146" t="str">
            <v>FERO318272</v>
          </cell>
          <cell r="B3146">
            <v>4800065184</v>
          </cell>
          <cell r="C3146">
            <v>45552</v>
          </cell>
          <cell r="D3146">
            <v>-24000</v>
          </cell>
        </row>
        <row r="3147">
          <cell r="A3147" t="str">
            <v>FERO3183</v>
          </cell>
          <cell r="B3147">
            <v>2201050457</v>
          </cell>
          <cell r="C3147">
            <v>44315</v>
          </cell>
          <cell r="D3147">
            <v>-43200</v>
          </cell>
        </row>
        <row r="3148">
          <cell r="A3148" t="str">
            <v>FERO318310</v>
          </cell>
          <cell r="B3148">
            <v>2201539564</v>
          </cell>
          <cell r="C3148">
            <v>45524</v>
          </cell>
          <cell r="D3148">
            <v>-6000</v>
          </cell>
        </row>
        <row r="3149">
          <cell r="A3149" t="str">
            <v>FERO318318</v>
          </cell>
          <cell r="B3149">
            <v>4800065184</v>
          </cell>
          <cell r="C3149">
            <v>45552</v>
          </cell>
          <cell r="D3149">
            <v>-6000</v>
          </cell>
        </row>
        <row r="3150">
          <cell r="A3150" t="str">
            <v>FERO318341</v>
          </cell>
          <cell r="B3150">
            <v>2201539564</v>
          </cell>
          <cell r="C3150">
            <v>45524</v>
          </cell>
          <cell r="D3150">
            <v>-6000</v>
          </cell>
        </row>
        <row r="3151">
          <cell r="A3151" t="str">
            <v>FERO318407</v>
          </cell>
          <cell r="B3151">
            <v>2201539564</v>
          </cell>
          <cell r="C3151">
            <v>45524</v>
          </cell>
          <cell r="D3151">
            <v>-6000</v>
          </cell>
        </row>
        <row r="3152">
          <cell r="A3152" t="str">
            <v>FERO318468</v>
          </cell>
          <cell r="B3152">
            <v>4800065184</v>
          </cell>
          <cell r="C3152">
            <v>45552</v>
          </cell>
          <cell r="D3152">
            <v>-6000</v>
          </cell>
        </row>
        <row r="3153">
          <cell r="A3153" t="str">
            <v>FERO318521</v>
          </cell>
          <cell r="B3153">
            <v>2201539564</v>
          </cell>
          <cell r="C3153">
            <v>45524</v>
          </cell>
          <cell r="D3153">
            <v>-6000</v>
          </cell>
        </row>
        <row r="3154">
          <cell r="A3154" t="str">
            <v>FERO318545</v>
          </cell>
          <cell r="B3154">
            <v>4800065184</v>
          </cell>
          <cell r="C3154">
            <v>45552</v>
          </cell>
          <cell r="D3154">
            <v>-18000</v>
          </cell>
        </row>
        <row r="3155">
          <cell r="A3155" t="str">
            <v>FERO318572</v>
          </cell>
          <cell r="B3155">
            <v>2201539564</v>
          </cell>
          <cell r="C3155">
            <v>45524</v>
          </cell>
          <cell r="D3155">
            <v>-6000</v>
          </cell>
        </row>
        <row r="3156">
          <cell r="A3156" t="str">
            <v>FERO318616</v>
          </cell>
          <cell r="B3156">
            <v>4800065184</v>
          </cell>
          <cell r="C3156">
            <v>45552</v>
          </cell>
          <cell r="D3156">
            <v>-6000</v>
          </cell>
        </row>
        <row r="3157">
          <cell r="A3157" t="str">
            <v>FERO318667</v>
          </cell>
          <cell r="B3157">
            <v>2201539564</v>
          </cell>
          <cell r="C3157">
            <v>45524</v>
          </cell>
          <cell r="D3157">
            <v>-6000</v>
          </cell>
        </row>
        <row r="3158">
          <cell r="A3158" t="str">
            <v>FERO31884</v>
          </cell>
          <cell r="B3158">
            <v>2201063930</v>
          </cell>
          <cell r="C3158">
            <v>44347</v>
          </cell>
          <cell r="D3158">
            <v>-11200</v>
          </cell>
        </row>
        <row r="3159">
          <cell r="A3159" t="str">
            <v>FERO319089</v>
          </cell>
          <cell r="B3159">
            <v>4800065184</v>
          </cell>
          <cell r="C3159">
            <v>45552</v>
          </cell>
          <cell r="D3159">
            <v>-6000</v>
          </cell>
        </row>
        <row r="3160">
          <cell r="A3160" t="str">
            <v>FERO319115</v>
          </cell>
          <cell r="B3160">
            <v>2201539564</v>
          </cell>
          <cell r="C3160">
            <v>45524</v>
          </cell>
          <cell r="D3160">
            <v>-18000</v>
          </cell>
        </row>
        <row r="3161">
          <cell r="A3161" t="str">
            <v>FERO319176</v>
          </cell>
          <cell r="B3161">
            <v>4800065184</v>
          </cell>
          <cell r="C3161">
            <v>45552</v>
          </cell>
          <cell r="D3161">
            <v>-24000</v>
          </cell>
        </row>
        <row r="3162">
          <cell r="A3162" t="str">
            <v>FERO319184</v>
          </cell>
          <cell r="B3162">
            <v>2201539564</v>
          </cell>
          <cell r="C3162">
            <v>45524</v>
          </cell>
          <cell r="D3162">
            <v>-6000</v>
          </cell>
        </row>
        <row r="3163">
          <cell r="A3163" t="str">
            <v>FERO319210</v>
          </cell>
          <cell r="B3163">
            <v>2201539564</v>
          </cell>
          <cell r="C3163">
            <v>45524</v>
          </cell>
          <cell r="D3163">
            <v>-6000</v>
          </cell>
        </row>
        <row r="3164">
          <cell r="A3164" t="str">
            <v>FERO319292</v>
          </cell>
          <cell r="B3164">
            <v>2201539564</v>
          </cell>
          <cell r="C3164">
            <v>45524</v>
          </cell>
          <cell r="D3164">
            <v>-12000</v>
          </cell>
        </row>
        <row r="3165">
          <cell r="A3165" t="str">
            <v>FERO319307</v>
          </cell>
          <cell r="B3165">
            <v>4800065184</v>
          </cell>
          <cell r="C3165">
            <v>45552</v>
          </cell>
          <cell r="D3165">
            <v>-18000</v>
          </cell>
        </row>
        <row r="3166">
          <cell r="A3166" t="str">
            <v>FERO319403</v>
          </cell>
          <cell r="B3166">
            <v>2201539564</v>
          </cell>
          <cell r="C3166">
            <v>45524</v>
          </cell>
          <cell r="D3166">
            <v>-6000</v>
          </cell>
        </row>
        <row r="3167">
          <cell r="A3167" t="str">
            <v>FERO319410</v>
          </cell>
          <cell r="B3167">
            <v>2201539564</v>
          </cell>
          <cell r="C3167">
            <v>45524</v>
          </cell>
          <cell r="D3167">
            <v>-6000</v>
          </cell>
        </row>
        <row r="3168">
          <cell r="A3168" t="str">
            <v>FERO319438</v>
          </cell>
          <cell r="B3168">
            <v>4800065184</v>
          </cell>
          <cell r="C3168">
            <v>45552</v>
          </cell>
          <cell r="D3168">
            <v>-6000</v>
          </cell>
        </row>
        <row r="3169">
          <cell r="A3169" t="str">
            <v>FERO319508</v>
          </cell>
          <cell r="B3169">
            <v>4800065184</v>
          </cell>
          <cell r="C3169">
            <v>45552</v>
          </cell>
          <cell r="D3169">
            <v>-6000</v>
          </cell>
        </row>
        <row r="3170">
          <cell r="A3170" t="str">
            <v>FERO319709</v>
          </cell>
          <cell r="B3170">
            <v>2201341376</v>
          </cell>
          <cell r="C3170">
            <v>44943</v>
          </cell>
          <cell r="D3170">
            <v>-208090</v>
          </cell>
        </row>
        <row r="3171">
          <cell r="A3171" t="str">
            <v>FERO319999</v>
          </cell>
          <cell r="B3171">
            <v>2201539564</v>
          </cell>
          <cell r="C3171">
            <v>45524</v>
          </cell>
          <cell r="D3171">
            <v>-12000</v>
          </cell>
        </row>
        <row r="3172">
          <cell r="A3172" t="str">
            <v>FERO320046</v>
          </cell>
          <cell r="B3172">
            <v>4800065184</v>
          </cell>
          <cell r="C3172">
            <v>45552</v>
          </cell>
          <cell r="D3172">
            <v>-18000</v>
          </cell>
        </row>
        <row r="3173">
          <cell r="A3173" t="str">
            <v>FERO320094</v>
          </cell>
          <cell r="B3173">
            <v>2201539564</v>
          </cell>
          <cell r="C3173">
            <v>45524</v>
          </cell>
          <cell r="D3173">
            <v>-6000</v>
          </cell>
        </row>
        <row r="3174">
          <cell r="A3174" t="str">
            <v>FERO320153</v>
          </cell>
          <cell r="B3174">
            <v>2201539564</v>
          </cell>
          <cell r="C3174">
            <v>45524</v>
          </cell>
          <cell r="D3174">
            <v>-6000</v>
          </cell>
        </row>
        <row r="3175">
          <cell r="A3175" t="str">
            <v>FERO32021</v>
          </cell>
          <cell r="B3175">
            <v>2201050457</v>
          </cell>
          <cell r="C3175">
            <v>44315</v>
          </cell>
          <cell r="D3175">
            <v>-80832</v>
          </cell>
        </row>
        <row r="3176">
          <cell r="A3176" t="str">
            <v>FERO320245</v>
          </cell>
          <cell r="B3176">
            <v>2201539564</v>
          </cell>
          <cell r="C3176">
            <v>45524</v>
          </cell>
          <cell r="D3176">
            <v>-6000</v>
          </cell>
        </row>
        <row r="3177">
          <cell r="A3177" t="str">
            <v>FERO320253</v>
          </cell>
          <cell r="B3177">
            <v>2201539564</v>
          </cell>
          <cell r="C3177">
            <v>45524</v>
          </cell>
          <cell r="D3177">
            <v>-6000</v>
          </cell>
        </row>
        <row r="3178">
          <cell r="A3178" t="str">
            <v>FERO320377</v>
          </cell>
          <cell r="B3178">
            <v>2201539564</v>
          </cell>
          <cell r="C3178">
            <v>45524</v>
          </cell>
          <cell r="D3178">
            <v>-30000</v>
          </cell>
        </row>
        <row r="3179">
          <cell r="A3179" t="str">
            <v>FERO320581</v>
          </cell>
          <cell r="B3179">
            <v>4800065184</v>
          </cell>
          <cell r="C3179">
            <v>45552</v>
          </cell>
          <cell r="D3179">
            <v>-6000</v>
          </cell>
        </row>
        <row r="3180">
          <cell r="A3180" t="str">
            <v>FERO320629</v>
          </cell>
          <cell r="B3180">
            <v>2201539564</v>
          </cell>
          <cell r="C3180">
            <v>45524</v>
          </cell>
          <cell r="D3180">
            <v>-18000</v>
          </cell>
        </row>
        <row r="3181">
          <cell r="A3181" t="str">
            <v>FERO320651</v>
          </cell>
          <cell r="B3181">
            <v>2201539564</v>
          </cell>
          <cell r="C3181">
            <v>45524</v>
          </cell>
          <cell r="D3181">
            <v>-6000</v>
          </cell>
        </row>
        <row r="3182">
          <cell r="A3182" t="str">
            <v>FERO320918</v>
          </cell>
          <cell r="B3182">
            <v>4800065184</v>
          </cell>
          <cell r="C3182">
            <v>45552</v>
          </cell>
          <cell r="D3182">
            <v>-6000</v>
          </cell>
        </row>
        <row r="3183">
          <cell r="A3183" t="str">
            <v>FERO320981</v>
          </cell>
          <cell r="B3183">
            <v>4800065184</v>
          </cell>
          <cell r="C3183">
            <v>45552</v>
          </cell>
          <cell r="D3183">
            <v>-6000</v>
          </cell>
        </row>
        <row r="3184">
          <cell r="A3184" t="str">
            <v>FERO321097</v>
          </cell>
          <cell r="B3184">
            <v>2201539564</v>
          </cell>
          <cell r="C3184">
            <v>45524</v>
          </cell>
          <cell r="D3184">
            <v>-6000</v>
          </cell>
        </row>
        <row r="3185">
          <cell r="A3185" t="str">
            <v>FERO3211</v>
          </cell>
          <cell r="B3185">
            <v>2201050457</v>
          </cell>
          <cell r="C3185">
            <v>44315</v>
          </cell>
          <cell r="D3185">
            <v>-10800</v>
          </cell>
        </row>
        <row r="3186">
          <cell r="A3186" t="str">
            <v>FERO321106</v>
          </cell>
          <cell r="B3186">
            <v>2201539564</v>
          </cell>
          <cell r="C3186">
            <v>45524</v>
          </cell>
          <cell r="D3186">
            <v>-6000</v>
          </cell>
        </row>
        <row r="3187">
          <cell r="A3187" t="str">
            <v>FERO32143</v>
          </cell>
          <cell r="B3187">
            <v>4800047549</v>
          </cell>
          <cell r="C3187">
            <v>44335</v>
          </cell>
          <cell r="D3187">
            <v>-11200</v>
          </cell>
        </row>
        <row r="3188">
          <cell r="A3188" t="str">
            <v>FERO321463</v>
          </cell>
          <cell r="B3188">
            <v>2201317734</v>
          </cell>
          <cell r="C3188">
            <v>44882</v>
          </cell>
          <cell r="D3188">
            <v>-194615</v>
          </cell>
        </row>
        <row r="3189">
          <cell r="A3189" t="str">
            <v>FERO32148</v>
          </cell>
          <cell r="B3189">
            <v>2201063930</v>
          </cell>
          <cell r="C3189">
            <v>44347</v>
          </cell>
          <cell r="D3189">
            <v>-11200</v>
          </cell>
        </row>
        <row r="3190">
          <cell r="A3190" t="str">
            <v>FERO321862</v>
          </cell>
          <cell r="B3190">
            <v>4800065184</v>
          </cell>
          <cell r="C3190">
            <v>45552</v>
          </cell>
          <cell r="D3190">
            <v>-6000</v>
          </cell>
        </row>
        <row r="3191">
          <cell r="A3191" t="str">
            <v>FERO321875</v>
          </cell>
          <cell r="B3191">
            <v>2201539564</v>
          </cell>
          <cell r="C3191">
            <v>45524</v>
          </cell>
          <cell r="D3191">
            <v>-12000</v>
          </cell>
        </row>
        <row r="3192">
          <cell r="A3192" t="str">
            <v>FERO321995</v>
          </cell>
          <cell r="B3192">
            <v>4800065184</v>
          </cell>
          <cell r="C3192">
            <v>45552</v>
          </cell>
          <cell r="D3192">
            <v>-6000</v>
          </cell>
        </row>
        <row r="3193">
          <cell r="A3193" t="str">
            <v>FERO322082</v>
          </cell>
          <cell r="B3193">
            <v>2201539564</v>
          </cell>
          <cell r="C3193">
            <v>45524</v>
          </cell>
          <cell r="D3193">
            <v>-18000</v>
          </cell>
        </row>
        <row r="3194">
          <cell r="A3194" t="str">
            <v>FERO322586</v>
          </cell>
          <cell r="B3194">
            <v>2201539564</v>
          </cell>
          <cell r="C3194">
            <v>45524</v>
          </cell>
          <cell r="D3194">
            <v>-6000</v>
          </cell>
        </row>
        <row r="3195">
          <cell r="A3195" t="str">
            <v>FERO322651</v>
          </cell>
          <cell r="B3195">
            <v>2201539564</v>
          </cell>
          <cell r="C3195">
            <v>45524</v>
          </cell>
          <cell r="D3195">
            <v>-6000</v>
          </cell>
        </row>
        <row r="3196">
          <cell r="A3196" t="str">
            <v>FERO32267</v>
          </cell>
          <cell r="B3196">
            <v>4800053471</v>
          </cell>
          <cell r="C3196">
            <v>44620</v>
          </cell>
          <cell r="D3196">
            <v>-80832</v>
          </cell>
        </row>
        <row r="3197">
          <cell r="A3197" t="str">
            <v>FERO32274</v>
          </cell>
          <cell r="B3197">
            <v>4800053471</v>
          </cell>
          <cell r="C3197">
            <v>44620</v>
          </cell>
          <cell r="D3197">
            <v>-80832</v>
          </cell>
        </row>
        <row r="3198">
          <cell r="A3198" t="str">
            <v>FERO32278</v>
          </cell>
          <cell r="B3198">
            <v>4800053471</v>
          </cell>
          <cell r="C3198">
            <v>44620</v>
          </cell>
          <cell r="D3198">
            <v>-80832</v>
          </cell>
        </row>
        <row r="3199">
          <cell r="A3199" t="str">
            <v>FERO322883</v>
          </cell>
          <cell r="B3199">
            <v>4800065184</v>
          </cell>
          <cell r="C3199">
            <v>45552</v>
          </cell>
          <cell r="D3199">
            <v>-6000</v>
          </cell>
        </row>
        <row r="3200">
          <cell r="A3200" t="str">
            <v>FERO323011</v>
          </cell>
          <cell r="B3200">
            <v>2201539564</v>
          </cell>
          <cell r="C3200">
            <v>45524</v>
          </cell>
          <cell r="D3200">
            <v>-18000</v>
          </cell>
        </row>
        <row r="3201">
          <cell r="A3201" t="str">
            <v>FERO323270</v>
          </cell>
          <cell r="B3201">
            <v>4800065184</v>
          </cell>
          <cell r="C3201">
            <v>45552</v>
          </cell>
          <cell r="D3201">
            <v>-18000</v>
          </cell>
        </row>
        <row r="3202">
          <cell r="A3202" t="str">
            <v>FERO323397</v>
          </cell>
          <cell r="B3202">
            <v>2201539564</v>
          </cell>
          <cell r="C3202">
            <v>45524</v>
          </cell>
          <cell r="D3202">
            <v>-6000</v>
          </cell>
        </row>
        <row r="3203">
          <cell r="A3203" t="str">
            <v>FERO323469</v>
          </cell>
          <cell r="B3203">
            <v>2201539564</v>
          </cell>
          <cell r="C3203">
            <v>45524</v>
          </cell>
          <cell r="D3203">
            <v>-6000</v>
          </cell>
        </row>
        <row r="3204">
          <cell r="A3204" t="str">
            <v>FERO323474</v>
          </cell>
          <cell r="B3204">
            <v>2201539564</v>
          </cell>
          <cell r="C3204">
            <v>45524</v>
          </cell>
          <cell r="D3204">
            <v>-6000</v>
          </cell>
        </row>
        <row r="3205">
          <cell r="A3205" t="str">
            <v>FERO323499</v>
          </cell>
          <cell r="B3205">
            <v>2201539564</v>
          </cell>
          <cell r="C3205">
            <v>45524</v>
          </cell>
          <cell r="D3205">
            <v>-6000</v>
          </cell>
        </row>
        <row r="3206">
          <cell r="A3206" t="str">
            <v>FERO324186</v>
          </cell>
          <cell r="B3206">
            <v>2201539564</v>
          </cell>
          <cell r="C3206">
            <v>45524</v>
          </cell>
          <cell r="D3206">
            <v>-6000</v>
          </cell>
        </row>
        <row r="3207">
          <cell r="A3207" t="str">
            <v>FERO32421</v>
          </cell>
          <cell r="B3207">
            <v>4800047549</v>
          </cell>
          <cell r="C3207">
            <v>44335</v>
          </cell>
          <cell r="D3207">
            <v>-22400</v>
          </cell>
        </row>
        <row r="3208">
          <cell r="A3208" t="str">
            <v>FERO324231</v>
          </cell>
          <cell r="B3208">
            <v>2201539564</v>
          </cell>
          <cell r="C3208">
            <v>45524</v>
          </cell>
          <cell r="D3208">
            <v>-6000</v>
          </cell>
        </row>
        <row r="3209">
          <cell r="A3209" t="str">
            <v>FERO324244</v>
          </cell>
          <cell r="B3209">
            <v>2201539564</v>
          </cell>
          <cell r="C3209">
            <v>45524</v>
          </cell>
          <cell r="D3209">
            <v>-6000</v>
          </cell>
        </row>
        <row r="3210">
          <cell r="A3210" t="str">
            <v>FERO32428</v>
          </cell>
          <cell r="B3210">
            <v>2201063930</v>
          </cell>
          <cell r="C3210">
            <v>44347</v>
          </cell>
          <cell r="D3210">
            <v>-22400</v>
          </cell>
        </row>
        <row r="3211">
          <cell r="A3211" t="str">
            <v>FERO324299</v>
          </cell>
          <cell r="B3211">
            <v>2201539564</v>
          </cell>
          <cell r="C3211">
            <v>45524</v>
          </cell>
          <cell r="D3211">
            <v>-6000</v>
          </cell>
        </row>
        <row r="3212">
          <cell r="A3212" t="str">
            <v>FERO3244</v>
          </cell>
          <cell r="B3212">
            <v>2201024479</v>
          </cell>
          <cell r="C3212">
            <v>44278</v>
          </cell>
          <cell r="D3212">
            <v>-65536</v>
          </cell>
        </row>
        <row r="3213">
          <cell r="A3213" t="str">
            <v>FERO324566</v>
          </cell>
          <cell r="B3213">
            <v>2201539564</v>
          </cell>
          <cell r="C3213">
            <v>45524</v>
          </cell>
          <cell r="D3213">
            <v>-24000</v>
          </cell>
        </row>
        <row r="3214">
          <cell r="A3214" t="str">
            <v>FERO324684</v>
          </cell>
          <cell r="B3214">
            <v>4800065184</v>
          </cell>
          <cell r="C3214">
            <v>45552</v>
          </cell>
          <cell r="D3214">
            <v>-18000</v>
          </cell>
        </row>
        <row r="3215">
          <cell r="A3215" t="str">
            <v>FERO325032</v>
          </cell>
          <cell r="B3215">
            <v>2201539564</v>
          </cell>
          <cell r="C3215">
            <v>45524</v>
          </cell>
          <cell r="D3215">
            <v>-6000</v>
          </cell>
        </row>
        <row r="3216">
          <cell r="A3216" t="str">
            <v>FERO325156</v>
          </cell>
          <cell r="B3216">
            <v>2201539564</v>
          </cell>
          <cell r="C3216">
            <v>45524</v>
          </cell>
          <cell r="D3216">
            <v>-6000</v>
          </cell>
        </row>
        <row r="3217">
          <cell r="A3217" t="str">
            <v>FERO325264</v>
          </cell>
          <cell r="B3217">
            <v>2201539564</v>
          </cell>
          <cell r="C3217">
            <v>45524</v>
          </cell>
          <cell r="D3217">
            <v>-6000</v>
          </cell>
        </row>
        <row r="3218">
          <cell r="A3218" t="str">
            <v>FERO325521</v>
          </cell>
          <cell r="B3218">
            <v>2201539564</v>
          </cell>
          <cell r="C3218">
            <v>45524</v>
          </cell>
          <cell r="D3218">
            <v>-6000</v>
          </cell>
        </row>
        <row r="3219">
          <cell r="A3219" t="str">
            <v>FERO325834</v>
          </cell>
          <cell r="B3219">
            <v>4800065184</v>
          </cell>
          <cell r="C3219">
            <v>45552</v>
          </cell>
          <cell r="D3219">
            <v>-6000</v>
          </cell>
        </row>
        <row r="3220">
          <cell r="A3220" t="str">
            <v>FERO325835</v>
          </cell>
          <cell r="B3220">
            <v>4800065184</v>
          </cell>
          <cell r="C3220">
            <v>45552</v>
          </cell>
          <cell r="D3220">
            <v>-6000</v>
          </cell>
        </row>
        <row r="3221">
          <cell r="A3221" t="str">
            <v>FERO325860</v>
          </cell>
          <cell r="B3221">
            <v>4800065184</v>
          </cell>
          <cell r="C3221">
            <v>45552</v>
          </cell>
          <cell r="D3221">
            <v>-6000</v>
          </cell>
        </row>
        <row r="3222">
          <cell r="A3222" t="str">
            <v>FERO325868</v>
          </cell>
          <cell r="B3222">
            <v>2201539564</v>
          </cell>
          <cell r="C3222">
            <v>45524</v>
          </cell>
          <cell r="D3222">
            <v>-6000</v>
          </cell>
        </row>
        <row r="3223">
          <cell r="A3223" t="str">
            <v>FERO325879</v>
          </cell>
          <cell r="B3223">
            <v>2201539564</v>
          </cell>
          <cell r="C3223">
            <v>45524</v>
          </cell>
          <cell r="D3223">
            <v>-6000</v>
          </cell>
        </row>
        <row r="3224">
          <cell r="A3224" t="str">
            <v>FERO325914</v>
          </cell>
          <cell r="B3224">
            <v>2201539564</v>
          </cell>
          <cell r="C3224">
            <v>45524</v>
          </cell>
          <cell r="D3224">
            <v>-6000</v>
          </cell>
        </row>
        <row r="3225">
          <cell r="A3225" t="str">
            <v>FERO325960</v>
          </cell>
          <cell r="B3225">
            <v>4800065184</v>
          </cell>
          <cell r="C3225">
            <v>45552</v>
          </cell>
          <cell r="D3225">
            <v>-6000</v>
          </cell>
        </row>
        <row r="3226">
          <cell r="A3226" t="str">
            <v>FERO326002</v>
          </cell>
          <cell r="B3226">
            <v>2201539564</v>
          </cell>
          <cell r="C3226">
            <v>45524</v>
          </cell>
          <cell r="D3226">
            <v>-18000</v>
          </cell>
        </row>
        <row r="3227">
          <cell r="A3227" t="str">
            <v>FERO326005</v>
          </cell>
          <cell r="B3227">
            <v>2201539564</v>
          </cell>
          <cell r="C3227">
            <v>45524</v>
          </cell>
          <cell r="D3227">
            <v>-6000</v>
          </cell>
        </row>
        <row r="3228">
          <cell r="A3228" t="str">
            <v>FERO326012</v>
          </cell>
          <cell r="B3228">
            <v>2201539564</v>
          </cell>
          <cell r="C3228">
            <v>45524</v>
          </cell>
          <cell r="D3228">
            <v>-6000</v>
          </cell>
        </row>
        <row r="3229">
          <cell r="A3229" t="str">
            <v>FERO326142</v>
          </cell>
          <cell r="B3229">
            <v>2201341376</v>
          </cell>
          <cell r="C3229">
            <v>44943</v>
          </cell>
          <cell r="D3229">
            <v>-108910</v>
          </cell>
        </row>
        <row r="3230">
          <cell r="A3230" t="str">
            <v>FERO326302</v>
          </cell>
          <cell r="B3230">
            <v>2201539564</v>
          </cell>
          <cell r="C3230">
            <v>45524</v>
          </cell>
          <cell r="D3230">
            <v>-6000</v>
          </cell>
        </row>
        <row r="3231">
          <cell r="A3231" t="str">
            <v>FERO326491</v>
          </cell>
          <cell r="B3231">
            <v>4800065184</v>
          </cell>
          <cell r="C3231">
            <v>45552</v>
          </cell>
          <cell r="D3231">
            <v>-6000</v>
          </cell>
        </row>
        <row r="3232">
          <cell r="A3232" t="str">
            <v>FERO326526</v>
          </cell>
          <cell r="B3232">
            <v>2201539564</v>
          </cell>
          <cell r="C3232">
            <v>45524</v>
          </cell>
          <cell r="D3232">
            <v>-6000</v>
          </cell>
        </row>
        <row r="3233">
          <cell r="A3233" t="str">
            <v>FERO32653</v>
          </cell>
          <cell r="B3233">
            <v>4800047549</v>
          </cell>
          <cell r="C3233">
            <v>44335</v>
          </cell>
          <cell r="D3233">
            <v>-44800</v>
          </cell>
        </row>
        <row r="3234">
          <cell r="A3234" t="str">
            <v>FERO326862</v>
          </cell>
          <cell r="B3234">
            <v>4800065184</v>
          </cell>
          <cell r="C3234">
            <v>45552</v>
          </cell>
          <cell r="D3234">
            <v>-6000</v>
          </cell>
        </row>
        <row r="3235">
          <cell r="A3235" t="str">
            <v>FERO32687</v>
          </cell>
          <cell r="B3235">
            <v>2201063930</v>
          </cell>
          <cell r="C3235">
            <v>44347</v>
          </cell>
          <cell r="D3235">
            <v>-11200</v>
          </cell>
        </row>
        <row r="3236">
          <cell r="A3236" t="str">
            <v>FERO327023</v>
          </cell>
          <cell r="B3236">
            <v>2201539564</v>
          </cell>
          <cell r="C3236">
            <v>45524</v>
          </cell>
          <cell r="D3236">
            <v>-6000</v>
          </cell>
        </row>
        <row r="3237">
          <cell r="A3237" t="str">
            <v>FERO327067</v>
          </cell>
          <cell r="B3237">
            <v>2201539564</v>
          </cell>
          <cell r="C3237">
            <v>45524</v>
          </cell>
          <cell r="D3237">
            <v>-6000</v>
          </cell>
        </row>
        <row r="3238">
          <cell r="A3238" t="str">
            <v>FERO32707</v>
          </cell>
          <cell r="B3238">
            <v>4800053471</v>
          </cell>
          <cell r="C3238">
            <v>44620</v>
          </cell>
          <cell r="D3238">
            <v>-80832</v>
          </cell>
        </row>
        <row r="3239">
          <cell r="A3239" t="str">
            <v>FERO327137</v>
          </cell>
          <cell r="B3239">
            <v>2201539564</v>
          </cell>
          <cell r="C3239">
            <v>45524</v>
          </cell>
          <cell r="D3239">
            <v>-6000</v>
          </cell>
        </row>
        <row r="3240">
          <cell r="A3240" t="str">
            <v>FERO327162</v>
          </cell>
          <cell r="B3240">
            <v>4800065184</v>
          </cell>
          <cell r="C3240">
            <v>45552</v>
          </cell>
          <cell r="D3240">
            <v>-6000</v>
          </cell>
        </row>
        <row r="3241">
          <cell r="A3241" t="str">
            <v>FERO327353</v>
          </cell>
          <cell r="B3241">
            <v>4800065184</v>
          </cell>
          <cell r="C3241">
            <v>45552</v>
          </cell>
          <cell r="D3241">
            <v>-12000</v>
          </cell>
        </row>
        <row r="3242">
          <cell r="A3242" t="str">
            <v>FERO327391</v>
          </cell>
          <cell r="B3242">
            <v>2201539564</v>
          </cell>
          <cell r="C3242">
            <v>45524</v>
          </cell>
          <cell r="D3242">
            <v>-6000</v>
          </cell>
        </row>
        <row r="3243">
          <cell r="A3243" t="str">
            <v>FERO327573</v>
          </cell>
          <cell r="B3243">
            <v>2201539564</v>
          </cell>
          <cell r="C3243">
            <v>45524</v>
          </cell>
          <cell r="D3243">
            <v>-18000</v>
          </cell>
        </row>
        <row r="3244">
          <cell r="A3244" t="str">
            <v>FERO327606</v>
          </cell>
          <cell r="B3244">
            <v>2201539564</v>
          </cell>
          <cell r="C3244">
            <v>45524</v>
          </cell>
          <cell r="D3244">
            <v>-12000</v>
          </cell>
        </row>
        <row r="3245">
          <cell r="A3245" t="str">
            <v>FERO32764</v>
          </cell>
          <cell r="B3245">
            <v>4800053471</v>
          </cell>
          <cell r="C3245">
            <v>44620</v>
          </cell>
          <cell r="D3245">
            <v>-80832</v>
          </cell>
        </row>
        <row r="3246">
          <cell r="A3246" t="str">
            <v>FERO327809</v>
          </cell>
          <cell r="B3246">
            <v>2201539564</v>
          </cell>
          <cell r="C3246">
            <v>45524</v>
          </cell>
          <cell r="D3246">
            <v>-6000</v>
          </cell>
        </row>
        <row r="3247">
          <cell r="A3247" t="str">
            <v>FERO327816</v>
          </cell>
          <cell r="B3247">
            <v>2201539564</v>
          </cell>
          <cell r="C3247">
            <v>45524</v>
          </cell>
          <cell r="D3247">
            <v>-6000</v>
          </cell>
        </row>
        <row r="3248">
          <cell r="A3248" t="str">
            <v>FERO327861</v>
          </cell>
          <cell r="B3248">
            <v>4800065184</v>
          </cell>
          <cell r="C3248">
            <v>45552</v>
          </cell>
          <cell r="D3248">
            <v>-12000</v>
          </cell>
        </row>
        <row r="3249">
          <cell r="A3249" t="str">
            <v>FERO327905</v>
          </cell>
          <cell r="B3249">
            <v>2201341376</v>
          </cell>
          <cell r="C3249">
            <v>44943</v>
          </cell>
          <cell r="D3249">
            <v>-44000</v>
          </cell>
        </row>
        <row r="3250">
          <cell r="A3250" t="str">
            <v>FERO327941</v>
          </cell>
          <cell r="B3250">
            <v>4800065184</v>
          </cell>
          <cell r="C3250">
            <v>45552</v>
          </cell>
          <cell r="D3250">
            <v>-6000</v>
          </cell>
        </row>
        <row r="3251">
          <cell r="A3251" t="str">
            <v>FERO327944</v>
          </cell>
          <cell r="B3251">
            <v>4800065184</v>
          </cell>
          <cell r="C3251">
            <v>45552</v>
          </cell>
          <cell r="D3251">
            <v>-6000</v>
          </cell>
        </row>
        <row r="3252">
          <cell r="A3252" t="str">
            <v>FERO327945</v>
          </cell>
          <cell r="B3252">
            <v>2201539564</v>
          </cell>
          <cell r="C3252">
            <v>45524</v>
          </cell>
          <cell r="D3252">
            <v>-6000</v>
          </cell>
        </row>
        <row r="3253">
          <cell r="A3253" t="str">
            <v>FERO328038</v>
          </cell>
          <cell r="B3253">
            <v>2201539564</v>
          </cell>
          <cell r="C3253">
            <v>45524</v>
          </cell>
          <cell r="D3253">
            <v>-6000</v>
          </cell>
        </row>
        <row r="3254">
          <cell r="A3254" t="str">
            <v>FERO328192</v>
          </cell>
          <cell r="B3254">
            <v>2201539564</v>
          </cell>
          <cell r="C3254">
            <v>45524</v>
          </cell>
          <cell r="D3254">
            <v>-6000</v>
          </cell>
        </row>
        <row r="3255">
          <cell r="A3255" t="str">
            <v>FERO328379</v>
          </cell>
          <cell r="B3255">
            <v>4800065184</v>
          </cell>
          <cell r="C3255">
            <v>45552</v>
          </cell>
          <cell r="D3255">
            <v>-6000</v>
          </cell>
        </row>
        <row r="3256">
          <cell r="A3256" t="str">
            <v>FERO328387</v>
          </cell>
          <cell r="B3256">
            <v>2201539564</v>
          </cell>
          <cell r="C3256">
            <v>45524</v>
          </cell>
          <cell r="D3256">
            <v>-6000</v>
          </cell>
        </row>
        <row r="3257">
          <cell r="A3257" t="str">
            <v>FERO328499</v>
          </cell>
          <cell r="B3257">
            <v>2201341376</v>
          </cell>
          <cell r="C3257">
            <v>44943</v>
          </cell>
          <cell r="D3257">
            <v>-69490</v>
          </cell>
        </row>
        <row r="3258">
          <cell r="A3258" t="str">
            <v>FERO328586</v>
          </cell>
          <cell r="B3258">
            <v>4800065184</v>
          </cell>
          <cell r="C3258">
            <v>45552</v>
          </cell>
          <cell r="D3258">
            <v>-6000</v>
          </cell>
        </row>
        <row r="3259">
          <cell r="A3259" t="str">
            <v>FERO328630</v>
          </cell>
          <cell r="B3259">
            <v>2201539564</v>
          </cell>
          <cell r="C3259">
            <v>45524</v>
          </cell>
          <cell r="D3259">
            <v>-6000</v>
          </cell>
        </row>
        <row r="3260">
          <cell r="A3260" t="str">
            <v>FERO328632</v>
          </cell>
          <cell r="B3260">
            <v>2201539564</v>
          </cell>
          <cell r="C3260">
            <v>45524</v>
          </cell>
          <cell r="D3260">
            <v>-6000</v>
          </cell>
        </row>
        <row r="3261">
          <cell r="A3261" t="str">
            <v>FERO3288</v>
          </cell>
          <cell r="B3261">
            <v>2201050457</v>
          </cell>
          <cell r="C3261">
            <v>44315</v>
          </cell>
          <cell r="D3261">
            <v>-10800</v>
          </cell>
        </row>
        <row r="3262">
          <cell r="A3262" t="str">
            <v>FERO328906</v>
          </cell>
          <cell r="B3262">
            <v>4800065184</v>
          </cell>
          <cell r="C3262">
            <v>45552</v>
          </cell>
          <cell r="D3262">
            <v>-6000</v>
          </cell>
        </row>
        <row r="3263">
          <cell r="A3263" t="str">
            <v>FERO328996</v>
          </cell>
          <cell r="B3263">
            <v>2201539564</v>
          </cell>
          <cell r="C3263">
            <v>45524</v>
          </cell>
          <cell r="D3263">
            <v>-18000</v>
          </cell>
        </row>
        <row r="3264">
          <cell r="A3264" t="str">
            <v>FERO329122</v>
          </cell>
          <cell r="B3264">
            <v>2201539564</v>
          </cell>
          <cell r="C3264">
            <v>45524</v>
          </cell>
          <cell r="D3264">
            <v>-6000</v>
          </cell>
        </row>
        <row r="3265">
          <cell r="A3265" t="str">
            <v>FERO329188</v>
          </cell>
          <cell r="B3265">
            <v>2201539564</v>
          </cell>
          <cell r="C3265">
            <v>45524</v>
          </cell>
          <cell r="D3265">
            <v>-6000</v>
          </cell>
        </row>
        <row r="3266">
          <cell r="A3266" t="str">
            <v>FERO329207</v>
          </cell>
          <cell r="B3266">
            <v>4800065184</v>
          </cell>
          <cell r="C3266">
            <v>45552</v>
          </cell>
          <cell r="D3266">
            <v>-6000</v>
          </cell>
        </row>
        <row r="3267">
          <cell r="A3267" t="str">
            <v>FERO32945</v>
          </cell>
          <cell r="B3267">
            <v>2201063930</v>
          </cell>
          <cell r="C3267">
            <v>44347</v>
          </cell>
          <cell r="D3267">
            <v>-11200</v>
          </cell>
        </row>
        <row r="3268">
          <cell r="A3268" t="str">
            <v>FERO329478</v>
          </cell>
          <cell r="B3268">
            <v>4800065184</v>
          </cell>
          <cell r="C3268">
            <v>45552</v>
          </cell>
          <cell r="D3268">
            <v>-18000</v>
          </cell>
        </row>
        <row r="3269">
          <cell r="A3269" t="str">
            <v>FERO329501</v>
          </cell>
          <cell r="B3269">
            <v>2201539564</v>
          </cell>
          <cell r="C3269">
            <v>45524</v>
          </cell>
          <cell r="D3269">
            <v>-18000</v>
          </cell>
        </row>
        <row r="3270">
          <cell r="A3270" t="str">
            <v>FERO329627</v>
          </cell>
          <cell r="B3270">
            <v>4800065184</v>
          </cell>
          <cell r="C3270">
            <v>45552</v>
          </cell>
          <cell r="D3270">
            <v>-18000</v>
          </cell>
        </row>
        <row r="3271">
          <cell r="A3271" t="str">
            <v>FERO329816</v>
          </cell>
          <cell r="B3271">
            <v>4800065184</v>
          </cell>
          <cell r="C3271">
            <v>45552</v>
          </cell>
          <cell r="D3271">
            <v>-6000</v>
          </cell>
        </row>
        <row r="3272">
          <cell r="A3272" t="str">
            <v>FERO330091</v>
          </cell>
          <cell r="B3272">
            <v>4800065184</v>
          </cell>
          <cell r="C3272">
            <v>45552</v>
          </cell>
          <cell r="D3272">
            <v>-18000</v>
          </cell>
        </row>
        <row r="3273">
          <cell r="A3273" t="str">
            <v>FERO330138</v>
          </cell>
          <cell r="B3273">
            <v>4800065184</v>
          </cell>
          <cell r="C3273">
            <v>45552</v>
          </cell>
          <cell r="D3273">
            <v>-6000</v>
          </cell>
        </row>
        <row r="3274">
          <cell r="A3274" t="str">
            <v>FERO330144</v>
          </cell>
          <cell r="B3274">
            <v>4800065184</v>
          </cell>
          <cell r="C3274">
            <v>45552</v>
          </cell>
          <cell r="D3274">
            <v>-30000</v>
          </cell>
        </row>
        <row r="3275">
          <cell r="A3275" t="str">
            <v>FERO33015</v>
          </cell>
          <cell r="B3275">
            <v>2201076726</v>
          </cell>
          <cell r="C3275">
            <v>44376</v>
          </cell>
          <cell r="D3275">
            <v>-11200</v>
          </cell>
        </row>
        <row r="3276">
          <cell r="A3276" t="str">
            <v>FERO33024</v>
          </cell>
          <cell r="B3276">
            <v>2201063930</v>
          </cell>
          <cell r="C3276">
            <v>44347</v>
          </cell>
          <cell r="D3276">
            <v>-11200</v>
          </cell>
        </row>
        <row r="3277">
          <cell r="A3277" t="str">
            <v>FERO330359</v>
          </cell>
          <cell r="B3277">
            <v>4800065184</v>
          </cell>
          <cell r="C3277">
            <v>45552</v>
          </cell>
          <cell r="D3277">
            <v>-6000</v>
          </cell>
        </row>
        <row r="3278">
          <cell r="A3278" t="str">
            <v>FERO330439</v>
          </cell>
          <cell r="B3278">
            <v>4800065184</v>
          </cell>
          <cell r="C3278">
            <v>45552</v>
          </cell>
          <cell r="D3278">
            <v>-6000</v>
          </cell>
        </row>
        <row r="3279">
          <cell r="A3279" t="str">
            <v>FERO330495</v>
          </cell>
          <cell r="B3279">
            <v>2201341376</v>
          </cell>
          <cell r="C3279">
            <v>44943</v>
          </cell>
          <cell r="D3279">
            <v>-65700</v>
          </cell>
        </row>
        <row r="3280">
          <cell r="A3280" t="str">
            <v>FERO330672</v>
          </cell>
          <cell r="B3280">
            <v>4800065184</v>
          </cell>
          <cell r="C3280">
            <v>45552</v>
          </cell>
          <cell r="D3280">
            <v>-18000</v>
          </cell>
        </row>
        <row r="3281">
          <cell r="A3281" t="str">
            <v>FERO331101</v>
          </cell>
          <cell r="B3281">
            <v>2201539564</v>
          </cell>
          <cell r="C3281">
            <v>45524</v>
          </cell>
          <cell r="D3281">
            <v>-12000</v>
          </cell>
        </row>
        <row r="3282">
          <cell r="A3282" t="str">
            <v>FERO331414</v>
          </cell>
          <cell r="B3282">
            <v>2201539564</v>
          </cell>
          <cell r="C3282">
            <v>45524</v>
          </cell>
          <cell r="D3282">
            <v>-12000</v>
          </cell>
        </row>
        <row r="3283">
          <cell r="A3283" t="str">
            <v>FERO331440</v>
          </cell>
          <cell r="B3283">
            <v>4800065184</v>
          </cell>
          <cell r="C3283">
            <v>45552</v>
          </cell>
          <cell r="D3283">
            <v>-6000</v>
          </cell>
        </row>
        <row r="3284">
          <cell r="A3284" t="str">
            <v>FERO33149</v>
          </cell>
          <cell r="B3284">
            <v>2201063930</v>
          </cell>
          <cell r="C3284">
            <v>44347</v>
          </cell>
          <cell r="D3284">
            <v>-11200</v>
          </cell>
        </row>
        <row r="3285">
          <cell r="A3285" t="str">
            <v>FERO332396</v>
          </cell>
          <cell r="B3285">
            <v>4800065184</v>
          </cell>
          <cell r="C3285">
            <v>45552</v>
          </cell>
          <cell r="D3285">
            <v>-6000</v>
          </cell>
        </row>
        <row r="3286">
          <cell r="A3286" t="str">
            <v>FERO332399</v>
          </cell>
          <cell r="B3286">
            <v>4800065184</v>
          </cell>
          <cell r="C3286">
            <v>45552</v>
          </cell>
          <cell r="D3286">
            <v>-6000</v>
          </cell>
        </row>
        <row r="3287">
          <cell r="A3287" t="str">
            <v>FERO332456</v>
          </cell>
          <cell r="B3287">
            <v>2201539564</v>
          </cell>
          <cell r="C3287">
            <v>45524</v>
          </cell>
          <cell r="D3287">
            <v>-6000</v>
          </cell>
        </row>
        <row r="3288">
          <cell r="A3288" t="str">
            <v>FERO332592</v>
          </cell>
          <cell r="B3288">
            <v>2201539564</v>
          </cell>
          <cell r="C3288">
            <v>45524</v>
          </cell>
          <cell r="D3288">
            <v>-6000</v>
          </cell>
        </row>
        <row r="3289">
          <cell r="A3289" t="str">
            <v>FERO332778</v>
          </cell>
          <cell r="B3289">
            <v>4800065184</v>
          </cell>
          <cell r="C3289">
            <v>45552</v>
          </cell>
          <cell r="D3289">
            <v>-18000</v>
          </cell>
        </row>
        <row r="3290">
          <cell r="A3290" t="str">
            <v>FERO332791</v>
          </cell>
          <cell r="B3290">
            <v>4800065184</v>
          </cell>
          <cell r="C3290">
            <v>45552</v>
          </cell>
          <cell r="D3290">
            <v>-12000</v>
          </cell>
        </row>
        <row r="3291">
          <cell r="A3291" t="str">
            <v>FERO332901</v>
          </cell>
          <cell r="B3291">
            <v>4800065184</v>
          </cell>
          <cell r="C3291">
            <v>45552</v>
          </cell>
          <cell r="D3291">
            <v>-12000</v>
          </cell>
        </row>
        <row r="3292">
          <cell r="A3292" t="str">
            <v>FERO333086</v>
          </cell>
          <cell r="B3292">
            <v>2201539564</v>
          </cell>
          <cell r="C3292">
            <v>45524</v>
          </cell>
          <cell r="D3292">
            <v>-6000</v>
          </cell>
        </row>
        <row r="3293">
          <cell r="A3293" t="str">
            <v>FERO333121</v>
          </cell>
          <cell r="B3293">
            <v>4800065184</v>
          </cell>
          <cell r="C3293">
            <v>45552</v>
          </cell>
          <cell r="D3293">
            <v>-6000</v>
          </cell>
        </row>
        <row r="3294">
          <cell r="A3294" t="str">
            <v>FERO333209</v>
          </cell>
          <cell r="B3294">
            <v>4800065184</v>
          </cell>
          <cell r="C3294">
            <v>45552</v>
          </cell>
          <cell r="D3294">
            <v>-6000</v>
          </cell>
        </row>
        <row r="3295">
          <cell r="A3295" t="str">
            <v>FERO333232</v>
          </cell>
          <cell r="B3295">
            <v>4800065184</v>
          </cell>
          <cell r="C3295">
            <v>45552</v>
          </cell>
          <cell r="D3295">
            <v>-6000</v>
          </cell>
        </row>
        <row r="3296">
          <cell r="A3296" t="str">
            <v>FERO333474</v>
          </cell>
          <cell r="B3296">
            <v>2201351105</v>
          </cell>
          <cell r="C3296">
            <v>44957</v>
          </cell>
          <cell r="D3296">
            <v>-12000</v>
          </cell>
        </row>
        <row r="3297">
          <cell r="A3297" t="str">
            <v>FERO333532</v>
          </cell>
          <cell r="B3297">
            <v>2201539564</v>
          </cell>
          <cell r="C3297">
            <v>45524</v>
          </cell>
          <cell r="D3297">
            <v>-6000</v>
          </cell>
        </row>
        <row r="3298">
          <cell r="A3298" t="str">
            <v>FERO333547</v>
          </cell>
          <cell r="B3298">
            <v>2201539564</v>
          </cell>
          <cell r="C3298">
            <v>45524</v>
          </cell>
          <cell r="D3298">
            <v>-6000</v>
          </cell>
        </row>
        <row r="3299">
          <cell r="A3299" t="str">
            <v>FERO333638</v>
          </cell>
          <cell r="B3299">
            <v>2201539564</v>
          </cell>
          <cell r="C3299">
            <v>45524</v>
          </cell>
          <cell r="D3299">
            <v>-6000</v>
          </cell>
        </row>
        <row r="3300">
          <cell r="A3300" t="str">
            <v>FERO333654</v>
          </cell>
          <cell r="B3300">
            <v>2201539564</v>
          </cell>
          <cell r="C3300">
            <v>45524</v>
          </cell>
          <cell r="D3300">
            <v>-6000</v>
          </cell>
        </row>
        <row r="3301">
          <cell r="A3301" t="str">
            <v>FERO333761</v>
          </cell>
          <cell r="B3301">
            <v>4800065184</v>
          </cell>
          <cell r="C3301">
            <v>45552</v>
          </cell>
          <cell r="D3301">
            <v>-6000</v>
          </cell>
        </row>
        <row r="3302">
          <cell r="A3302" t="str">
            <v>FERO333917</v>
          </cell>
          <cell r="B3302">
            <v>2201539564</v>
          </cell>
          <cell r="C3302">
            <v>45524</v>
          </cell>
          <cell r="D3302">
            <v>-6000</v>
          </cell>
        </row>
        <row r="3303">
          <cell r="A3303" t="str">
            <v>FERO334140</v>
          </cell>
          <cell r="B3303">
            <v>2201539564</v>
          </cell>
          <cell r="C3303">
            <v>45524</v>
          </cell>
          <cell r="D3303">
            <v>-6000</v>
          </cell>
        </row>
        <row r="3304">
          <cell r="A3304" t="str">
            <v>FERO334163</v>
          </cell>
          <cell r="B3304">
            <v>2201539564</v>
          </cell>
          <cell r="C3304">
            <v>45524</v>
          </cell>
          <cell r="D3304">
            <v>-6000</v>
          </cell>
        </row>
        <row r="3305">
          <cell r="A3305" t="str">
            <v>FERO334226</v>
          </cell>
          <cell r="B3305">
            <v>4800065184</v>
          </cell>
          <cell r="C3305">
            <v>45552</v>
          </cell>
          <cell r="D3305">
            <v>-6000</v>
          </cell>
        </row>
        <row r="3306">
          <cell r="A3306" t="str">
            <v>FERO334234</v>
          </cell>
          <cell r="B3306">
            <v>4800065184</v>
          </cell>
          <cell r="C3306">
            <v>45552</v>
          </cell>
          <cell r="D3306">
            <v>-6000</v>
          </cell>
        </row>
        <row r="3307">
          <cell r="A3307" t="str">
            <v>FERO334371</v>
          </cell>
          <cell r="B3307">
            <v>2201539564</v>
          </cell>
          <cell r="C3307">
            <v>45524</v>
          </cell>
          <cell r="D3307">
            <v>-18000</v>
          </cell>
        </row>
        <row r="3308">
          <cell r="A3308" t="str">
            <v>FERO334376</v>
          </cell>
          <cell r="B3308">
            <v>2201539564</v>
          </cell>
          <cell r="C3308">
            <v>45524</v>
          </cell>
          <cell r="D3308">
            <v>-18000</v>
          </cell>
        </row>
        <row r="3309">
          <cell r="A3309" t="str">
            <v>FERO334380</v>
          </cell>
          <cell r="B3309">
            <v>4800065184</v>
          </cell>
          <cell r="C3309">
            <v>45552</v>
          </cell>
          <cell r="D3309">
            <v>-6000</v>
          </cell>
        </row>
        <row r="3310">
          <cell r="A3310" t="str">
            <v>FERO334385</v>
          </cell>
          <cell r="B3310">
            <v>2201539564</v>
          </cell>
          <cell r="C3310">
            <v>45524</v>
          </cell>
          <cell r="D3310">
            <v>-6000</v>
          </cell>
        </row>
        <row r="3311">
          <cell r="A3311" t="str">
            <v>FERO334386</v>
          </cell>
          <cell r="B3311">
            <v>2201539564</v>
          </cell>
          <cell r="C3311">
            <v>45524</v>
          </cell>
          <cell r="D3311">
            <v>-6000</v>
          </cell>
        </row>
        <row r="3312">
          <cell r="A3312" t="str">
            <v>FERO334394</v>
          </cell>
          <cell r="B3312">
            <v>2201539564</v>
          </cell>
          <cell r="C3312">
            <v>45524</v>
          </cell>
          <cell r="D3312">
            <v>-6000</v>
          </cell>
        </row>
        <row r="3313">
          <cell r="A3313" t="str">
            <v>FERO334403</v>
          </cell>
          <cell r="B3313">
            <v>4800065184</v>
          </cell>
          <cell r="C3313">
            <v>45552</v>
          </cell>
          <cell r="D3313">
            <v>-6000</v>
          </cell>
        </row>
        <row r="3314">
          <cell r="A3314" t="str">
            <v>FERO334433</v>
          </cell>
          <cell r="B3314">
            <v>4800065184</v>
          </cell>
          <cell r="C3314">
            <v>45552</v>
          </cell>
          <cell r="D3314">
            <v>-6000</v>
          </cell>
        </row>
        <row r="3315">
          <cell r="A3315" t="str">
            <v>FERO334437</v>
          </cell>
          <cell r="B3315">
            <v>4800065184</v>
          </cell>
          <cell r="C3315">
            <v>45552</v>
          </cell>
          <cell r="D3315">
            <v>-6000</v>
          </cell>
        </row>
        <row r="3316">
          <cell r="A3316" t="str">
            <v>FERO334446</v>
          </cell>
          <cell r="B3316">
            <v>2201539564</v>
          </cell>
          <cell r="C3316">
            <v>45524</v>
          </cell>
          <cell r="D3316">
            <v>-6000</v>
          </cell>
        </row>
        <row r="3317">
          <cell r="A3317" t="str">
            <v>FERO334463</v>
          </cell>
          <cell r="B3317">
            <v>4800065184</v>
          </cell>
          <cell r="C3317">
            <v>45552</v>
          </cell>
          <cell r="D3317">
            <v>-12000</v>
          </cell>
        </row>
        <row r="3318">
          <cell r="A3318" t="str">
            <v>FERO334511</v>
          </cell>
          <cell r="B3318">
            <v>4800065184</v>
          </cell>
          <cell r="C3318">
            <v>45552</v>
          </cell>
          <cell r="D3318">
            <v>-6000</v>
          </cell>
        </row>
        <row r="3319">
          <cell r="A3319" t="str">
            <v>FERO334517</v>
          </cell>
          <cell r="B3319">
            <v>2201539564</v>
          </cell>
          <cell r="C3319">
            <v>45524</v>
          </cell>
          <cell r="D3319">
            <v>-6000</v>
          </cell>
        </row>
        <row r="3320">
          <cell r="A3320" t="str">
            <v>FERO334532</v>
          </cell>
          <cell r="B3320">
            <v>2201539564</v>
          </cell>
          <cell r="C3320">
            <v>45524</v>
          </cell>
          <cell r="D3320">
            <v>-6000</v>
          </cell>
        </row>
        <row r="3321">
          <cell r="A3321" t="str">
            <v>FERO334590</v>
          </cell>
          <cell r="B3321">
            <v>4800065184</v>
          </cell>
          <cell r="C3321">
            <v>45552</v>
          </cell>
          <cell r="D3321">
            <v>-6000</v>
          </cell>
        </row>
        <row r="3322">
          <cell r="A3322" t="str">
            <v>FERO334595</v>
          </cell>
          <cell r="B3322">
            <v>2201351105</v>
          </cell>
          <cell r="C3322">
            <v>44957</v>
          </cell>
          <cell r="D3322">
            <v>-6000</v>
          </cell>
        </row>
        <row r="3323">
          <cell r="A3323" t="str">
            <v>FERO334599</v>
          </cell>
          <cell r="B3323">
            <v>2201539564</v>
          </cell>
          <cell r="C3323">
            <v>45524</v>
          </cell>
          <cell r="D3323">
            <v>-6000</v>
          </cell>
        </row>
        <row r="3324">
          <cell r="A3324" t="str">
            <v>FERO334680</v>
          </cell>
          <cell r="B3324">
            <v>2201539564</v>
          </cell>
          <cell r="C3324">
            <v>45524</v>
          </cell>
          <cell r="D3324">
            <v>-12000</v>
          </cell>
        </row>
        <row r="3325">
          <cell r="A3325" t="str">
            <v>FERO334874</v>
          </cell>
          <cell r="B3325">
            <v>4800065184</v>
          </cell>
          <cell r="C3325">
            <v>45552</v>
          </cell>
          <cell r="D3325">
            <v>-6000</v>
          </cell>
        </row>
        <row r="3326">
          <cell r="A3326" t="str">
            <v>FERO334883</v>
          </cell>
          <cell r="B3326">
            <v>2201539564</v>
          </cell>
          <cell r="C3326">
            <v>45524</v>
          </cell>
          <cell r="D3326">
            <v>-6000</v>
          </cell>
        </row>
        <row r="3327">
          <cell r="A3327" t="str">
            <v>FERO334923</v>
          </cell>
          <cell r="B3327">
            <v>4800065184</v>
          </cell>
          <cell r="C3327">
            <v>45552</v>
          </cell>
          <cell r="D3327">
            <v>-6000</v>
          </cell>
        </row>
        <row r="3328">
          <cell r="A3328" t="str">
            <v>FERO335027</v>
          </cell>
          <cell r="B3328">
            <v>4800065184</v>
          </cell>
          <cell r="C3328">
            <v>45552</v>
          </cell>
          <cell r="D3328">
            <v>-6000</v>
          </cell>
        </row>
        <row r="3329">
          <cell r="A3329" t="str">
            <v>FERO335112</v>
          </cell>
          <cell r="B3329">
            <v>2201341376</v>
          </cell>
          <cell r="C3329">
            <v>44943</v>
          </cell>
          <cell r="D3329">
            <v>-450400</v>
          </cell>
        </row>
        <row r="3330">
          <cell r="A3330" t="str">
            <v>FERO335445</v>
          </cell>
          <cell r="B3330">
            <v>2201539564</v>
          </cell>
          <cell r="C3330">
            <v>45524</v>
          </cell>
          <cell r="D3330">
            <v>-30000</v>
          </cell>
        </row>
        <row r="3331">
          <cell r="A3331" t="str">
            <v>FERO335508</v>
          </cell>
          <cell r="B3331">
            <v>4800065184</v>
          </cell>
          <cell r="C3331">
            <v>45552</v>
          </cell>
          <cell r="D3331">
            <v>-6000</v>
          </cell>
        </row>
        <row r="3332">
          <cell r="A3332" t="str">
            <v>FERO335878</v>
          </cell>
          <cell r="B3332">
            <v>2201539564</v>
          </cell>
          <cell r="C3332">
            <v>45524</v>
          </cell>
          <cell r="D3332">
            <v>-6000</v>
          </cell>
        </row>
        <row r="3333">
          <cell r="A3333" t="str">
            <v>FERO335916</v>
          </cell>
          <cell r="B3333">
            <v>4800065184</v>
          </cell>
          <cell r="C3333">
            <v>45552</v>
          </cell>
          <cell r="D3333">
            <v>-6000</v>
          </cell>
        </row>
        <row r="3334">
          <cell r="A3334" t="str">
            <v>FERO335938</v>
          </cell>
          <cell r="B3334">
            <v>2201539564</v>
          </cell>
          <cell r="C3334">
            <v>45524</v>
          </cell>
          <cell r="D3334">
            <v>-6000</v>
          </cell>
        </row>
        <row r="3335">
          <cell r="A3335" t="str">
            <v>FERO335942</v>
          </cell>
          <cell r="B3335">
            <v>2201539564</v>
          </cell>
          <cell r="C3335">
            <v>45524</v>
          </cell>
          <cell r="D3335">
            <v>-6000</v>
          </cell>
        </row>
        <row r="3336">
          <cell r="A3336" t="str">
            <v>FERO336132</v>
          </cell>
          <cell r="B3336">
            <v>4800065184</v>
          </cell>
          <cell r="C3336">
            <v>45552</v>
          </cell>
          <cell r="D3336">
            <v>-6000</v>
          </cell>
        </row>
        <row r="3337">
          <cell r="A3337" t="str">
            <v>FERO336316</v>
          </cell>
          <cell r="B3337">
            <v>2201539564</v>
          </cell>
          <cell r="C3337">
            <v>45524</v>
          </cell>
          <cell r="D3337">
            <v>-6000</v>
          </cell>
        </row>
        <row r="3338">
          <cell r="A3338" t="str">
            <v>FERO336362</v>
          </cell>
          <cell r="B3338">
            <v>2201539564</v>
          </cell>
          <cell r="C3338">
            <v>45524</v>
          </cell>
          <cell r="D3338">
            <v>-6000</v>
          </cell>
        </row>
        <row r="3339">
          <cell r="A3339" t="str">
            <v>FERO336386</v>
          </cell>
          <cell r="B3339">
            <v>2201539564</v>
          </cell>
          <cell r="C3339">
            <v>45524</v>
          </cell>
          <cell r="D3339">
            <v>-6000</v>
          </cell>
        </row>
        <row r="3340">
          <cell r="A3340" t="str">
            <v>FERO336391</v>
          </cell>
          <cell r="B3340">
            <v>2201539564</v>
          </cell>
          <cell r="C3340">
            <v>45524</v>
          </cell>
          <cell r="D3340">
            <v>-12000</v>
          </cell>
        </row>
        <row r="3341">
          <cell r="A3341" t="str">
            <v>FERO336409</v>
          </cell>
          <cell r="B3341">
            <v>2201539564</v>
          </cell>
          <cell r="C3341">
            <v>45524</v>
          </cell>
          <cell r="D3341">
            <v>-12000</v>
          </cell>
        </row>
        <row r="3342">
          <cell r="A3342" t="str">
            <v>FERO336435</v>
          </cell>
          <cell r="B3342">
            <v>2201539564</v>
          </cell>
          <cell r="C3342">
            <v>45524</v>
          </cell>
          <cell r="D3342">
            <v>-12000</v>
          </cell>
        </row>
        <row r="3343">
          <cell r="A3343" t="str">
            <v>FERO336469</v>
          </cell>
          <cell r="B3343">
            <v>2201539564</v>
          </cell>
          <cell r="C3343">
            <v>45524</v>
          </cell>
          <cell r="D3343">
            <v>-6000</v>
          </cell>
        </row>
        <row r="3344">
          <cell r="A3344" t="str">
            <v>FERO336483</v>
          </cell>
          <cell r="B3344">
            <v>2201539564</v>
          </cell>
          <cell r="C3344">
            <v>45524</v>
          </cell>
          <cell r="D3344">
            <v>-12000</v>
          </cell>
        </row>
        <row r="3345">
          <cell r="A3345" t="str">
            <v>FERO336559</v>
          </cell>
          <cell r="B3345">
            <v>4800065184</v>
          </cell>
          <cell r="C3345">
            <v>45552</v>
          </cell>
          <cell r="D3345">
            <v>-6000</v>
          </cell>
        </row>
        <row r="3346">
          <cell r="A3346" t="str">
            <v>FERO336681</v>
          </cell>
          <cell r="B3346">
            <v>2201539564</v>
          </cell>
          <cell r="C3346">
            <v>45524</v>
          </cell>
          <cell r="D3346">
            <v>-6000</v>
          </cell>
        </row>
        <row r="3347">
          <cell r="A3347" t="str">
            <v>FERO336767</v>
          </cell>
          <cell r="B3347">
            <v>4800065184</v>
          </cell>
          <cell r="C3347">
            <v>45552</v>
          </cell>
          <cell r="D3347">
            <v>-6000</v>
          </cell>
        </row>
        <row r="3348">
          <cell r="A3348" t="str">
            <v>FERO336771</v>
          </cell>
          <cell r="B3348">
            <v>4800065184</v>
          </cell>
          <cell r="C3348">
            <v>45552</v>
          </cell>
          <cell r="D3348">
            <v>-6000</v>
          </cell>
        </row>
        <row r="3349">
          <cell r="A3349" t="str">
            <v>FERO336788</v>
          </cell>
          <cell r="B3349">
            <v>2201539564</v>
          </cell>
          <cell r="C3349">
            <v>45524</v>
          </cell>
          <cell r="D3349">
            <v>-6000</v>
          </cell>
        </row>
        <row r="3350">
          <cell r="A3350" t="str">
            <v>FERO336809</v>
          </cell>
          <cell r="B3350">
            <v>2201539564</v>
          </cell>
          <cell r="C3350">
            <v>45524</v>
          </cell>
          <cell r="D3350">
            <v>-6000</v>
          </cell>
        </row>
        <row r="3351">
          <cell r="A3351" t="str">
            <v>FERO337108</v>
          </cell>
          <cell r="B3351">
            <v>4800065184</v>
          </cell>
          <cell r="C3351">
            <v>45552</v>
          </cell>
          <cell r="D3351">
            <v>-6000</v>
          </cell>
        </row>
        <row r="3352">
          <cell r="A3352" t="str">
            <v>FERO337199</v>
          </cell>
          <cell r="B3352">
            <v>2201539564</v>
          </cell>
          <cell r="C3352">
            <v>45524</v>
          </cell>
          <cell r="D3352">
            <v>-6000</v>
          </cell>
        </row>
        <row r="3353">
          <cell r="A3353" t="str">
            <v>FERO337411</v>
          </cell>
          <cell r="B3353">
            <v>2201539564</v>
          </cell>
          <cell r="C3353">
            <v>45524</v>
          </cell>
          <cell r="D3353">
            <v>-6000</v>
          </cell>
        </row>
        <row r="3354">
          <cell r="A3354" t="str">
            <v>FERO337509</v>
          </cell>
          <cell r="B3354">
            <v>2201539564</v>
          </cell>
          <cell r="C3354">
            <v>45524</v>
          </cell>
          <cell r="D3354">
            <v>-6000</v>
          </cell>
        </row>
        <row r="3355">
          <cell r="A3355" t="str">
            <v>FERO33761</v>
          </cell>
          <cell r="B3355">
            <v>4800047549</v>
          </cell>
          <cell r="C3355">
            <v>44335</v>
          </cell>
          <cell r="D3355">
            <v>-33600</v>
          </cell>
        </row>
        <row r="3356">
          <cell r="A3356" t="str">
            <v>FERO337617</v>
          </cell>
          <cell r="B3356">
            <v>4800065184</v>
          </cell>
          <cell r="C3356">
            <v>45552</v>
          </cell>
          <cell r="D3356">
            <v>-6000</v>
          </cell>
        </row>
        <row r="3357">
          <cell r="A3357" t="str">
            <v>FERO33787</v>
          </cell>
          <cell r="B3357">
            <v>4800047549</v>
          </cell>
          <cell r="C3357">
            <v>44335</v>
          </cell>
          <cell r="D3357">
            <v>-33600</v>
          </cell>
        </row>
        <row r="3358">
          <cell r="A3358" t="str">
            <v>FERO337880</v>
          </cell>
          <cell r="B3358">
            <v>4800065184</v>
          </cell>
          <cell r="C3358">
            <v>45552</v>
          </cell>
          <cell r="D3358">
            <v>-6000</v>
          </cell>
        </row>
        <row r="3359">
          <cell r="A3359" t="str">
            <v>FERO337886</v>
          </cell>
          <cell r="B3359">
            <v>4800065184</v>
          </cell>
          <cell r="C3359">
            <v>45552</v>
          </cell>
          <cell r="D3359">
            <v>-6000</v>
          </cell>
        </row>
        <row r="3360">
          <cell r="A3360" t="str">
            <v>FERO337897</v>
          </cell>
          <cell r="B3360">
            <v>4800065184</v>
          </cell>
          <cell r="C3360">
            <v>45552</v>
          </cell>
          <cell r="D3360">
            <v>-6000</v>
          </cell>
        </row>
        <row r="3361">
          <cell r="A3361" t="str">
            <v>FERO337900</v>
          </cell>
          <cell r="B3361">
            <v>4800065184</v>
          </cell>
          <cell r="C3361">
            <v>45552</v>
          </cell>
          <cell r="D3361">
            <v>-6000</v>
          </cell>
        </row>
        <row r="3362">
          <cell r="A3362" t="str">
            <v>FERO33791</v>
          </cell>
          <cell r="B3362">
            <v>2201052522</v>
          </cell>
          <cell r="C3362">
            <v>44341</v>
          </cell>
          <cell r="D3362">
            <v>-11200</v>
          </cell>
        </row>
        <row r="3363">
          <cell r="A3363" t="str">
            <v>FERO337926</v>
          </cell>
          <cell r="B3363">
            <v>2201539564</v>
          </cell>
          <cell r="C3363">
            <v>45524</v>
          </cell>
          <cell r="D3363">
            <v>-6000</v>
          </cell>
        </row>
        <row r="3364">
          <cell r="A3364" t="str">
            <v>FERO337938</v>
          </cell>
          <cell r="B3364">
            <v>4800065184</v>
          </cell>
          <cell r="C3364">
            <v>45552</v>
          </cell>
          <cell r="D3364">
            <v>-12000</v>
          </cell>
        </row>
        <row r="3365">
          <cell r="A3365" t="str">
            <v>FERO337965</v>
          </cell>
          <cell r="B3365">
            <v>4800065184</v>
          </cell>
          <cell r="C3365">
            <v>45552</v>
          </cell>
          <cell r="D3365">
            <v>-18000</v>
          </cell>
        </row>
        <row r="3366">
          <cell r="A3366" t="str">
            <v>FERO337979</v>
          </cell>
          <cell r="B3366">
            <v>4800065184</v>
          </cell>
          <cell r="C3366">
            <v>45552</v>
          </cell>
          <cell r="D3366">
            <v>-12000</v>
          </cell>
        </row>
        <row r="3367">
          <cell r="A3367" t="str">
            <v>FERO338104</v>
          </cell>
          <cell r="B3367">
            <v>2201539564</v>
          </cell>
          <cell r="C3367">
            <v>45524</v>
          </cell>
          <cell r="D3367">
            <v>-6000</v>
          </cell>
        </row>
        <row r="3368">
          <cell r="A3368" t="str">
            <v>FERO338134</v>
          </cell>
          <cell r="B3368">
            <v>2201539564</v>
          </cell>
          <cell r="C3368">
            <v>45524</v>
          </cell>
          <cell r="D3368">
            <v>-6000</v>
          </cell>
        </row>
        <row r="3369">
          <cell r="A3369" t="str">
            <v>FERO33817</v>
          </cell>
          <cell r="B3369">
            <v>2201076726</v>
          </cell>
          <cell r="C3369">
            <v>44376</v>
          </cell>
          <cell r="D3369">
            <v>-11200</v>
          </cell>
        </row>
        <row r="3370">
          <cell r="A3370" t="str">
            <v>FERO338347</v>
          </cell>
          <cell r="B3370">
            <v>2201539564</v>
          </cell>
          <cell r="C3370">
            <v>45524</v>
          </cell>
          <cell r="D3370">
            <v>-24000</v>
          </cell>
        </row>
        <row r="3371">
          <cell r="A3371" t="str">
            <v>FERO338618</v>
          </cell>
          <cell r="B3371">
            <v>2201539564</v>
          </cell>
          <cell r="C3371">
            <v>45524</v>
          </cell>
          <cell r="D3371">
            <v>-6000</v>
          </cell>
        </row>
        <row r="3372">
          <cell r="A3372" t="str">
            <v>FERO338650</v>
          </cell>
          <cell r="B3372">
            <v>4800065184</v>
          </cell>
          <cell r="C3372">
            <v>45552</v>
          </cell>
          <cell r="D3372">
            <v>-12000</v>
          </cell>
        </row>
        <row r="3373">
          <cell r="A3373" t="str">
            <v>FERO338654</v>
          </cell>
          <cell r="B3373">
            <v>2201539564</v>
          </cell>
          <cell r="C3373">
            <v>45524</v>
          </cell>
          <cell r="D3373">
            <v>-6000</v>
          </cell>
        </row>
        <row r="3374">
          <cell r="A3374" t="str">
            <v>FERO33866</v>
          </cell>
          <cell r="B3374">
            <v>2201063930</v>
          </cell>
          <cell r="C3374">
            <v>44347</v>
          </cell>
          <cell r="D3374">
            <v>-11200</v>
          </cell>
        </row>
        <row r="3375">
          <cell r="A3375" t="str">
            <v>FERO33874</v>
          </cell>
          <cell r="B3375">
            <v>2201063930</v>
          </cell>
          <cell r="C3375">
            <v>44347</v>
          </cell>
          <cell r="D3375">
            <v>-11200</v>
          </cell>
        </row>
        <row r="3376">
          <cell r="A3376" t="str">
            <v>FERO33909</v>
          </cell>
          <cell r="B3376">
            <v>2201063930</v>
          </cell>
          <cell r="C3376">
            <v>44347</v>
          </cell>
          <cell r="D3376">
            <v>-44800</v>
          </cell>
        </row>
        <row r="3377">
          <cell r="A3377" t="str">
            <v>FERO339130</v>
          </cell>
          <cell r="B3377">
            <v>2201315570</v>
          </cell>
          <cell r="C3377">
            <v>44865</v>
          </cell>
          <cell r="D3377">
            <v>-232768</v>
          </cell>
        </row>
        <row r="3378">
          <cell r="A3378" t="str">
            <v>FERO339233</v>
          </cell>
          <cell r="B3378">
            <v>4800065184</v>
          </cell>
          <cell r="C3378">
            <v>45552</v>
          </cell>
          <cell r="D3378">
            <v>-6000</v>
          </cell>
        </row>
        <row r="3379">
          <cell r="A3379" t="str">
            <v>FERO339521</v>
          </cell>
          <cell r="B3379">
            <v>4800065184</v>
          </cell>
          <cell r="C3379">
            <v>45552</v>
          </cell>
          <cell r="D3379">
            <v>-6000</v>
          </cell>
        </row>
        <row r="3380">
          <cell r="A3380" t="str">
            <v>FERO339598</v>
          </cell>
          <cell r="B3380">
            <v>4800065184</v>
          </cell>
          <cell r="C3380">
            <v>45552</v>
          </cell>
          <cell r="D3380">
            <v>-12000</v>
          </cell>
        </row>
        <row r="3381">
          <cell r="A3381" t="str">
            <v>FERO339709</v>
          </cell>
          <cell r="B3381">
            <v>2201539564</v>
          </cell>
          <cell r="C3381">
            <v>45524</v>
          </cell>
          <cell r="D3381">
            <v>-6000</v>
          </cell>
        </row>
        <row r="3382">
          <cell r="A3382" t="str">
            <v>FERO339986</v>
          </cell>
          <cell r="B3382">
            <v>2201539564</v>
          </cell>
          <cell r="C3382">
            <v>45524</v>
          </cell>
          <cell r="D3382">
            <v>-6000</v>
          </cell>
        </row>
        <row r="3383">
          <cell r="A3383" t="str">
            <v>FERO340007</v>
          </cell>
          <cell r="B3383">
            <v>4800065184</v>
          </cell>
          <cell r="C3383">
            <v>45552</v>
          </cell>
          <cell r="D3383">
            <v>-6000</v>
          </cell>
        </row>
        <row r="3384">
          <cell r="A3384" t="str">
            <v>FERO340170</v>
          </cell>
          <cell r="B3384">
            <v>2201539564</v>
          </cell>
          <cell r="C3384">
            <v>45524</v>
          </cell>
          <cell r="D3384">
            <v>-6000</v>
          </cell>
        </row>
        <row r="3385">
          <cell r="A3385" t="str">
            <v>FERO340256</v>
          </cell>
          <cell r="B3385">
            <v>2201539564</v>
          </cell>
          <cell r="C3385">
            <v>45524</v>
          </cell>
          <cell r="D3385">
            <v>-6000</v>
          </cell>
        </row>
        <row r="3386">
          <cell r="A3386" t="str">
            <v>FERO340315</v>
          </cell>
          <cell r="B3386">
            <v>2201539564</v>
          </cell>
          <cell r="C3386">
            <v>45524</v>
          </cell>
          <cell r="D3386">
            <v>-6000</v>
          </cell>
        </row>
        <row r="3387">
          <cell r="A3387" t="str">
            <v>FERO340383</v>
          </cell>
          <cell r="B3387">
            <v>4800065184</v>
          </cell>
          <cell r="C3387">
            <v>45552</v>
          </cell>
          <cell r="D3387">
            <v>-6000</v>
          </cell>
        </row>
        <row r="3388">
          <cell r="A3388" t="str">
            <v>FERO340399</v>
          </cell>
          <cell r="B3388">
            <v>2201539564</v>
          </cell>
          <cell r="C3388">
            <v>45524</v>
          </cell>
          <cell r="D3388">
            <v>-18000</v>
          </cell>
        </row>
        <row r="3389">
          <cell r="A3389" t="str">
            <v>FERO340558</v>
          </cell>
          <cell r="B3389">
            <v>2201539564</v>
          </cell>
          <cell r="C3389">
            <v>45524</v>
          </cell>
          <cell r="D3389">
            <v>-6000</v>
          </cell>
        </row>
        <row r="3390">
          <cell r="A3390" t="str">
            <v>FERO340600</v>
          </cell>
          <cell r="B3390">
            <v>4800065184</v>
          </cell>
          <cell r="C3390">
            <v>45552</v>
          </cell>
          <cell r="D3390">
            <v>-6000</v>
          </cell>
        </row>
        <row r="3391">
          <cell r="A3391" t="str">
            <v>FERO340612</v>
          </cell>
          <cell r="B3391">
            <v>4800065184</v>
          </cell>
          <cell r="C3391">
            <v>45552</v>
          </cell>
          <cell r="D3391">
            <v>-12000</v>
          </cell>
        </row>
        <row r="3392">
          <cell r="A3392" t="str">
            <v>FERO340622</v>
          </cell>
          <cell r="B3392">
            <v>4800065184</v>
          </cell>
          <cell r="C3392">
            <v>45552</v>
          </cell>
          <cell r="D3392">
            <v>-6000</v>
          </cell>
        </row>
        <row r="3393">
          <cell r="A3393" t="str">
            <v>FERO34089</v>
          </cell>
          <cell r="B3393">
            <v>4800053471</v>
          </cell>
          <cell r="C3393">
            <v>44620</v>
          </cell>
          <cell r="D3393">
            <v>-80832</v>
          </cell>
        </row>
        <row r="3394">
          <cell r="A3394" t="str">
            <v>FERO341104</v>
          </cell>
          <cell r="B3394">
            <v>2201539564</v>
          </cell>
          <cell r="C3394">
            <v>45524</v>
          </cell>
          <cell r="D3394">
            <v>-24000</v>
          </cell>
        </row>
        <row r="3395">
          <cell r="A3395" t="str">
            <v>FERO34115</v>
          </cell>
          <cell r="B3395">
            <v>4800053471</v>
          </cell>
          <cell r="C3395">
            <v>44620</v>
          </cell>
          <cell r="D3395">
            <v>-80832</v>
          </cell>
        </row>
        <row r="3396">
          <cell r="A3396" t="str">
            <v>FERO341296</v>
          </cell>
          <cell r="B3396">
            <v>2201539564</v>
          </cell>
          <cell r="C3396">
            <v>45524</v>
          </cell>
          <cell r="D3396">
            <v>-6000</v>
          </cell>
        </row>
        <row r="3397">
          <cell r="A3397" t="str">
            <v>FERO341682</v>
          </cell>
          <cell r="B3397">
            <v>2201539564</v>
          </cell>
          <cell r="C3397">
            <v>45524</v>
          </cell>
          <cell r="D3397">
            <v>-6000</v>
          </cell>
        </row>
        <row r="3398">
          <cell r="A3398" t="str">
            <v>FERO341739</v>
          </cell>
          <cell r="B3398">
            <v>4800065184</v>
          </cell>
          <cell r="C3398">
            <v>45552</v>
          </cell>
          <cell r="D3398">
            <v>-12000</v>
          </cell>
        </row>
        <row r="3399">
          <cell r="A3399" t="str">
            <v>FERO341759</v>
          </cell>
          <cell r="B3399">
            <v>2201539564</v>
          </cell>
          <cell r="C3399">
            <v>45524</v>
          </cell>
          <cell r="D3399">
            <v>-6000</v>
          </cell>
        </row>
        <row r="3400">
          <cell r="A3400" t="str">
            <v>FERO341785</v>
          </cell>
          <cell r="B3400">
            <v>2201539564</v>
          </cell>
          <cell r="C3400">
            <v>45524</v>
          </cell>
          <cell r="D3400">
            <v>-6000</v>
          </cell>
        </row>
        <row r="3401">
          <cell r="A3401" t="str">
            <v>FERO341922</v>
          </cell>
          <cell r="B3401">
            <v>2201539564</v>
          </cell>
          <cell r="C3401">
            <v>45524</v>
          </cell>
          <cell r="D3401">
            <v>-7200</v>
          </cell>
        </row>
        <row r="3402">
          <cell r="A3402" t="str">
            <v>FERO342073</v>
          </cell>
          <cell r="B3402">
            <v>4800065184</v>
          </cell>
          <cell r="C3402">
            <v>45552</v>
          </cell>
          <cell r="D3402">
            <v>-6000</v>
          </cell>
        </row>
        <row r="3403">
          <cell r="A3403" t="str">
            <v>FERO342077</v>
          </cell>
          <cell r="B3403">
            <v>2201539564</v>
          </cell>
          <cell r="C3403">
            <v>45524</v>
          </cell>
          <cell r="D3403">
            <v>-6000</v>
          </cell>
        </row>
        <row r="3404">
          <cell r="A3404" t="str">
            <v>FERO342082</v>
          </cell>
          <cell r="B3404">
            <v>4800065184</v>
          </cell>
          <cell r="C3404">
            <v>45552</v>
          </cell>
          <cell r="D3404">
            <v>-6000</v>
          </cell>
        </row>
        <row r="3405">
          <cell r="A3405" t="str">
            <v>FERO342151</v>
          </cell>
          <cell r="B3405">
            <v>2201341376</v>
          </cell>
          <cell r="C3405">
            <v>44943</v>
          </cell>
          <cell r="D3405">
            <v>-376950</v>
          </cell>
        </row>
        <row r="3406">
          <cell r="A3406" t="str">
            <v>FERO342234</v>
          </cell>
          <cell r="B3406">
            <v>2201539564</v>
          </cell>
          <cell r="C3406">
            <v>45524</v>
          </cell>
          <cell r="D3406">
            <v>-6000</v>
          </cell>
        </row>
        <row r="3407">
          <cell r="A3407" t="str">
            <v>FERO342466</v>
          </cell>
          <cell r="B3407">
            <v>2201539564</v>
          </cell>
          <cell r="C3407">
            <v>45524</v>
          </cell>
          <cell r="D3407">
            <v>-6000</v>
          </cell>
        </row>
        <row r="3408">
          <cell r="A3408" t="str">
            <v>FERO342830</v>
          </cell>
          <cell r="B3408">
            <v>2201539564</v>
          </cell>
          <cell r="C3408">
            <v>45524</v>
          </cell>
          <cell r="D3408">
            <v>-7200</v>
          </cell>
        </row>
        <row r="3409">
          <cell r="A3409" t="str">
            <v>FERO342877</v>
          </cell>
          <cell r="B3409">
            <v>2201539564</v>
          </cell>
          <cell r="C3409">
            <v>45524</v>
          </cell>
          <cell r="D3409">
            <v>-6000</v>
          </cell>
        </row>
        <row r="3410">
          <cell r="A3410" t="str">
            <v>FERO342882</v>
          </cell>
          <cell r="B3410">
            <v>2201539564</v>
          </cell>
          <cell r="C3410">
            <v>45524</v>
          </cell>
          <cell r="D3410">
            <v>-6000</v>
          </cell>
        </row>
        <row r="3411">
          <cell r="A3411" t="str">
            <v>FERO342889</v>
          </cell>
          <cell r="B3411">
            <v>2201539564</v>
          </cell>
          <cell r="C3411">
            <v>45524</v>
          </cell>
          <cell r="D3411">
            <v>-6000</v>
          </cell>
        </row>
        <row r="3412">
          <cell r="A3412" t="str">
            <v>FERO342900</v>
          </cell>
          <cell r="B3412">
            <v>2201539564</v>
          </cell>
          <cell r="C3412">
            <v>45524</v>
          </cell>
          <cell r="D3412">
            <v>-6000</v>
          </cell>
        </row>
        <row r="3413">
          <cell r="A3413" t="str">
            <v>FERO343045</v>
          </cell>
          <cell r="B3413">
            <v>4800065184</v>
          </cell>
          <cell r="C3413">
            <v>45552</v>
          </cell>
          <cell r="D3413">
            <v>-6000</v>
          </cell>
        </row>
        <row r="3414">
          <cell r="A3414" t="str">
            <v>FERO34306</v>
          </cell>
          <cell r="B3414">
            <v>4800053471</v>
          </cell>
          <cell r="C3414">
            <v>44620</v>
          </cell>
          <cell r="D3414">
            <v>-80832</v>
          </cell>
        </row>
        <row r="3415">
          <cell r="A3415" t="str">
            <v>FERO343256</v>
          </cell>
          <cell r="B3415">
            <v>4800065184</v>
          </cell>
          <cell r="C3415">
            <v>45552</v>
          </cell>
          <cell r="D3415">
            <v>-6000</v>
          </cell>
        </row>
        <row r="3416">
          <cell r="A3416" t="str">
            <v>FERO343301</v>
          </cell>
          <cell r="B3416">
            <v>2201539564</v>
          </cell>
          <cell r="C3416">
            <v>45524</v>
          </cell>
          <cell r="D3416">
            <v>-24000</v>
          </cell>
        </row>
        <row r="3417">
          <cell r="A3417" t="str">
            <v>FERO343302</v>
          </cell>
          <cell r="B3417">
            <v>2201539564</v>
          </cell>
          <cell r="C3417">
            <v>45524</v>
          </cell>
          <cell r="D3417">
            <v>-24000</v>
          </cell>
        </row>
        <row r="3418">
          <cell r="A3418" t="str">
            <v>FERO343307</v>
          </cell>
          <cell r="B3418">
            <v>2201539564</v>
          </cell>
          <cell r="C3418">
            <v>45524</v>
          </cell>
          <cell r="D3418">
            <v>-6000</v>
          </cell>
        </row>
        <row r="3419">
          <cell r="A3419" t="str">
            <v>FERO343797</v>
          </cell>
          <cell r="B3419">
            <v>2201539564</v>
          </cell>
          <cell r="C3419">
            <v>45524</v>
          </cell>
          <cell r="D3419">
            <v>-6000</v>
          </cell>
        </row>
        <row r="3420">
          <cell r="A3420" t="str">
            <v>FERO343811</v>
          </cell>
          <cell r="B3420">
            <v>4800065184</v>
          </cell>
          <cell r="C3420">
            <v>45552</v>
          </cell>
          <cell r="D3420">
            <v>-12000</v>
          </cell>
        </row>
        <row r="3421">
          <cell r="A3421" t="str">
            <v>FERO34387</v>
          </cell>
          <cell r="B3421">
            <v>2201063930</v>
          </cell>
          <cell r="C3421">
            <v>44347</v>
          </cell>
          <cell r="D3421">
            <v>-33600</v>
          </cell>
        </row>
        <row r="3422">
          <cell r="A3422" t="str">
            <v>FERO344726</v>
          </cell>
          <cell r="B3422">
            <v>2201539564</v>
          </cell>
          <cell r="C3422">
            <v>45524</v>
          </cell>
          <cell r="D3422">
            <v>-6000</v>
          </cell>
        </row>
        <row r="3423">
          <cell r="A3423" t="str">
            <v>FERO345076</v>
          </cell>
          <cell r="B3423">
            <v>2201539564</v>
          </cell>
          <cell r="C3423">
            <v>45524</v>
          </cell>
          <cell r="D3423">
            <v>-6000</v>
          </cell>
        </row>
        <row r="3424">
          <cell r="A3424" t="str">
            <v>FERO345081</v>
          </cell>
          <cell r="B3424">
            <v>4800065184</v>
          </cell>
          <cell r="C3424">
            <v>45552</v>
          </cell>
          <cell r="D3424">
            <v>-6000</v>
          </cell>
        </row>
        <row r="3425">
          <cell r="A3425" t="str">
            <v>FERO345108</v>
          </cell>
          <cell r="B3425">
            <v>4800065184</v>
          </cell>
          <cell r="C3425">
            <v>45552</v>
          </cell>
          <cell r="D3425">
            <v>-30000</v>
          </cell>
        </row>
        <row r="3426">
          <cell r="A3426" t="str">
            <v>FERO345142</v>
          </cell>
          <cell r="B3426">
            <v>2201539564</v>
          </cell>
          <cell r="C3426">
            <v>45524</v>
          </cell>
          <cell r="D3426">
            <v>-6000</v>
          </cell>
        </row>
        <row r="3427">
          <cell r="A3427" t="str">
            <v>FERO345184</v>
          </cell>
          <cell r="B3427">
            <v>4800065184</v>
          </cell>
          <cell r="C3427">
            <v>45552</v>
          </cell>
          <cell r="D3427">
            <v>-6000</v>
          </cell>
        </row>
        <row r="3428">
          <cell r="A3428" t="str">
            <v>FERO345207</v>
          </cell>
          <cell r="B3428">
            <v>4800065184</v>
          </cell>
          <cell r="C3428">
            <v>45552</v>
          </cell>
          <cell r="D3428">
            <v>-6000</v>
          </cell>
        </row>
        <row r="3429">
          <cell r="A3429" t="str">
            <v>FERO345228</v>
          </cell>
          <cell r="B3429">
            <v>2201539564</v>
          </cell>
          <cell r="C3429">
            <v>45524</v>
          </cell>
          <cell r="D3429">
            <v>-6000</v>
          </cell>
        </row>
        <row r="3430">
          <cell r="A3430" t="str">
            <v>FERO345271</v>
          </cell>
          <cell r="B3430">
            <v>2201539564</v>
          </cell>
          <cell r="C3430">
            <v>45524</v>
          </cell>
          <cell r="D3430">
            <v>-6000</v>
          </cell>
        </row>
        <row r="3431">
          <cell r="A3431" t="str">
            <v>FERO345275</v>
          </cell>
          <cell r="B3431">
            <v>4800065184</v>
          </cell>
          <cell r="C3431">
            <v>45552</v>
          </cell>
          <cell r="D3431">
            <v>-6000</v>
          </cell>
        </row>
        <row r="3432">
          <cell r="A3432" t="str">
            <v>FERO345576</v>
          </cell>
          <cell r="B3432">
            <v>2201341376</v>
          </cell>
          <cell r="C3432">
            <v>44943</v>
          </cell>
          <cell r="D3432">
            <v>-305800</v>
          </cell>
        </row>
        <row r="3433">
          <cell r="A3433" t="str">
            <v>FERO34568</v>
          </cell>
          <cell r="B3433">
            <v>4800053471</v>
          </cell>
          <cell r="C3433">
            <v>44620</v>
          </cell>
          <cell r="D3433">
            <v>-80832</v>
          </cell>
        </row>
        <row r="3434">
          <cell r="A3434" t="str">
            <v>FERO345795</v>
          </cell>
          <cell r="B3434">
            <v>2201539564</v>
          </cell>
          <cell r="C3434">
            <v>45524</v>
          </cell>
          <cell r="D3434">
            <v>-6000</v>
          </cell>
        </row>
        <row r="3435">
          <cell r="A3435" t="str">
            <v>FERO345801</v>
          </cell>
          <cell r="B3435">
            <v>2201539564</v>
          </cell>
          <cell r="C3435">
            <v>45524</v>
          </cell>
          <cell r="D3435">
            <v>-6000</v>
          </cell>
        </row>
        <row r="3436">
          <cell r="A3436" t="str">
            <v>FERO345823</v>
          </cell>
          <cell r="B3436">
            <v>2201539564</v>
          </cell>
          <cell r="C3436">
            <v>45524</v>
          </cell>
          <cell r="D3436">
            <v>-6000</v>
          </cell>
        </row>
        <row r="3437">
          <cell r="A3437" t="str">
            <v>FERO345850</v>
          </cell>
          <cell r="B3437">
            <v>4800065184</v>
          </cell>
          <cell r="C3437">
            <v>45552</v>
          </cell>
          <cell r="D3437">
            <v>-24000</v>
          </cell>
        </row>
        <row r="3438">
          <cell r="A3438" t="str">
            <v>FERO345993</v>
          </cell>
          <cell r="B3438">
            <v>4800065184</v>
          </cell>
          <cell r="C3438">
            <v>45552</v>
          </cell>
          <cell r="D3438">
            <v>-6000</v>
          </cell>
        </row>
        <row r="3439">
          <cell r="A3439" t="str">
            <v>FERO346045</v>
          </cell>
          <cell r="B3439">
            <v>2201539564</v>
          </cell>
          <cell r="C3439">
            <v>45524</v>
          </cell>
          <cell r="D3439">
            <v>-12000</v>
          </cell>
        </row>
        <row r="3440">
          <cell r="A3440" t="str">
            <v>FERO346056</v>
          </cell>
          <cell r="B3440">
            <v>2201539564</v>
          </cell>
          <cell r="C3440">
            <v>45524</v>
          </cell>
          <cell r="D3440">
            <v>-6000</v>
          </cell>
        </row>
        <row r="3441">
          <cell r="A3441" t="str">
            <v>FERO346196</v>
          </cell>
          <cell r="B3441">
            <v>2201539564</v>
          </cell>
          <cell r="C3441">
            <v>45524</v>
          </cell>
          <cell r="D3441">
            <v>-6000</v>
          </cell>
        </row>
        <row r="3442">
          <cell r="A3442" t="str">
            <v>FERO34633</v>
          </cell>
          <cell r="B3442">
            <v>4800047549</v>
          </cell>
          <cell r="C3442">
            <v>44335</v>
          </cell>
          <cell r="D3442">
            <v>-44800</v>
          </cell>
        </row>
        <row r="3443">
          <cell r="A3443" t="str">
            <v>FERO346463</v>
          </cell>
          <cell r="B3443">
            <v>2201539564</v>
          </cell>
          <cell r="C3443">
            <v>45524</v>
          </cell>
          <cell r="D3443">
            <v>-12000</v>
          </cell>
        </row>
        <row r="3444">
          <cell r="A3444" t="str">
            <v>FERO34647</v>
          </cell>
          <cell r="B3444">
            <v>4800053471</v>
          </cell>
          <cell r="C3444">
            <v>44620</v>
          </cell>
          <cell r="D3444">
            <v>-80832</v>
          </cell>
        </row>
        <row r="3445">
          <cell r="A3445" t="str">
            <v>FERO34682</v>
          </cell>
          <cell r="B3445">
            <v>2201063930</v>
          </cell>
          <cell r="C3445">
            <v>44347</v>
          </cell>
          <cell r="D3445">
            <v>-49800</v>
          </cell>
        </row>
        <row r="3446">
          <cell r="A3446" t="str">
            <v>FERO347050</v>
          </cell>
          <cell r="B3446">
            <v>2201341376</v>
          </cell>
          <cell r="C3446">
            <v>44943</v>
          </cell>
          <cell r="D3446">
            <v>-7500</v>
          </cell>
        </row>
        <row r="3447">
          <cell r="A3447" t="str">
            <v>FERO34708</v>
          </cell>
          <cell r="B3447">
            <v>2201063930</v>
          </cell>
          <cell r="C3447">
            <v>44347</v>
          </cell>
          <cell r="D3447">
            <v>-27400</v>
          </cell>
        </row>
        <row r="3448">
          <cell r="A3448" t="str">
            <v>FERO347165</v>
          </cell>
          <cell r="B3448">
            <v>2201341376</v>
          </cell>
          <cell r="C3448">
            <v>44943</v>
          </cell>
          <cell r="D3448">
            <v>-7500</v>
          </cell>
        </row>
        <row r="3449">
          <cell r="A3449" t="str">
            <v>FERO347428</v>
          </cell>
          <cell r="B3449">
            <v>4800065184</v>
          </cell>
          <cell r="C3449">
            <v>45552</v>
          </cell>
          <cell r="D3449">
            <v>-6000</v>
          </cell>
        </row>
        <row r="3450">
          <cell r="A3450" t="str">
            <v>FERO347454</v>
          </cell>
          <cell r="B3450">
            <v>2201317734</v>
          </cell>
          <cell r="C3450">
            <v>44882</v>
          </cell>
          <cell r="D3450">
            <v>-265499</v>
          </cell>
        </row>
        <row r="3451">
          <cell r="A3451" t="str">
            <v>FERO34749</v>
          </cell>
          <cell r="B3451">
            <v>4800047549</v>
          </cell>
          <cell r="C3451">
            <v>44335</v>
          </cell>
          <cell r="D3451">
            <v>-49800</v>
          </cell>
        </row>
        <row r="3452">
          <cell r="A3452" t="str">
            <v>FERO34766</v>
          </cell>
          <cell r="B3452">
            <v>2201063930</v>
          </cell>
          <cell r="C3452">
            <v>44347</v>
          </cell>
          <cell r="D3452">
            <v>-11200</v>
          </cell>
        </row>
        <row r="3453">
          <cell r="A3453" t="str">
            <v>FERO347703</v>
          </cell>
          <cell r="B3453">
            <v>2201539564</v>
          </cell>
          <cell r="C3453">
            <v>45524</v>
          </cell>
          <cell r="D3453">
            <v>-24000</v>
          </cell>
        </row>
        <row r="3454">
          <cell r="A3454" t="str">
            <v>FERO347809</v>
          </cell>
          <cell r="B3454">
            <v>2201539564</v>
          </cell>
          <cell r="C3454">
            <v>45524</v>
          </cell>
          <cell r="D3454">
            <v>-6000</v>
          </cell>
        </row>
        <row r="3455">
          <cell r="A3455" t="str">
            <v>FERO347869</v>
          </cell>
          <cell r="B3455">
            <v>2201539564</v>
          </cell>
          <cell r="C3455">
            <v>45524</v>
          </cell>
          <cell r="D3455">
            <v>-6000</v>
          </cell>
        </row>
        <row r="3456">
          <cell r="A3456" t="str">
            <v>FERO347872</v>
          </cell>
          <cell r="B3456">
            <v>2201539564</v>
          </cell>
          <cell r="C3456">
            <v>45524</v>
          </cell>
          <cell r="D3456">
            <v>-6000</v>
          </cell>
        </row>
        <row r="3457">
          <cell r="A3457" t="str">
            <v>FERO34812</v>
          </cell>
          <cell r="B3457">
            <v>4800053471</v>
          </cell>
          <cell r="C3457">
            <v>44620</v>
          </cell>
          <cell r="D3457">
            <v>-80832</v>
          </cell>
        </row>
        <row r="3458">
          <cell r="A3458" t="str">
            <v>FERO348128</v>
          </cell>
          <cell r="B3458">
            <v>2201539564</v>
          </cell>
          <cell r="C3458">
            <v>45524</v>
          </cell>
          <cell r="D3458">
            <v>-6000</v>
          </cell>
        </row>
        <row r="3459">
          <cell r="A3459" t="str">
            <v>FERO348271</v>
          </cell>
          <cell r="B3459">
            <v>4800065184</v>
          </cell>
          <cell r="C3459">
            <v>45552</v>
          </cell>
          <cell r="D3459">
            <v>-12000</v>
          </cell>
        </row>
        <row r="3460">
          <cell r="A3460" t="str">
            <v>FERO34829</v>
          </cell>
          <cell r="B3460">
            <v>4800047549</v>
          </cell>
          <cell r="C3460">
            <v>44335</v>
          </cell>
          <cell r="D3460">
            <v>-22400</v>
          </cell>
        </row>
        <row r="3461">
          <cell r="A3461" t="str">
            <v>FERO348506</v>
          </cell>
          <cell r="B3461">
            <v>2201539564</v>
          </cell>
          <cell r="C3461">
            <v>45524</v>
          </cell>
          <cell r="D3461">
            <v>-6000</v>
          </cell>
        </row>
        <row r="3462">
          <cell r="A3462" t="str">
            <v>FERO348862</v>
          </cell>
          <cell r="B3462">
            <v>4800065184</v>
          </cell>
          <cell r="C3462">
            <v>45552</v>
          </cell>
          <cell r="D3462">
            <v>-18000</v>
          </cell>
        </row>
        <row r="3463">
          <cell r="A3463" t="str">
            <v>FERO349044</v>
          </cell>
          <cell r="B3463">
            <v>4800065184</v>
          </cell>
          <cell r="C3463">
            <v>45552</v>
          </cell>
          <cell r="D3463">
            <v>-24000</v>
          </cell>
        </row>
        <row r="3464">
          <cell r="A3464" t="str">
            <v>FERO349070</v>
          </cell>
          <cell r="B3464">
            <v>2201539564</v>
          </cell>
          <cell r="C3464">
            <v>45524</v>
          </cell>
          <cell r="D3464">
            <v>-6000</v>
          </cell>
        </row>
        <row r="3465">
          <cell r="A3465" t="str">
            <v>FERO349182</v>
          </cell>
          <cell r="B3465">
            <v>2201539564</v>
          </cell>
          <cell r="C3465">
            <v>45524</v>
          </cell>
          <cell r="D3465">
            <v>-12000</v>
          </cell>
        </row>
        <row r="3466">
          <cell r="A3466" t="str">
            <v>FERO349227</v>
          </cell>
          <cell r="B3466">
            <v>4800065184</v>
          </cell>
          <cell r="C3466">
            <v>45552</v>
          </cell>
          <cell r="D3466">
            <v>-18000</v>
          </cell>
        </row>
        <row r="3467">
          <cell r="A3467" t="str">
            <v>FERO349236</v>
          </cell>
          <cell r="B3467">
            <v>2201539564</v>
          </cell>
          <cell r="C3467">
            <v>45524</v>
          </cell>
          <cell r="D3467">
            <v>-18000</v>
          </cell>
        </row>
        <row r="3468">
          <cell r="A3468" t="str">
            <v>FERO349254</v>
          </cell>
          <cell r="B3468">
            <v>2201539564</v>
          </cell>
          <cell r="C3468">
            <v>45524</v>
          </cell>
          <cell r="D3468">
            <v>-6000</v>
          </cell>
        </row>
        <row r="3469">
          <cell r="A3469" t="str">
            <v>FERO349516</v>
          </cell>
          <cell r="B3469">
            <v>2201351105</v>
          </cell>
          <cell r="C3469">
            <v>44957</v>
          </cell>
          <cell r="D3469">
            <v>-24000</v>
          </cell>
        </row>
        <row r="3470">
          <cell r="A3470" t="str">
            <v>FERO349585</v>
          </cell>
          <cell r="B3470">
            <v>4800065184</v>
          </cell>
          <cell r="C3470">
            <v>45552</v>
          </cell>
          <cell r="D3470">
            <v>-6000</v>
          </cell>
        </row>
        <row r="3471">
          <cell r="A3471" t="str">
            <v>FERO34962</v>
          </cell>
          <cell r="B3471">
            <v>2201063930</v>
          </cell>
          <cell r="C3471">
            <v>44347</v>
          </cell>
          <cell r="D3471">
            <v>-173955</v>
          </cell>
        </row>
        <row r="3472">
          <cell r="A3472" t="str">
            <v>FERO349620</v>
          </cell>
          <cell r="B3472">
            <v>2201539564</v>
          </cell>
          <cell r="C3472">
            <v>45524</v>
          </cell>
          <cell r="D3472">
            <v>-6000</v>
          </cell>
        </row>
        <row r="3473">
          <cell r="A3473" t="str">
            <v>FERO349653</v>
          </cell>
          <cell r="B3473">
            <v>2201539564</v>
          </cell>
          <cell r="C3473">
            <v>45524</v>
          </cell>
          <cell r="D3473">
            <v>-6000</v>
          </cell>
        </row>
        <row r="3474">
          <cell r="A3474" t="str">
            <v>FERO349760</v>
          </cell>
          <cell r="B3474">
            <v>2201539564</v>
          </cell>
          <cell r="C3474">
            <v>45524</v>
          </cell>
          <cell r="D3474">
            <v>-12000</v>
          </cell>
        </row>
        <row r="3475">
          <cell r="A3475" t="str">
            <v>FERO350058</v>
          </cell>
          <cell r="B3475">
            <v>2201539564</v>
          </cell>
          <cell r="C3475">
            <v>45524</v>
          </cell>
          <cell r="D3475">
            <v>-6000</v>
          </cell>
        </row>
        <row r="3476">
          <cell r="A3476" t="str">
            <v>FERO350061</v>
          </cell>
          <cell r="B3476">
            <v>2201539564</v>
          </cell>
          <cell r="C3476">
            <v>45524</v>
          </cell>
          <cell r="D3476">
            <v>-6000</v>
          </cell>
        </row>
        <row r="3477">
          <cell r="A3477" t="str">
            <v>FERO350167</v>
          </cell>
          <cell r="B3477">
            <v>2201351105</v>
          </cell>
          <cell r="C3477">
            <v>44957</v>
          </cell>
          <cell r="D3477">
            <v>-7000</v>
          </cell>
        </row>
        <row r="3478">
          <cell r="A3478" t="str">
            <v>FERO35047</v>
          </cell>
          <cell r="B3478">
            <v>4800053471</v>
          </cell>
          <cell r="C3478">
            <v>44620</v>
          </cell>
          <cell r="D3478">
            <v>-80832</v>
          </cell>
        </row>
        <row r="3479">
          <cell r="A3479" t="str">
            <v>FERO350514</v>
          </cell>
          <cell r="B3479">
            <v>4800065184</v>
          </cell>
          <cell r="C3479">
            <v>45552</v>
          </cell>
          <cell r="D3479">
            <v>-6000</v>
          </cell>
        </row>
        <row r="3480">
          <cell r="A3480" t="str">
            <v>FERO350599</v>
          </cell>
          <cell r="B3480">
            <v>4800065184</v>
          </cell>
          <cell r="C3480">
            <v>45552</v>
          </cell>
          <cell r="D3480">
            <v>-6000</v>
          </cell>
        </row>
        <row r="3481">
          <cell r="A3481" t="str">
            <v>FERO350619</v>
          </cell>
          <cell r="B3481">
            <v>4800065184</v>
          </cell>
          <cell r="C3481">
            <v>45552</v>
          </cell>
          <cell r="D3481">
            <v>-24000</v>
          </cell>
        </row>
        <row r="3482">
          <cell r="A3482" t="str">
            <v>FERO35064</v>
          </cell>
          <cell r="B3482">
            <v>2201076726</v>
          </cell>
          <cell r="C3482">
            <v>44376</v>
          </cell>
          <cell r="D3482">
            <v>-11200</v>
          </cell>
        </row>
        <row r="3483">
          <cell r="A3483" t="str">
            <v>FERO350712</v>
          </cell>
          <cell r="B3483">
            <v>2201317734</v>
          </cell>
          <cell r="C3483">
            <v>44882</v>
          </cell>
          <cell r="D3483">
            <v>-133090</v>
          </cell>
        </row>
        <row r="3484">
          <cell r="A3484" t="str">
            <v>FERO35088</v>
          </cell>
          <cell r="B3484">
            <v>2201063930</v>
          </cell>
          <cell r="C3484">
            <v>44347</v>
          </cell>
          <cell r="D3484">
            <v>-11200</v>
          </cell>
        </row>
        <row r="3485">
          <cell r="A3485" t="str">
            <v>FERO350929</v>
          </cell>
          <cell r="B3485">
            <v>2201351105</v>
          </cell>
          <cell r="C3485">
            <v>44957</v>
          </cell>
          <cell r="D3485">
            <v>-7000</v>
          </cell>
        </row>
        <row r="3486">
          <cell r="A3486" t="str">
            <v>FERO351021</v>
          </cell>
          <cell r="B3486">
            <v>2201539564</v>
          </cell>
          <cell r="C3486">
            <v>45524</v>
          </cell>
          <cell r="D3486">
            <v>-6000</v>
          </cell>
        </row>
        <row r="3487">
          <cell r="A3487" t="str">
            <v>FERO351104</v>
          </cell>
          <cell r="B3487">
            <v>2201351105</v>
          </cell>
          <cell r="C3487">
            <v>44957</v>
          </cell>
          <cell r="D3487">
            <v>-7000</v>
          </cell>
        </row>
        <row r="3488">
          <cell r="A3488" t="str">
            <v>FERO351115</v>
          </cell>
          <cell r="B3488">
            <v>2201341376</v>
          </cell>
          <cell r="C3488">
            <v>44943</v>
          </cell>
          <cell r="D3488">
            <v>-32500</v>
          </cell>
        </row>
        <row r="3489">
          <cell r="A3489" t="str">
            <v>FERO351284</v>
          </cell>
          <cell r="B3489">
            <v>2201317734</v>
          </cell>
          <cell r="C3489">
            <v>44882</v>
          </cell>
          <cell r="D3489">
            <v>-65700</v>
          </cell>
        </row>
        <row r="3490">
          <cell r="A3490" t="str">
            <v>FERO351326</v>
          </cell>
          <cell r="B3490">
            <v>2201317734</v>
          </cell>
          <cell r="C3490">
            <v>44882</v>
          </cell>
          <cell r="D3490">
            <v>-119010</v>
          </cell>
        </row>
        <row r="3491">
          <cell r="A3491" t="str">
            <v>FERO351598</v>
          </cell>
          <cell r="B3491">
            <v>4800065184</v>
          </cell>
          <cell r="C3491">
            <v>45552</v>
          </cell>
          <cell r="D3491">
            <v>-18000</v>
          </cell>
        </row>
        <row r="3492">
          <cell r="A3492" t="str">
            <v>FERO351684</v>
          </cell>
          <cell r="B3492">
            <v>2201539564</v>
          </cell>
          <cell r="C3492">
            <v>45524</v>
          </cell>
          <cell r="D3492">
            <v>-12000</v>
          </cell>
        </row>
        <row r="3493">
          <cell r="A3493" t="str">
            <v>FERO351732</v>
          </cell>
          <cell r="B3493">
            <v>4800065184</v>
          </cell>
          <cell r="C3493">
            <v>45552</v>
          </cell>
          <cell r="D3493">
            <v>-12000</v>
          </cell>
        </row>
        <row r="3494">
          <cell r="A3494" t="str">
            <v>FERO351736</v>
          </cell>
          <cell r="B3494">
            <v>2201539564</v>
          </cell>
          <cell r="C3494">
            <v>45524</v>
          </cell>
          <cell r="D3494">
            <v>-6000</v>
          </cell>
        </row>
        <row r="3495">
          <cell r="A3495" t="str">
            <v>FERO351815</v>
          </cell>
          <cell r="B3495">
            <v>2201351105</v>
          </cell>
          <cell r="C3495">
            <v>44957</v>
          </cell>
          <cell r="D3495">
            <v>-7000</v>
          </cell>
        </row>
        <row r="3496">
          <cell r="A3496" t="str">
            <v>FERO351829</v>
          </cell>
          <cell r="B3496">
            <v>2201341376</v>
          </cell>
          <cell r="C3496">
            <v>44943</v>
          </cell>
          <cell r="D3496">
            <v>-25000</v>
          </cell>
        </row>
        <row r="3497">
          <cell r="A3497" t="str">
            <v>FERO351832</v>
          </cell>
          <cell r="B3497">
            <v>2201341376</v>
          </cell>
          <cell r="C3497">
            <v>44943</v>
          </cell>
          <cell r="D3497">
            <v>-32500</v>
          </cell>
        </row>
        <row r="3498">
          <cell r="A3498" t="str">
            <v>FERO351834</v>
          </cell>
          <cell r="B3498">
            <v>2201351105</v>
          </cell>
          <cell r="C3498">
            <v>44957</v>
          </cell>
          <cell r="D3498">
            <v>-7000</v>
          </cell>
        </row>
        <row r="3499">
          <cell r="A3499" t="str">
            <v>FERO351852</v>
          </cell>
          <cell r="B3499">
            <v>2201341376</v>
          </cell>
          <cell r="C3499">
            <v>44943</v>
          </cell>
          <cell r="D3499">
            <v>-32500</v>
          </cell>
        </row>
        <row r="3500">
          <cell r="A3500" t="str">
            <v>FERO35186</v>
          </cell>
          <cell r="B3500">
            <v>4800053471</v>
          </cell>
          <cell r="C3500">
            <v>44620</v>
          </cell>
          <cell r="D3500">
            <v>-80832</v>
          </cell>
        </row>
        <row r="3501">
          <cell r="A3501" t="str">
            <v>FERO352023</v>
          </cell>
          <cell r="B3501">
            <v>2201341376</v>
          </cell>
          <cell r="C3501">
            <v>44943</v>
          </cell>
          <cell r="D3501">
            <v>-25000</v>
          </cell>
        </row>
        <row r="3502">
          <cell r="A3502" t="str">
            <v>FERO352025</v>
          </cell>
          <cell r="B3502">
            <v>2201351105</v>
          </cell>
          <cell r="C3502">
            <v>44957</v>
          </cell>
          <cell r="D3502">
            <v>-7000</v>
          </cell>
        </row>
        <row r="3503">
          <cell r="A3503" t="str">
            <v>FERO352163</v>
          </cell>
          <cell r="B3503">
            <v>2201539564</v>
          </cell>
          <cell r="C3503">
            <v>45524</v>
          </cell>
          <cell r="D3503">
            <v>-6000</v>
          </cell>
        </row>
        <row r="3504">
          <cell r="A3504" t="str">
            <v>FERO352195</v>
          </cell>
          <cell r="B3504">
            <v>2201539564</v>
          </cell>
          <cell r="C3504">
            <v>45524</v>
          </cell>
          <cell r="D3504">
            <v>-12000</v>
          </cell>
        </row>
        <row r="3505">
          <cell r="A3505" t="str">
            <v>FERO352214</v>
          </cell>
          <cell r="B3505">
            <v>2201539564</v>
          </cell>
          <cell r="C3505">
            <v>45524</v>
          </cell>
          <cell r="D3505">
            <v>-6000</v>
          </cell>
        </row>
        <row r="3506">
          <cell r="A3506" t="str">
            <v>FERO352311</v>
          </cell>
          <cell r="B3506">
            <v>2201539564</v>
          </cell>
          <cell r="C3506">
            <v>45524</v>
          </cell>
          <cell r="D3506">
            <v>-6000</v>
          </cell>
        </row>
        <row r="3507">
          <cell r="A3507" t="str">
            <v>FERO352514</v>
          </cell>
          <cell r="B3507">
            <v>2201539564</v>
          </cell>
          <cell r="C3507">
            <v>45524</v>
          </cell>
          <cell r="D3507">
            <v>-12000</v>
          </cell>
        </row>
        <row r="3508">
          <cell r="A3508" t="str">
            <v>FERO352627</v>
          </cell>
          <cell r="B3508">
            <v>2201539564</v>
          </cell>
          <cell r="C3508">
            <v>45524</v>
          </cell>
          <cell r="D3508">
            <v>-18000</v>
          </cell>
        </row>
        <row r="3509">
          <cell r="A3509" t="str">
            <v>FERO352635</v>
          </cell>
          <cell r="B3509">
            <v>2201539564</v>
          </cell>
          <cell r="C3509">
            <v>45524</v>
          </cell>
          <cell r="D3509">
            <v>-18000</v>
          </cell>
        </row>
        <row r="3510">
          <cell r="A3510" t="str">
            <v>FERO352650</v>
          </cell>
          <cell r="B3510">
            <v>4800065184</v>
          </cell>
          <cell r="C3510">
            <v>45552</v>
          </cell>
          <cell r="D3510">
            <v>-24000</v>
          </cell>
        </row>
        <row r="3511">
          <cell r="A3511" t="str">
            <v>FERO352757</v>
          </cell>
          <cell r="B3511">
            <v>4800065184</v>
          </cell>
          <cell r="C3511">
            <v>45552</v>
          </cell>
          <cell r="D3511">
            <v>-18000</v>
          </cell>
        </row>
        <row r="3512">
          <cell r="A3512" t="str">
            <v>FERO352763</v>
          </cell>
          <cell r="B3512">
            <v>2201539564</v>
          </cell>
          <cell r="C3512">
            <v>45524</v>
          </cell>
          <cell r="D3512">
            <v>-6000</v>
          </cell>
        </row>
        <row r="3513">
          <cell r="A3513" t="str">
            <v>FERO352902</v>
          </cell>
          <cell r="B3513">
            <v>2201539564</v>
          </cell>
          <cell r="C3513">
            <v>45524</v>
          </cell>
          <cell r="D3513">
            <v>-6000</v>
          </cell>
        </row>
        <row r="3514">
          <cell r="A3514" t="str">
            <v>FERO352928</v>
          </cell>
          <cell r="B3514">
            <v>2201539564</v>
          </cell>
          <cell r="C3514">
            <v>45524</v>
          </cell>
          <cell r="D3514">
            <v>-6000</v>
          </cell>
        </row>
        <row r="3515">
          <cell r="A3515" t="str">
            <v>FERO353017</v>
          </cell>
          <cell r="B3515">
            <v>2201341376</v>
          </cell>
          <cell r="C3515">
            <v>44943</v>
          </cell>
          <cell r="D3515">
            <v>-65700</v>
          </cell>
        </row>
        <row r="3516">
          <cell r="A3516" t="str">
            <v>FERO353081</v>
          </cell>
          <cell r="B3516">
            <v>4800065184</v>
          </cell>
          <cell r="C3516">
            <v>45552</v>
          </cell>
          <cell r="D3516">
            <v>-6000</v>
          </cell>
        </row>
        <row r="3517">
          <cell r="A3517" t="str">
            <v>FERO353082</v>
          </cell>
          <cell r="B3517">
            <v>2201341376</v>
          </cell>
          <cell r="C3517">
            <v>44943</v>
          </cell>
          <cell r="D3517">
            <v>-32500</v>
          </cell>
        </row>
        <row r="3518">
          <cell r="A3518" t="str">
            <v>FERO353092</v>
          </cell>
          <cell r="B3518">
            <v>2201341376</v>
          </cell>
          <cell r="C3518">
            <v>44943</v>
          </cell>
          <cell r="D3518">
            <v>-32500</v>
          </cell>
        </row>
        <row r="3519">
          <cell r="A3519" t="str">
            <v>FERO353100</v>
          </cell>
          <cell r="B3519">
            <v>4800065184</v>
          </cell>
          <cell r="C3519">
            <v>45552</v>
          </cell>
          <cell r="D3519">
            <v>-6000</v>
          </cell>
        </row>
        <row r="3520">
          <cell r="A3520" t="str">
            <v>FERO353120</v>
          </cell>
          <cell r="B3520">
            <v>4800065184</v>
          </cell>
          <cell r="C3520">
            <v>45552</v>
          </cell>
          <cell r="D3520">
            <v>-6000</v>
          </cell>
        </row>
        <row r="3521">
          <cell r="A3521" t="str">
            <v>FERO353124</v>
          </cell>
          <cell r="B3521">
            <v>2201539564</v>
          </cell>
          <cell r="C3521">
            <v>45524</v>
          </cell>
          <cell r="D3521">
            <v>-30000</v>
          </cell>
        </row>
        <row r="3522">
          <cell r="A3522" t="str">
            <v>FERO353136</v>
          </cell>
          <cell r="B3522">
            <v>4800065184</v>
          </cell>
          <cell r="C3522">
            <v>45552</v>
          </cell>
          <cell r="D3522">
            <v>-18000</v>
          </cell>
        </row>
        <row r="3523">
          <cell r="A3523" t="str">
            <v>FERO353254</v>
          </cell>
          <cell r="B3523">
            <v>2201539564</v>
          </cell>
          <cell r="C3523">
            <v>45524</v>
          </cell>
          <cell r="D3523">
            <v>-6000</v>
          </cell>
        </row>
        <row r="3524">
          <cell r="A3524" t="str">
            <v>FERO353325</v>
          </cell>
          <cell r="B3524">
            <v>4800065184</v>
          </cell>
          <cell r="C3524">
            <v>45552</v>
          </cell>
          <cell r="D3524">
            <v>-6000</v>
          </cell>
        </row>
        <row r="3525">
          <cell r="A3525" t="str">
            <v>FERO353345</v>
          </cell>
          <cell r="B3525">
            <v>2201539564</v>
          </cell>
          <cell r="C3525">
            <v>45524</v>
          </cell>
          <cell r="D3525">
            <v>-6000</v>
          </cell>
        </row>
        <row r="3526">
          <cell r="A3526" t="str">
            <v>FERO353349</v>
          </cell>
          <cell r="B3526">
            <v>2201539564</v>
          </cell>
          <cell r="C3526">
            <v>45524</v>
          </cell>
          <cell r="D3526">
            <v>-6000</v>
          </cell>
        </row>
        <row r="3527">
          <cell r="A3527" t="str">
            <v>FERO353352</v>
          </cell>
          <cell r="B3527">
            <v>2201539564</v>
          </cell>
          <cell r="C3527">
            <v>45524</v>
          </cell>
          <cell r="D3527">
            <v>-6000</v>
          </cell>
        </row>
        <row r="3528">
          <cell r="A3528" t="str">
            <v>FERO353429</v>
          </cell>
          <cell r="B3528">
            <v>2201539564</v>
          </cell>
          <cell r="C3528">
            <v>45524</v>
          </cell>
          <cell r="D3528">
            <v>-12000</v>
          </cell>
        </row>
        <row r="3529">
          <cell r="A3529" t="str">
            <v>FERO353432</v>
          </cell>
          <cell r="B3529">
            <v>2201539564</v>
          </cell>
          <cell r="C3529">
            <v>45524</v>
          </cell>
          <cell r="D3529">
            <v>-12000</v>
          </cell>
        </row>
        <row r="3530">
          <cell r="A3530" t="str">
            <v>FERO35367</v>
          </cell>
          <cell r="B3530">
            <v>2201063930</v>
          </cell>
          <cell r="C3530">
            <v>44347</v>
          </cell>
          <cell r="D3530">
            <v>-198467</v>
          </cell>
        </row>
        <row r="3531">
          <cell r="A3531" t="str">
            <v>FERO353753</v>
          </cell>
          <cell r="B3531">
            <v>2201341376</v>
          </cell>
          <cell r="C3531">
            <v>44943</v>
          </cell>
          <cell r="D3531">
            <v>-25000</v>
          </cell>
        </row>
        <row r="3532">
          <cell r="A3532" t="str">
            <v>FERO353842</v>
          </cell>
          <cell r="B3532">
            <v>2201341376</v>
          </cell>
          <cell r="C3532">
            <v>44943</v>
          </cell>
          <cell r="D3532">
            <v>-25000</v>
          </cell>
        </row>
        <row r="3533">
          <cell r="A3533" t="str">
            <v>FERO353843</v>
          </cell>
          <cell r="B3533">
            <v>2201351105</v>
          </cell>
          <cell r="C3533">
            <v>44957</v>
          </cell>
          <cell r="D3533">
            <v>-46000</v>
          </cell>
        </row>
        <row r="3534">
          <cell r="A3534" t="str">
            <v>FERO353893</v>
          </cell>
          <cell r="B3534">
            <v>2201351105</v>
          </cell>
          <cell r="C3534">
            <v>44957</v>
          </cell>
          <cell r="D3534">
            <v>-23000</v>
          </cell>
        </row>
        <row r="3535">
          <cell r="A3535" t="str">
            <v>FERO353924</v>
          </cell>
          <cell r="B3535">
            <v>2201539564</v>
          </cell>
          <cell r="C3535">
            <v>45524</v>
          </cell>
          <cell r="D3535">
            <v>-9025</v>
          </cell>
        </row>
        <row r="3536">
          <cell r="A3536" t="str">
            <v>FERO353930</v>
          </cell>
          <cell r="B3536">
            <v>2201539564</v>
          </cell>
          <cell r="C3536">
            <v>45524</v>
          </cell>
          <cell r="D3536">
            <v>-9025</v>
          </cell>
        </row>
        <row r="3537">
          <cell r="A3537" t="str">
            <v>FERO353935</v>
          </cell>
          <cell r="B3537">
            <v>2201539564</v>
          </cell>
          <cell r="C3537">
            <v>45524</v>
          </cell>
          <cell r="D3537">
            <v>-9025</v>
          </cell>
        </row>
        <row r="3538">
          <cell r="A3538" t="str">
            <v>FERO353946</v>
          </cell>
          <cell r="B3538">
            <v>2201539564</v>
          </cell>
          <cell r="C3538">
            <v>45524</v>
          </cell>
          <cell r="D3538">
            <v>-9025</v>
          </cell>
        </row>
        <row r="3539">
          <cell r="A3539" t="str">
            <v>FERO353964</v>
          </cell>
          <cell r="B3539">
            <v>2201341376</v>
          </cell>
          <cell r="C3539">
            <v>44943</v>
          </cell>
          <cell r="D3539">
            <v>-32500</v>
          </cell>
        </row>
        <row r="3540">
          <cell r="A3540" t="str">
            <v>FERO353971</v>
          </cell>
          <cell r="B3540">
            <v>4800065184</v>
          </cell>
          <cell r="C3540">
            <v>45552</v>
          </cell>
          <cell r="D3540">
            <v>-9025</v>
          </cell>
        </row>
        <row r="3541">
          <cell r="A3541" t="str">
            <v>FERO354001</v>
          </cell>
          <cell r="B3541">
            <v>4800065184</v>
          </cell>
          <cell r="C3541">
            <v>45552</v>
          </cell>
          <cell r="D3541">
            <v>-9025</v>
          </cell>
        </row>
        <row r="3542">
          <cell r="A3542" t="str">
            <v>FERO354003</v>
          </cell>
          <cell r="B3542">
            <v>2201539564</v>
          </cell>
          <cell r="C3542">
            <v>45524</v>
          </cell>
          <cell r="D3542">
            <v>-12000</v>
          </cell>
        </row>
        <row r="3543">
          <cell r="A3543" t="str">
            <v>FERO354004</v>
          </cell>
          <cell r="B3543">
            <v>2201539564</v>
          </cell>
          <cell r="C3543">
            <v>45524</v>
          </cell>
          <cell r="D3543">
            <v>-9025</v>
          </cell>
        </row>
        <row r="3544">
          <cell r="A3544" t="str">
            <v>FERO354015</v>
          </cell>
          <cell r="B3544">
            <v>2201539564</v>
          </cell>
          <cell r="C3544">
            <v>45524</v>
          </cell>
          <cell r="D3544">
            <v>-9025</v>
          </cell>
        </row>
        <row r="3545">
          <cell r="A3545" t="str">
            <v>FERO354023</v>
          </cell>
          <cell r="B3545">
            <v>2201539564</v>
          </cell>
          <cell r="C3545">
            <v>45524</v>
          </cell>
          <cell r="D3545">
            <v>-9025</v>
          </cell>
        </row>
        <row r="3546">
          <cell r="A3546" t="str">
            <v>FERO354031</v>
          </cell>
          <cell r="B3546">
            <v>2201539564</v>
          </cell>
          <cell r="C3546">
            <v>45524</v>
          </cell>
          <cell r="D3546">
            <v>-9025</v>
          </cell>
        </row>
        <row r="3547">
          <cell r="A3547" t="str">
            <v>FERO354050</v>
          </cell>
          <cell r="B3547">
            <v>2201539564</v>
          </cell>
          <cell r="C3547">
            <v>45524</v>
          </cell>
          <cell r="D3547">
            <v>-9025</v>
          </cell>
        </row>
        <row r="3548">
          <cell r="A3548" t="str">
            <v>FERO354082</v>
          </cell>
          <cell r="B3548">
            <v>2201539564</v>
          </cell>
          <cell r="C3548">
            <v>45524</v>
          </cell>
          <cell r="D3548">
            <v>-9025</v>
          </cell>
        </row>
        <row r="3549">
          <cell r="A3549" t="str">
            <v>FERO354095</v>
          </cell>
          <cell r="B3549">
            <v>2201539564</v>
          </cell>
          <cell r="C3549">
            <v>45524</v>
          </cell>
          <cell r="D3549">
            <v>-9025</v>
          </cell>
        </row>
        <row r="3550">
          <cell r="A3550" t="str">
            <v>FERO354100</v>
          </cell>
          <cell r="B3550">
            <v>2201539564</v>
          </cell>
          <cell r="C3550">
            <v>45524</v>
          </cell>
          <cell r="D3550">
            <v>-18050</v>
          </cell>
        </row>
        <row r="3551">
          <cell r="A3551" t="str">
            <v>FERO354105</v>
          </cell>
          <cell r="B3551">
            <v>2201539564</v>
          </cell>
          <cell r="C3551">
            <v>45524</v>
          </cell>
          <cell r="D3551">
            <v>-45125</v>
          </cell>
        </row>
        <row r="3552">
          <cell r="A3552" t="str">
            <v>FERO354140</v>
          </cell>
          <cell r="B3552">
            <v>2201341376</v>
          </cell>
          <cell r="C3552">
            <v>44943</v>
          </cell>
          <cell r="D3552">
            <v>-25500</v>
          </cell>
        </row>
        <row r="3553">
          <cell r="A3553" t="str">
            <v>FERO354165</v>
          </cell>
          <cell r="B3553">
            <v>2201539564</v>
          </cell>
          <cell r="C3553">
            <v>45524</v>
          </cell>
          <cell r="D3553">
            <v>-9025</v>
          </cell>
        </row>
        <row r="3554">
          <cell r="A3554" t="str">
            <v>FERO354170</v>
          </cell>
          <cell r="B3554">
            <v>4800065184</v>
          </cell>
          <cell r="C3554">
            <v>45552</v>
          </cell>
          <cell r="D3554">
            <v>-9025</v>
          </cell>
        </row>
        <row r="3555">
          <cell r="A3555" t="str">
            <v>FERO354218</v>
          </cell>
          <cell r="B3555">
            <v>2201351105</v>
          </cell>
          <cell r="C3555">
            <v>44957</v>
          </cell>
          <cell r="D3555">
            <v>-25000</v>
          </cell>
        </row>
        <row r="3556">
          <cell r="A3556" t="str">
            <v>FERO354220</v>
          </cell>
          <cell r="B3556">
            <v>2201351105</v>
          </cell>
          <cell r="C3556">
            <v>44957</v>
          </cell>
          <cell r="D3556">
            <v>-25000</v>
          </cell>
        </row>
        <row r="3557">
          <cell r="A3557" t="str">
            <v>FERO354231</v>
          </cell>
          <cell r="B3557">
            <v>2201351105</v>
          </cell>
          <cell r="C3557">
            <v>44957</v>
          </cell>
          <cell r="D3557">
            <v>-50500</v>
          </cell>
        </row>
        <row r="3558">
          <cell r="A3558" t="str">
            <v>FERO354238</v>
          </cell>
          <cell r="B3558">
            <v>2201351105</v>
          </cell>
          <cell r="C3558">
            <v>44957</v>
          </cell>
          <cell r="D3558">
            <v>-32500</v>
          </cell>
        </row>
        <row r="3559">
          <cell r="A3559" t="str">
            <v>FERO354243</v>
          </cell>
          <cell r="B3559">
            <v>2201351105</v>
          </cell>
          <cell r="C3559">
            <v>44957</v>
          </cell>
          <cell r="D3559">
            <v>-25000</v>
          </cell>
        </row>
        <row r="3560">
          <cell r="A3560" t="str">
            <v>FERO354248</v>
          </cell>
          <cell r="B3560">
            <v>2201351105</v>
          </cell>
          <cell r="C3560">
            <v>44957</v>
          </cell>
          <cell r="D3560">
            <v>-25000</v>
          </cell>
        </row>
        <row r="3561">
          <cell r="A3561" t="str">
            <v>FERO354272</v>
          </cell>
          <cell r="B3561">
            <v>2201351105</v>
          </cell>
          <cell r="C3561">
            <v>44957</v>
          </cell>
          <cell r="D3561">
            <v>-9000</v>
          </cell>
        </row>
        <row r="3562">
          <cell r="A3562" t="str">
            <v>FERO354292</v>
          </cell>
          <cell r="B3562">
            <v>2201351105</v>
          </cell>
          <cell r="C3562">
            <v>44957</v>
          </cell>
          <cell r="D3562">
            <v>-32500</v>
          </cell>
        </row>
        <row r="3563">
          <cell r="A3563" t="str">
            <v>FERO354293</v>
          </cell>
          <cell r="B3563">
            <v>2201351105</v>
          </cell>
          <cell r="C3563">
            <v>44957</v>
          </cell>
          <cell r="D3563">
            <v>-25500</v>
          </cell>
        </row>
        <row r="3564">
          <cell r="A3564" t="str">
            <v>FERO354299</v>
          </cell>
          <cell r="B3564">
            <v>2201539564</v>
          </cell>
          <cell r="C3564">
            <v>45524</v>
          </cell>
          <cell r="D3564">
            <v>-9025</v>
          </cell>
        </row>
        <row r="3565">
          <cell r="A3565" t="str">
            <v>FERO354303</v>
          </cell>
          <cell r="B3565">
            <v>2201351105</v>
          </cell>
          <cell r="C3565">
            <v>44957</v>
          </cell>
          <cell r="D3565">
            <v>-32500</v>
          </cell>
        </row>
        <row r="3566">
          <cell r="A3566" t="str">
            <v>FERO354306</v>
          </cell>
          <cell r="B3566">
            <v>2201351105</v>
          </cell>
          <cell r="C3566">
            <v>44957</v>
          </cell>
          <cell r="D3566">
            <v>-70000</v>
          </cell>
        </row>
        <row r="3567">
          <cell r="A3567" t="str">
            <v>FERO354326</v>
          </cell>
          <cell r="B3567">
            <v>2201351105</v>
          </cell>
          <cell r="C3567">
            <v>44957</v>
          </cell>
          <cell r="D3567">
            <v>-70000</v>
          </cell>
        </row>
        <row r="3568">
          <cell r="A3568" t="str">
            <v>FERO354330</v>
          </cell>
          <cell r="B3568">
            <v>2201351105</v>
          </cell>
          <cell r="C3568">
            <v>44957</v>
          </cell>
          <cell r="D3568">
            <v>-32500</v>
          </cell>
        </row>
        <row r="3569">
          <cell r="A3569" t="str">
            <v>FERO354332</v>
          </cell>
          <cell r="B3569">
            <v>2201351105</v>
          </cell>
          <cell r="C3569">
            <v>44957</v>
          </cell>
          <cell r="D3569">
            <v>-7000</v>
          </cell>
        </row>
        <row r="3570">
          <cell r="A3570" t="str">
            <v>FERO354333</v>
          </cell>
          <cell r="B3570">
            <v>2201351105</v>
          </cell>
          <cell r="C3570">
            <v>44957</v>
          </cell>
          <cell r="D3570">
            <v>-32500</v>
          </cell>
        </row>
        <row r="3571">
          <cell r="A3571" t="str">
            <v>FERO354334</v>
          </cell>
          <cell r="B3571">
            <v>2201351105</v>
          </cell>
          <cell r="C3571">
            <v>44957</v>
          </cell>
          <cell r="D3571">
            <v>-7000</v>
          </cell>
        </row>
        <row r="3572">
          <cell r="A3572" t="str">
            <v>FERO354340</v>
          </cell>
          <cell r="B3572">
            <v>2201351105</v>
          </cell>
          <cell r="C3572">
            <v>44957</v>
          </cell>
          <cell r="D3572">
            <v>-25000</v>
          </cell>
        </row>
        <row r="3573">
          <cell r="A3573" t="str">
            <v>FERO354350</v>
          </cell>
          <cell r="B3573">
            <v>2201351105</v>
          </cell>
          <cell r="C3573">
            <v>44957</v>
          </cell>
          <cell r="D3573">
            <v>-25000</v>
          </cell>
        </row>
        <row r="3574">
          <cell r="A3574" t="str">
            <v>FERO354574</v>
          </cell>
          <cell r="B3574">
            <v>2201539564</v>
          </cell>
          <cell r="C3574">
            <v>45524</v>
          </cell>
          <cell r="D3574">
            <v>-18050</v>
          </cell>
        </row>
        <row r="3575">
          <cell r="A3575" t="str">
            <v>FERO354662</v>
          </cell>
          <cell r="B3575">
            <v>2201539564</v>
          </cell>
          <cell r="C3575">
            <v>45524</v>
          </cell>
          <cell r="D3575">
            <v>-9025</v>
          </cell>
        </row>
        <row r="3576">
          <cell r="A3576" t="str">
            <v>FERO354697</v>
          </cell>
          <cell r="B3576">
            <v>2201351105</v>
          </cell>
          <cell r="C3576">
            <v>44957</v>
          </cell>
          <cell r="D3576">
            <v>-9025</v>
          </cell>
        </row>
        <row r="3577">
          <cell r="A3577" t="str">
            <v>FERO354786</v>
          </cell>
          <cell r="B3577">
            <v>2201351105</v>
          </cell>
          <cell r="C3577">
            <v>44957</v>
          </cell>
          <cell r="D3577">
            <v>-67010</v>
          </cell>
        </row>
        <row r="3578">
          <cell r="A3578" t="str">
            <v>FERO35482</v>
          </cell>
          <cell r="B3578">
            <v>2201063930</v>
          </cell>
          <cell r="C3578">
            <v>44347</v>
          </cell>
          <cell r="D3578">
            <v>-22400</v>
          </cell>
        </row>
        <row r="3579">
          <cell r="A3579" t="str">
            <v>FERO354928</v>
          </cell>
          <cell r="B3579">
            <v>2201351105</v>
          </cell>
          <cell r="C3579">
            <v>44957</v>
          </cell>
          <cell r="D3579">
            <v>-9025</v>
          </cell>
        </row>
        <row r="3580">
          <cell r="A3580" t="str">
            <v>FERO354929</v>
          </cell>
          <cell r="B3580">
            <v>2201351105</v>
          </cell>
          <cell r="C3580">
            <v>44957</v>
          </cell>
          <cell r="D3580">
            <v>-27075</v>
          </cell>
        </row>
        <row r="3581">
          <cell r="A3581" t="str">
            <v>FERO355079</v>
          </cell>
          <cell r="B3581">
            <v>2201539564</v>
          </cell>
          <cell r="C3581">
            <v>45524</v>
          </cell>
          <cell r="D3581">
            <v>-9025</v>
          </cell>
        </row>
        <row r="3582">
          <cell r="A3582" t="str">
            <v>FERO355108</v>
          </cell>
          <cell r="B3582">
            <v>4800065184</v>
          </cell>
          <cell r="C3582">
            <v>45552</v>
          </cell>
          <cell r="D3582">
            <v>-12000</v>
          </cell>
        </row>
        <row r="3583">
          <cell r="A3583" t="str">
            <v>FERO355153</v>
          </cell>
          <cell r="B3583">
            <v>2201539564</v>
          </cell>
          <cell r="C3583">
            <v>45524</v>
          </cell>
          <cell r="D3583">
            <v>-45125</v>
          </cell>
        </row>
        <row r="3584">
          <cell r="A3584" t="str">
            <v>FERO355218</v>
          </cell>
          <cell r="B3584">
            <v>4800065184</v>
          </cell>
          <cell r="C3584">
            <v>45552</v>
          </cell>
          <cell r="D3584">
            <v>-9025</v>
          </cell>
        </row>
        <row r="3585">
          <cell r="A3585" t="str">
            <v>FERO355277</v>
          </cell>
          <cell r="B3585">
            <v>4800065184</v>
          </cell>
          <cell r="C3585">
            <v>45552</v>
          </cell>
          <cell r="D3585">
            <v>-12000</v>
          </cell>
        </row>
        <row r="3586">
          <cell r="A3586" t="str">
            <v>FERO355289</v>
          </cell>
          <cell r="B3586">
            <v>2201351105</v>
          </cell>
          <cell r="C3586">
            <v>44957</v>
          </cell>
          <cell r="D3586">
            <v>-50500</v>
          </cell>
        </row>
        <row r="3587">
          <cell r="A3587" t="str">
            <v>FERO35536</v>
          </cell>
          <cell r="B3587">
            <v>4800052887</v>
          </cell>
          <cell r="C3587">
            <v>44592</v>
          </cell>
          <cell r="D3587">
            <v>-80832</v>
          </cell>
        </row>
        <row r="3588">
          <cell r="A3588" t="str">
            <v>FERO355517</v>
          </cell>
          <cell r="B3588">
            <v>2201539564</v>
          </cell>
          <cell r="C3588">
            <v>45524</v>
          </cell>
          <cell r="D3588">
            <v>-9025</v>
          </cell>
        </row>
        <row r="3589">
          <cell r="A3589" t="str">
            <v>FERO355629</v>
          </cell>
          <cell r="B3589">
            <v>2201539564</v>
          </cell>
          <cell r="C3589">
            <v>45524</v>
          </cell>
          <cell r="D3589">
            <v>-18000</v>
          </cell>
        </row>
        <row r="3590">
          <cell r="A3590" t="str">
            <v>FERO355668</v>
          </cell>
          <cell r="B3590">
            <v>2201539564</v>
          </cell>
          <cell r="C3590">
            <v>45524</v>
          </cell>
          <cell r="D3590">
            <v>-9025</v>
          </cell>
        </row>
        <row r="3591">
          <cell r="A3591" t="str">
            <v>FERO355676</v>
          </cell>
          <cell r="B3591">
            <v>2201539564</v>
          </cell>
          <cell r="C3591">
            <v>45524</v>
          </cell>
          <cell r="D3591">
            <v>-9025</v>
          </cell>
        </row>
        <row r="3592">
          <cell r="A3592" t="str">
            <v>FERO355683</v>
          </cell>
          <cell r="B3592">
            <v>4800065184</v>
          </cell>
          <cell r="C3592">
            <v>45552</v>
          </cell>
          <cell r="D3592">
            <v>-18000</v>
          </cell>
        </row>
        <row r="3593">
          <cell r="A3593" t="str">
            <v>FERO355687</v>
          </cell>
          <cell r="B3593">
            <v>2201539564</v>
          </cell>
          <cell r="C3593">
            <v>45524</v>
          </cell>
          <cell r="D3593">
            <v>-9025</v>
          </cell>
        </row>
        <row r="3594">
          <cell r="A3594" t="str">
            <v>FERO355732</v>
          </cell>
          <cell r="B3594">
            <v>2201351105</v>
          </cell>
          <cell r="C3594">
            <v>44957</v>
          </cell>
          <cell r="D3594">
            <v>-27075</v>
          </cell>
        </row>
        <row r="3595">
          <cell r="A3595" t="str">
            <v>FERO355793</v>
          </cell>
          <cell r="B3595">
            <v>2201539564</v>
          </cell>
          <cell r="C3595">
            <v>45524</v>
          </cell>
          <cell r="D3595">
            <v>-6000</v>
          </cell>
        </row>
        <row r="3596">
          <cell r="A3596" t="str">
            <v>FERO355882</v>
          </cell>
          <cell r="B3596">
            <v>4800065184</v>
          </cell>
          <cell r="C3596">
            <v>45552</v>
          </cell>
          <cell r="D3596">
            <v>-6000</v>
          </cell>
        </row>
        <row r="3597">
          <cell r="A3597" t="str">
            <v>FERO355989</v>
          </cell>
          <cell r="B3597">
            <v>2201539564</v>
          </cell>
          <cell r="C3597">
            <v>45524</v>
          </cell>
          <cell r="D3597">
            <v>-9025</v>
          </cell>
        </row>
        <row r="3598">
          <cell r="A3598" t="str">
            <v>FERO356009</v>
          </cell>
          <cell r="B3598">
            <v>2201539564</v>
          </cell>
          <cell r="C3598">
            <v>45524</v>
          </cell>
          <cell r="D3598">
            <v>-9025</v>
          </cell>
        </row>
        <row r="3599">
          <cell r="A3599" t="str">
            <v>FERO356029</v>
          </cell>
          <cell r="B3599">
            <v>2201520903</v>
          </cell>
          <cell r="C3599">
            <v>45469</v>
          </cell>
          <cell r="D3599">
            <v>-9025</v>
          </cell>
        </row>
        <row r="3600">
          <cell r="A3600" t="str">
            <v>FERO356225</v>
          </cell>
          <cell r="B3600">
            <v>2201351105</v>
          </cell>
          <cell r="C3600">
            <v>44957</v>
          </cell>
          <cell r="D3600">
            <v>-283300</v>
          </cell>
        </row>
        <row r="3601">
          <cell r="A3601" t="str">
            <v>FERO356525</v>
          </cell>
          <cell r="B3601">
            <v>2201351105</v>
          </cell>
          <cell r="C3601">
            <v>44957</v>
          </cell>
          <cell r="D3601">
            <v>-18050</v>
          </cell>
        </row>
        <row r="3602">
          <cell r="A3602" t="str">
            <v>FERO356574</v>
          </cell>
          <cell r="B3602">
            <v>2201539564</v>
          </cell>
          <cell r="C3602">
            <v>45524</v>
          </cell>
          <cell r="D3602">
            <v>-9025</v>
          </cell>
        </row>
        <row r="3603">
          <cell r="A3603" t="str">
            <v>FERO356841</v>
          </cell>
          <cell r="B3603">
            <v>4800065184</v>
          </cell>
          <cell r="C3603">
            <v>45552</v>
          </cell>
          <cell r="D3603">
            <v>-9025</v>
          </cell>
        </row>
        <row r="3604">
          <cell r="A3604" t="str">
            <v>FERO357086</v>
          </cell>
          <cell r="B3604">
            <v>2201539564</v>
          </cell>
          <cell r="C3604">
            <v>45524</v>
          </cell>
          <cell r="D3604">
            <v>-9025</v>
          </cell>
        </row>
        <row r="3605">
          <cell r="A3605" t="str">
            <v>FERO357095</v>
          </cell>
          <cell r="B3605">
            <v>2201351105</v>
          </cell>
          <cell r="C3605">
            <v>44957</v>
          </cell>
          <cell r="D3605">
            <v>-27075</v>
          </cell>
        </row>
        <row r="3606">
          <cell r="A3606" t="str">
            <v>FERO357358</v>
          </cell>
          <cell r="B3606">
            <v>2201351105</v>
          </cell>
          <cell r="C3606">
            <v>44957</v>
          </cell>
          <cell r="D3606">
            <v>-81500</v>
          </cell>
        </row>
        <row r="3607">
          <cell r="A3607" t="str">
            <v>FERO357366</v>
          </cell>
          <cell r="B3607">
            <v>2201351105</v>
          </cell>
          <cell r="C3607">
            <v>44957</v>
          </cell>
          <cell r="D3607">
            <v>-71500</v>
          </cell>
        </row>
        <row r="3608">
          <cell r="A3608" t="str">
            <v>FERO357674</v>
          </cell>
          <cell r="B3608">
            <v>4800065184</v>
          </cell>
          <cell r="C3608">
            <v>45552</v>
          </cell>
          <cell r="D3608">
            <v>-27075</v>
          </cell>
        </row>
        <row r="3609">
          <cell r="A3609" t="str">
            <v>FERO357688</v>
          </cell>
          <cell r="B3609">
            <v>2201341486</v>
          </cell>
          <cell r="C3609">
            <v>44944</v>
          </cell>
          <cell r="D3609">
            <v>-18000</v>
          </cell>
        </row>
        <row r="3610">
          <cell r="A3610" t="str">
            <v>FERO357689</v>
          </cell>
          <cell r="B3610">
            <v>2201341486</v>
          </cell>
          <cell r="C3610">
            <v>44944</v>
          </cell>
          <cell r="D3610">
            <v>-6000</v>
          </cell>
        </row>
        <row r="3611">
          <cell r="A3611" t="str">
            <v>FERO357691</v>
          </cell>
          <cell r="B3611">
            <v>2201341486</v>
          </cell>
          <cell r="C3611">
            <v>44944</v>
          </cell>
          <cell r="D3611">
            <v>-12000</v>
          </cell>
        </row>
        <row r="3612">
          <cell r="A3612" t="str">
            <v>FERO357773</v>
          </cell>
          <cell r="B3612">
            <v>4800064611</v>
          </cell>
          <cell r="C3612">
            <v>45504</v>
          </cell>
          <cell r="D3612">
            <v>-87702</v>
          </cell>
        </row>
        <row r="3613">
          <cell r="A3613" t="str">
            <v>FERO35779</v>
          </cell>
          <cell r="B3613">
            <v>2201063930</v>
          </cell>
          <cell r="C3613">
            <v>44347</v>
          </cell>
          <cell r="D3613">
            <v>-474358</v>
          </cell>
        </row>
        <row r="3614">
          <cell r="A3614" t="str">
            <v>FERO357822</v>
          </cell>
          <cell r="B3614">
            <v>4800065184</v>
          </cell>
          <cell r="C3614">
            <v>45552</v>
          </cell>
          <cell r="D3614">
            <v>-18050</v>
          </cell>
        </row>
        <row r="3615">
          <cell r="A3615" t="str">
            <v>FERO357829</v>
          </cell>
          <cell r="B3615">
            <v>4800065184</v>
          </cell>
          <cell r="C3615">
            <v>45552</v>
          </cell>
          <cell r="D3615">
            <v>-9025</v>
          </cell>
        </row>
        <row r="3616">
          <cell r="A3616" t="str">
            <v>FERO357858</v>
          </cell>
          <cell r="B3616">
            <v>2201351105</v>
          </cell>
          <cell r="C3616">
            <v>44957</v>
          </cell>
          <cell r="D3616">
            <v>-25000</v>
          </cell>
        </row>
        <row r="3617">
          <cell r="A3617" t="str">
            <v>FERO358212</v>
          </cell>
          <cell r="B3617">
            <v>2201539564</v>
          </cell>
          <cell r="C3617">
            <v>45524</v>
          </cell>
          <cell r="D3617">
            <v>-9025</v>
          </cell>
        </row>
        <row r="3618">
          <cell r="A3618" t="str">
            <v>FERO358285</v>
          </cell>
          <cell r="B3618">
            <v>4800065184</v>
          </cell>
          <cell r="C3618">
            <v>45552</v>
          </cell>
          <cell r="D3618">
            <v>-9025</v>
          </cell>
        </row>
        <row r="3619">
          <cell r="A3619" t="str">
            <v>FERO358296</v>
          </cell>
          <cell r="B3619">
            <v>2201539564</v>
          </cell>
          <cell r="C3619">
            <v>45524</v>
          </cell>
          <cell r="D3619">
            <v>-9025</v>
          </cell>
        </row>
        <row r="3620">
          <cell r="A3620" t="str">
            <v>FERO358726</v>
          </cell>
          <cell r="B3620">
            <v>2201351105</v>
          </cell>
          <cell r="C3620">
            <v>44957</v>
          </cell>
          <cell r="D3620">
            <v>-25000</v>
          </cell>
        </row>
        <row r="3621">
          <cell r="A3621" t="str">
            <v>FERO358750</v>
          </cell>
          <cell r="B3621">
            <v>4800065990</v>
          </cell>
          <cell r="C3621">
            <v>45611</v>
          </cell>
          <cell r="D3621">
            <v>-7200</v>
          </cell>
        </row>
        <row r="3622">
          <cell r="A3622" t="str">
            <v>FERO358836</v>
          </cell>
          <cell r="B3622">
            <v>2201539564</v>
          </cell>
          <cell r="C3622">
            <v>45524</v>
          </cell>
          <cell r="D3622">
            <v>-9025</v>
          </cell>
        </row>
        <row r="3623">
          <cell r="A3623" t="str">
            <v>FERO359218</v>
          </cell>
          <cell r="B3623">
            <v>2201341486</v>
          </cell>
          <cell r="C3623">
            <v>44944</v>
          </cell>
          <cell r="D3623">
            <v>-18000</v>
          </cell>
        </row>
        <row r="3624">
          <cell r="A3624" t="str">
            <v>FERO359315</v>
          </cell>
          <cell r="B3624">
            <v>2201351105</v>
          </cell>
          <cell r="C3624">
            <v>44957</v>
          </cell>
          <cell r="D3624">
            <v>-36100</v>
          </cell>
        </row>
        <row r="3625">
          <cell r="A3625" t="str">
            <v>FERO359435</v>
          </cell>
          <cell r="B3625">
            <v>2201341486</v>
          </cell>
          <cell r="C3625">
            <v>44944</v>
          </cell>
          <cell r="D3625">
            <v>-6000</v>
          </cell>
        </row>
        <row r="3626">
          <cell r="A3626" t="str">
            <v>FERO359447</v>
          </cell>
          <cell r="B3626">
            <v>2201351105</v>
          </cell>
          <cell r="C3626">
            <v>44957</v>
          </cell>
          <cell r="D3626">
            <v>-27075</v>
          </cell>
        </row>
        <row r="3627">
          <cell r="A3627" t="str">
            <v>FERO359564</v>
          </cell>
          <cell r="B3627">
            <v>2201341486</v>
          </cell>
          <cell r="C3627">
            <v>44944</v>
          </cell>
          <cell r="D3627">
            <v>-141180</v>
          </cell>
        </row>
        <row r="3628">
          <cell r="A3628" t="str">
            <v>FERO359661</v>
          </cell>
          <cell r="B3628">
            <v>2201351105</v>
          </cell>
          <cell r="C3628">
            <v>44957</v>
          </cell>
          <cell r="D3628">
            <v>-334439</v>
          </cell>
        </row>
        <row r="3629">
          <cell r="A3629" t="str">
            <v>FERO359705</v>
          </cell>
          <cell r="B3629">
            <v>2201351105</v>
          </cell>
          <cell r="C3629">
            <v>44957</v>
          </cell>
          <cell r="D3629">
            <v>-18050</v>
          </cell>
        </row>
        <row r="3630">
          <cell r="A3630" t="str">
            <v>FERO359738</v>
          </cell>
          <cell r="B3630">
            <v>4800065184</v>
          </cell>
          <cell r="C3630">
            <v>45552</v>
          </cell>
          <cell r="D3630">
            <v>-18000</v>
          </cell>
        </row>
        <row r="3631">
          <cell r="A3631" t="str">
            <v>FERO359970</v>
          </cell>
          <cell r="B3631">
            <v>2201539564</v>
          </cell>
          <cell r="C3631">
            <v>45524</v>
          </cell>
          <cell r="D3631">
            <v>-9025</v>
          </cell>
        </row>
        <row r="3632">
          <cell r="A3632" t="str">
            <v>FERO359988</v>
          </cell>
          <cell r="B3632">
            <v>2201539564</v>
          </cell>
          <cell r="C3632">
            <v>45524</v>
          </cell>
          <cell r="D3632">
            <v>-45125</v>
          </cell>
        </row>
        <row r="3633">
          <cell r="A3633" t="str">
            <v>FERO360004</v>
          </cell>
          <cell r="B3633">
            <v>4800065184</v>
          </cell>
          <cell r="C3633">
            <v>45552</v>
          </cell>
          <cell r="D3633">
            <v>-12000</v>
          </cell>
        </row>
        <row r="3634">
          <cell r="A3634" t="str">
            <v>FERO360006</v>
          </cell>
          <cell r="B3634">
            <v>4800065184</v>
          </cell>
          <cell r="C3634">
            <v>45552</v>
          </cell>
          <cell r="D3634">
            <v>-6000</v>
          </cell>
        </row>
        <row r="3635">
          <cell r="A3635" t="str">
            <v>FERO360007</v>
          </cell>
          <cell r="B3635">
            <v>2201539564</v>
          </cell>
          <cell r="C3635">
            <v>45524</v>
          </cell>
          <cell r="D3635">
            <v>-9025</v>
          </cell>
        </row>
        <row r="3636">
          <cell r="A3636" t="str">
            <v>FERO360020</v>
          </cell>
          <cell r="B3636">
            <v>2201351105</v>
          </cell>
          <cell r="C3636">
            <v>44957</v>
          </cell>
          <cell r="D3636">
            <v>-25500</v>
          </cell>
        </row>
        <row r="3637">
          <cell r="A3637" t="str">
            <v>FERO360026</v>
          </cell>
          <cell r="B3637">
            <v>2201539564</v>
          </cell>
          <cell r="C3637">
            <v>45524</v>
          </cell>
          <cell r="D3637">
            <v>-36100</v>
          </cell>
        </row>
        <row r="3638">
          <cell r="A3638" t="str">
            <v>FERO36011</v>
          </cell>
          <cell r="B3638">
            <v>2201063930</v>
          </cell>
          <cell r="C3638">
            <v>44347</v>
          </cell>
          <cell r="D3638">
            <v>-44800</v>
          </cell>
        </row>
        <row r="3639">
          <cell r="A3639" t="str">
            <v>FERO360365</v>
          </cell>
          <cell r="B3639">
            <v>2201539564</v>
          </cell>
          <cell r="C3639">
            <v>45524</v>
          </cell>
          <cell r="D3639">
            <v>-9025</v>
          </cell>
        </row>
        <row r="3640">
          <cell r="A3640" t="str">
            <v>FERO360383</v>
          </cell>
          <cell r="B3640">
            <v>2201539564</v>
          </cell>
          <cell r="C3640">
            <v>45524</v>
          </cell>
          <cell r="D3640">
            <v>-9025</v>
          </cell>
        </row>
        <row r="3641">
          <cell r="A3641" t="str">
            <v>FERO360566</v>
          </cell>
          <cell r="B3641">
            <v>4800065184</v>
          </cell>
          <cell r="C3641">
            <v>45552</v>
          </cell>
          <cell r="D3641">
            <v>-6000</v>
          </cell>
        </row>
        <row r="3642">
          <cell r="A3642" t="str">
            <v>FERO360575</v>
          </cell>
          <cell r="B3642">
            <v>2201539564</v>
          </cell>
          <cell r="C3642">
            <v>45524</v>
          </cell>
          <cell r="D3642">
            <v>-18050</v>
          </cell>
        </row>
        <row r="3643">
          <cell r="A3643" t="str">
            <v>FERO3608</v>
          </cell>
          <cell r="B3643">
            <v>2201024479</v>
          </cell>
          <cell r="C3643">
            <v>44278</v>
          </cell>
          <cell r="D3643">
            <v>-43200</v>
          </cell>
        </row>
        <row r="3644">
          <cell r="A3644" t="str">
            <v>FERO360809</v>
          </cell>
          <cell r="B3644">
            <v>4800065184</v>
          </cell>
          <cell r="C3644">
            <v>45552</v>
          </cell>
          <cell r="D3644">
            <v>-6000</v>
          </cell>
        </row>
        <row r="3645">
          <cell r="A3645" t="str">
            <v>FERO360885</v>
          </cell>
          <cell r="B3645">
            <v>2201351105</v>
          </cell>
          <cell r="C3645">
            <v>44957</v>
          </cell>
          <cell r="D3645">
            <v>-12000</v>
          </cell>
        </row>
        <row r="3646">
          <cell r="A3646" t="str">
            <v>FERO360886</v>
          </cell>
          <cell r="B3646">
            <v>2201351105</v>
          </cell>
          <cell r="C3646">
            <v>44957</v>
          </cell>
          <cell r="D3646">
            <v>-25000</v>
          </cell>
        </row>
        <row r="3647">
          <cell r="A3647" t="str">
            <v>FERO360968</v>
          </cell>
          <cell r="B3647">
            <v>2201539564</v>
          </cell>
          <cell r="C3647">
            <v>45524</v>
          </cell>
          <cell r="D3647">
            <v>-9025</v>
          </cell>
        </row>
        <row r="3648">
          <cell r="A3648" t="str">
            <v>FERO360975</v>
          </cell>
          <cell r="B3648">
            <v>2201539564</v>
          </cell>
          <cell r="C3648">
            <v>45524</v>
          </cell>
          <cell r="D3648">
            <v>-9025</v>
          </cell>
        </row>
        <row r="3649">
          <cell r="A3649" t="str">
            <v>FERO360991</v>
          </cell>
          <cell r="B3649">
            <v>2201539564</v>
          </cell>
          <cell r="C3649">
            <v>45524</v>
          </cell>
          <cell r="D3649">
            <v>-9025</v>
          </cell>
        </row>
        <row r="3650">
          <cell r="A3650" t="str">
            <v>FERO361113</v>
          </cell>
          <cell r="B3650">
            <v>2201539564</v>
          </cell>
          <cell r="C3650">
            <v>45524</v>
          </cell>
          <cell r="D3650">
            <v>-6000</v>
          </cell>
        </row>
        <row r="3651">
          <cell r="A3651" t="str">
            <v>FERO361338</v>
          </cell>
          <cell r="B3651">
            <v>2201351105</v>
          </cell>
          <cell r="C3651">
            <v>44957</v>
          </cell>
          <cell r="D3651">
            <v>-36100</v>
          </cell>
        </row>
        <row r="3652">
          <cell r="A3652" t="str">
            <v>FERO361919</v>
          </cell>
          <cell r="B3652">
            <v>2201539564</v>
          </cell>
          <cell r="C3652">
            <v>45524</v>
          </cell>
          <cell r="D3652">
            <v>-27075</v>
          </cell>
        </row>
        <row r="3653">
          <cell r="A3653" t="str">
            <v>FERO362011</v>
          </cell>
          <cell r="B3653">
            <v>2201539564</v>
          </cell>
          <cell r="C3653">
            <v>45524</v>
          </cell>
          <cell r="D3653">
            <v>-12000</v>
          </cell>
        </row>
        <row r="3654">
          <cell r="A3654" t="str">
            <v>FERO362546</v>
          </cell>
          <cell r="B3654">
            <v>2201539564</v>
          </cell>
          <cell r="C3654">
            <v>45524</v>
          </cell>
          <cell r="D3654">
            <v>-9025</v>
          </cell>
        </row>
        <row r="3655">
          <cell r="A3655" t="str">
            <v>FERO362852</v>
          </cell>
          <cell r="B3655">
            <v>2201351105</v>
          </cell>
          <cell r="C3655">
            <v>44957</v>
          </cell>
          <cell r="D3655">
            <v>-27075</v>
          </cell>
        </row>
        <row r="3656">
          <cell r="A3656" t="str">
            <v>FERO362861</v>
          </cell>
          <cell r="B3656">
            <v>2201539564</v>
          </cell>
          <cell r="C3656">
            <v>45524</v>
          </cell>
          <cell r="D3656">
            <v>-9025</v>
          </cell>
        </row>
        <row r="3657">
          <cell r="A3657" t="str">
            <v>FERO362870</v>
          </cell>
          <cell r="B3657">
            <v>2201351105</v>
          </cell>
          <cell r="C3657">
            <v>44957</v>
          </cell>
          <cell r="D3657">
            <v>-25000</v>
          </cell>
        </row>
        <row r="3658">
          <cell r="A3658" t="str">
            <v>FERO362982</v>
          </cell>
          <cell r="B3658">
            <v>2201539564</v>
          </cell>
          <cell r="C3658">
            <v>45524</v>
          </cell>
          <cell r="D3658">
            <v>-9025</v>
          </cell>
        </row>
        <row r="3659">
          <cell r="A3659" t="str">
            <v>FERO363</v>
          </cell>
          <cell r="B3659">
            <v>2201024304</v>
          </cell>
          <cell r="C3659">
            <v>44273</v>
          </cell>
          <cell r="D3659">
            <v>-21600</v>
          </cell>
        </row>
        <row r="3660">
          <cell r="A3660" t="str">
            <v>FERO363076</v>
          </cell>
          <cell r="B3660">
            <v>2201351105</v>
          </cell>
          <cell r="C3660">
            <v>44957</v>
          </cell>
          <cell r="D3660">
            <v>-32500</v>
          </cell>
        </row>
        <row r="3661">
          <cell r="A3661" t="str">
            <v>FERO363117</v>
          </cell>
          <cell r="B3661">
            <v>2201539564</v>
          </cell>
          <cell r="C3661">
            <v>45524</v>
          </cell>
          <cell r="D3661">
            <v>-9025</v>
          </cell>
        </row>
        <row r="3662">
          <cell r="A3662" t="str">
            <v>FERO363120</v>
          </cell>
          <cell r="B3662">
            <v>2201539564</v>
          </cell>
          <cell r="C3662">
            <v>45524</v>
          </cell>
          <cell r="D3662">
            <v>-9025</v>
          </cell>
        </row>
        <row r="3663">
          <cell r="A3663" t="str">
            <v>FERO363177</v>
          </cell>
          <cell r="B3663">
            <v>2201539564</v>
          </cell>
          <cell r="C3663">
            <v>45524</v>
          </cell>
          <cell r="D3663">
            <v>-9025</v>
          </cell>
        </row>
        <row r="3664">
          <cell r="A3664" t="str">
            <v>FERO363178</v>
          </cell>
          <cell r="B3664">
            <v>2201539564</v>
          </cell>
          <cell r="C3664">
            <v>45524</v>
          </cell>
          <cell r="D3664">
            <v>-18050</v>
          </cell>
        </row>
        <row r="3665">
          <cell r="A3665" t="str">
            <v>FERO363193</v>
          </cell>
          <cell r="B3665">
            <v>2201341486</v>
          </cell>
          <cell r="C3665">
            <v>44944</v>
          </cell>
          <cell r="D3665">
            <v>-518095</v>
          </cell>
        </row>
        <row r="3666">
          <cell r="A3666" t="str">
            <v>FERO363395</v>
          </cell>
          <cell r="B3666">
            <v>4800065184</v>
          </cell>
          <cell r="C3666">
            <v>45552</v>
          </cell>
          <cell r="D3666">
            <v>-18050</v>
          </cell>
        </row>
        <row r="3667">
          <cell r="A3667" t="str">
            <v>FERO363452</v>
          </cell>
          <cell r="B3667">
            <v>2201539564</v>
          </cell>
          <cell r="C3667">
            <v>45524</v>
          </cell>
          <cell r="D3667">
            <v>-9025</v>
          </cell>
        </row>
        <row r="3668">
          <cell r="A3668" t="str">
            <v>FERO363465</v>
          </cell>
          <cell r="B3668">
            <v>2201539564</v>
          </cell>
          <cell r="C3668">
            <v>45524</v>
          </cell>
          <cell r="D3668">
            <v>-9025</v>
          </cell>
        </row>
        <row r="3669">
          <cell r="A3669" t="str">
            <v>FERO363554</v>
          </cell>
          <cell r="B3669">
            <v>4800066163</v>
          </cell>
          <cell r="C3669">
            <v>45623</v>
          </cell>
          <cell r="D3669">
            <v>-7200</v>
          </cell>
        </row>
        <row r="3670">
          <cell r="A3670" t="str">
            <v>FERO363717</v>
          </cell>
          <cell r="B3670">
            <v>2201539564</v>
          </cell>
          <cell r="C3670">
            <v>45524</v>
          </cell>
          <cell r="D3670">
            <v>-18050</v>
          </cell>
        </row>
        <row r="3671">
          <cell r="A3671" t="str">
            <v>FERO363810</v>
          </cell>
          <cell r="B3671">
            <v>2201539564</v>
          </cell>
          <cell r="C3671">
            <v>45524</v>
          </cell>
          <cell r="D3671">
            <v>-9025</v>
          </cell>
        </row>
        <row r="3672">
          <cell r="A3672" t="str">
            <v>FERO363834</v>
          </cell>
          <cell r="B3672">
            <v>2201539564</v>
          </cell>
          <cell r="C3672">
            <v>45524</v>
          </cell>
          <cell r="D3672">
            <v>-9025</v>
          </cell>
        </row>
        <row r="3673">
          <cell r="A3673" t="str">
            <v>FERO36389</v>
          </cell>
          <cell r="B3673">
            <v>2201063930</v>
          </cell>
          <cell r="C3673">
            <v>44347</v>
          </cell>
          <cell r="D3673">
            <v>-11200</v>
          </cell>
        </row>
        <row r="3674">
          <cell r="A3674" t="str">
            <v>FERO363908</v>
          </cell>
          <cell r="B3674">
            <v>4800065184</v>
          </cell>
          <cell r="C3674">
            <v>45552</v>
          </cell>
          <cell r="D3674">
            <v>-12000</v>
          </cell>
        </row>
        <row r="3675">
          <cell r="A3675" t="str">
            <v>FERO363973</v>
          </cell>
          <cell r="B3675">
            <v>2201539564</v>
          </cell>
          <cell r="C3675">
            <v>45524</v>
          </cell>
          <cell r="D3675">
            <v>-9025</v>
          </cell>
        </row>
        <row r="3676">
          <cell r="A3676" t="str">
            <v>FERO363974</v>
          </cell>
          <cell r="B3676">
            <v>2201539564</v>
          </cell>
          <cell r="C3676">
            <v>45524</v>
          </cell>
          <cell r="D3676">
            <v>-18050</v>
          </cell>
        </row>
        <row r="3677">
          <cell r="A3677" t="str">
            <v>FERO364111</v>
          </cell>
          <cell r="B3677">
            <v>4800065184</v>
          </cell>
          <cell r="C3677">
            <v>45552</v>
          </cell>
          <cell r="D3677">
            <v>-6000</v>
          </cell>
        </row>
        <row r="3678">
          <cell r="A3678" t="str">
            <v>FERO364127</v>
          </cell>
          <cell r="B3678">
            <v>2201351105</v>
          </cell>
          <cell r="C3678">
            <v>44957</v>
          </cell>
          <cell r="D3678">
            <v>-27075</v>
          </cell>
        </row>
        <row r="3679">
          <cell r="A3679" t="str">
            <v>FERO36435</v>
          </cell>
          <cell r="B3679">
            <v>4800053471</v>
          </cell>
          <cell r="C3679">
            <v>44620</v>
          </cell>
          <cell r="D3679">
            <v>-80832</v>
          </cell>
        </row>
        <row r="3680">
          <cell r="A3680" t="str">
            <v>FERO364437</v>
          </cell>
          <cell r="B3680">
            <v>2201539564</v>
          </cell>
          <cell r="C3680">
            <v>45524</v>
          </cell>
          <cell r="D3680">
            <v>-9025</v>
          </cell>
        </row>
        <row r="3681">
          <cell r="A3681" t="str">
            <v>FERO364457</v>
          </cell>
          <cell r="B3681">
            <v>2201351105</v>
          </cell>
          <cell r="C3681">
            <v>44957</v>
          </cell>
          <cell r="D3681">
            <v>-25500</v>
          </cell>
        </row>
        <row r="3682">
          <cell r="A3682" t="str">
            <v>FERO364459</v>
          </cell>
          <cell r="B3682">
            <v>2201539564</v>
          </cell>
          <cell r="C3682">
            <v>45524</v>
          </cell>
          <cell r="D3682">
            <v>-9025</v>
          </cell>
        </row>
        <row r="3683">
          <cell r="A3683" t="str">
            <v>FERO3645</v>
          </cell>
          <cell r="B3683">
            <v>2201024479</v>
          </cell>
          <cell r="C3683">
            <v>44278</v>
          </cell>
          <cell r="D3683">
            <v>-37400</v>
          </cell>
        </row>
        <row r="3684">
          <cell r="A3684" t="str">
            <v>FERO364542</v>
          </cell>
          <cell r="B3684">
            <v>2201539564</v>
          </cell>
          <cell r="C3684">
            <v>45524</v>
          </cell>
          <cell r="D3684">
            <v>-9025</v>
          </cell>
        </row>
        <row r="3685">
          <cell r="A3685" t="str">
            <v>FERO364608</v>
          </cell>
          <cell r="B3685">
            <v>2201351105</v>
          </cell>
          <cell r="C3685">
            <v>44957</v>
          </cell>
          <cell r="D3685">
            <v>-65700</v>
          </cell>
        </row>
        <row r="3686">
          <cell r="A3686" t="str">
            <v>FERO364617</v>
          </cell>
          <cell r="B3686">
            <v>2201341486</v>
          </cell>
          <cell r="C3686">
            <v>44944</v>
          </cell>
          <cell r="D3686">
            <v>-89990</v>
          </cell>
        </row>
        <row r="3687">
          <cell r="A3687" t="str">
            <v>FERO364858</v>
          </cell>
          <cell r="B3687">
            <v>4800058838</v>
          </cell>
          <cell r="C3687">
            <v>44972</v>
          </cell>
          <cell r="D3687">
            <v>-6000</v>
          </cell>
        </row>
        <row r="3688">
          <cell r="A3688" t="str">
            <v>FERO364899</v>
          </cell>
          <cell r="B3688">
            <v>2201351105</v>
          </cell>
          <cell r="C3688">
            <v>44957</v>
          </cell>
          <cell r="D3688">
            <v>-9025</v>
          </cell>
        </row>
        <row r="3689">
          <cell r="A3689" t="str">
            <v>FERO364900</v>
          </cell>
          <cell r="B3689">
            <v>4800058838</v>
          </cell>
          <cell r="C3689">
            <v>44972</v>
          </cell>
          <cell r="D3689">
            <v>-24000</v>
          </cell>
        </row>
        <row r="3690">
          <cell r="A3690" t="str">
            <v>FERO364907</v>
          </cell>
          <cell r="B3690">
            <v>2201351105</v>
          </cell>
          <cell r="C3690">
            <v>44957</v>
          </cell>
          <cell r="D3690">
            <v>-9025</v>
          </cell>
        </row>
        <row r="3691">
          <cell r="A3691" t="str">
            <v>FERO365237</v>
          </cell>
          <cell r="B3691">
            <v>2201351105</v>
          </cell>
          <cell r="C3691">
            <v>44957</v>
          </cell>
          <cell r="D3691">
            <v>-9025</v>
          </cell>
        </row>
        <row r="3692">
          <cell r="A3692" t="str">
            <v>FERO365251</v>
          </cell>
          <cell r="B3692">
            <v>2201351105</v>
          </cell>
          <cell r="C3692">
            <v>44957</v>
          </cell>
          <cell r="D3692">
            <v>-9025</v>
          </cell>
        </row>
        <row r="3693">
          <cell r="A3693" t="str">
            <v>FERO365895</v>
          </cell>
          <cell r="B3693">
            <v>2201351105</v>
          </cell>
          <cell r="C3693">
            <v>44957</v>
          </cell>
          <cell r="D3693">
            <v>-15000</v>
          </cell>
        </row>
        <row r="3694">
          <cell r="A3694" t="str">
            <v>FERO365922</v>
          </cell>
          <cell r="B3694">
            <v>2201351105</v>
          </cell>
          <cell r="C3694">
            <v>44957</v>
          </cell>
          <cell r="D3694">
            <v>-9025</v>
          </cell>
        </row>
        <row r="3695">
          <cell r="A3695" t="str">
            <v>FERO365928</v>
          </cell>
          <cell r="B3695">
            <v>2201351105</v>
          </cell>
          <cell r="C3695">
            <v>44957</v>
          </cell>
          <cell r="D3695">
            <v>-9025</v>
          </cell>
        </row>
        <row r="3696">
          <cell r="A3696" t="str">
            <v>FERO365936</v>
          </cell>
          <cell r="B3696">
            <v>2201351105</v>
          </cell>
          <cell r="C3696">
            <v>44957</v>
          </cell>
          <cell r="D3696">
            <v>-45125</v>
          </cell>
        </row>
        <row r="3697">
          <cell r="A3697" t="str">
            <v>FERO365938</v>
          </cell>
          <cell r="B3697">
            <v>2201351105</v>
          </cell>
          <cell r="C3697">
            <v>44957</v>
          </cell>
          <cell r="D3697">
            <v>-9025</v>
          </cell>
        </row>
        <row r="3698">
          <cell r="A3698" t="str">
            <v>FERO366028</v>
          </cell>
          <cell r="B3698">
            <v>2201351105</v>
          </cell>
          <cell r="C3698">
            <v>44957</v>
          </cell>
          <cell r="D3698">
            <v>-12000</v>
          </cell>
        </row>
        <row r="3699">
          <cell r="A3699" t="str">
            <v>FERO366074</v>
          </cell>
          <cell r="B3699">
            <v>4800058838</v>
          </cell>
          <cell r="C3699">
            <v>44972</v>
          </cell>
          <cell r="D3699">
            <v>-6000</v>
          </cell>
        </row>
        <row r="3700">
          <cell r="A3700" t="str">
            <v>FERO366112</v>
          </cell>
          <cell r="B3700">
            <v>2201351105</v>
          </cell>
          <cell r="C3700">
            <v>44957</v>
          </cell>
          <cell r="D3700">
            <v>-293009</v>
          </cell>
        </row>
        <row r="3701">
          <cell r="A3701" t="str">
            <v>FERO366558</v>
          </cell>
          <cell r="B3701">
            <v>2201351105</v>
          </cell>
          <cell r="C3701">
            <v>44957</v>
          </cell>
          <cell r="D3701">
            <v>-7500</v>
          </cell>
        </row>
        <row r="3702">
          <cell r="A3702" t="str">
            <v>FERO366567</v>
          </cell>
          <cell r="B3702">
            <v>2201351105</v>
          </cell>
          <cell r="C3702">
            <v>44957</v>
          </cell>
          <cell r="D3702">
            <v>-9025</v>
          </cell>
        </row>
        <row r="3703">
          <cell r="A3703" t="str">
            <v>FERO366709</v>
          </cell>
          <cell r="B3703">
            <v>2201351105</v>
          </cell>
          <cell r="C3703">
            <v>44957</v>
          </cell>
          <cell r="D3703">
            <v>-65700</v>
          </cell>
        </row>
        <row r="3704">
          <cell r="A3704" t="str">
            <v>FERO367147</v>
          </cell>
          <cell r="B3704">
            <v>2201351105</v>
          </cell>
          <cell r="C3704">
            <v>44957</v>
          </cell>
          <cell r="D3704">
            <v>-9025</v>
          </cell>
        </row>
        <row r="3705">
          <cell r="A3705" t="str">
            <v>FERO367325</v>
          </cell>
          <cell r="B3705">
            <v>2201351105</v>
          </cell>
          <cell r="C3705">
            <v>44957</v>
          </cell>
          <cell r="D3705">
            <v>-9025</v>
          </cell>
        </row>
        <row r="3706">
          <cell r="A3706" t="str">
            <v>FERO367365</v>
          </cell>
          <cell r="B3706">
            <v>2201351105</v>
          </cell>
          <cell r="C3706">
            <v>44957</v>
          </cell>
          <cell r="D3706">
            <v>-9025</v>
          </cell>
        </row>
        <row r="3707">
          <cell r="A3707" t="str">
            <v>FERO367398</v>
          </cell>
          <cell r="B3707">
            <v>2201351105</v>
          </cell>
          <cell r="C3707">
            <v>44957</v>
          </cell>
          <cell r="D3707">
            <v>-9025</v>
          </cell>
        </row>
        <row r="3708">
          <cell r="A3708" t="str">
            <v>FERO36754</v>
          </cell>
          <cell r="B3708">
            <v>2201063930</v>
          </cell>
          <cell r="C3708">
            <v>44347</v>
          </cell>
          <cell r="D3708">
            <v>-33600</v>
          </cell>
        </row>
        <row r="3709">
          <cell r="A3709" t="str">
            <v>FERO367844</v>
          </cell>
          <cell r="B3709">
            <v>2201351105</v>
          </cell>
          <cell r="C3709">
            <v>44957</v>
          </cell>
          <cell r="D3709">
            <v>-9025</v>
          </cell>
        </row>
        <row r="3710">
          <cell r="A3710" t="str">
            <v>FERO367887</v>
          </cell>
          <cell r="B3710">
            <v>2201351105</v>
          </cell>
          <cell r="C3710">
            <v>44957</v>
          </cell>
          <cell r="D3710">
            <v>-9025</v>
          </cell>
        </row>
        <row r="3711">
          <cell r="A3711" t="str">
            <v>FERO367904</v>
          </cell>
          <cell r="B3711">
            <v>2201351105</v>
          </cell>
          <cell r="C3711">
            <v>44957</v>
          </cell>
          <cell r="D3711">
            <v>-9025</v>
          </cell>
        </row>
        <row r="3712">
          <cell r="A3712" t="str">
            <v>FERO367995</v>
          </cell>
          <cell r="B3712">
            <v>2201351105</v>
          </cell>
          <cell r="C3712">
            <v>44957</v>
          </cell>
          <cell r="D3712">
            <v>-25500</v>
          </cell>
        </row>
        <row r="3713">
          <cell r="A3713" t="str">
            <v>FERO368011</v>
          </cell>
          <cell r="B3713">
            <v>2201351105</v>
          </cell>
          <cell r="C3713">
            <v>44957</v>
          </cell>
          <cell r="D3713">
            <v>-9025</v>
          </cell>
        </row>
        <row r="3714">
          <cell r="A3714" t="str">
            <v>FERO36807</v>
          </cell>
          <cell r="B3714">
            <v>4800047549</v>
          </cell>
          <cell r="C3714">
            <v>44335</v>
          </cell>
          <cell r="D3714">
            <v>-38600</v>
          </cell>
        </row>
        <row r="3715">
          <cell r="A3715" t="str">
            <v>FERO368081</v>
          </cell>
          <cell r="B3715">
            <v>2201351105</v>
          </cell>
          <cell r="C3715">
            <v>44957</v>
          </cell>
          <cell r="D3715">
            <v>-65700</v>
          </cell>
        </row>
        <row r="3716">
          <cell r="A3716" t="str">
            <v>FERO368106</v>
          </cell>
          <cell r="B3716">
            <v>2201351105</v>
          </cell>
          <cell r="C3716">
            <v>44957</v>
          </cell>
          <cell r="D3716">
            <v>-25500</v>
          </cell>
        </row>
        <row r="3717">
          <cell r="A3717" t="str">
            <v>FERO368107</v>
          </cell>
          <cell r="B3717">
            <v>2201351105</v>
          </cell>
          <cell r="C3717">
            <v>44957</v>
          </cell>
          <cell r="D3717">
            <v>-25500</v>
          </cell>
        </row>
        <row r="3718">
          <cell r="A3718" t="str">
            <v>FERO368295</v>
          </cell>
          <cell r="B3718">
            <v>2201351105</v>
          </cell>
          <cell r="C3718">
            <v>44957</v>
          </cell>
          <cell r="D3718">
            <v>-9025</v>
          </cell>
        </row>
        <row r="3719">
          <cell r="A3719" t="str">
            <v>FERO36835</v>
          </cell>
          <cell r="B3719">
            <v>2201063930</v>
          </cell>
          <cell r="C3719">
            <v>44347</v>
          </cell>
          <cell r="D3719">
            <v>-38600</v>
          </cell>
        </row>
        <row r="3720">
          <cell r="A3720" t="str">
            <v>FERO368401</v>
          </cell>
          <cell r="B3720">
            <v>2201351105</v>
          </cell>
          <cell r="C3720">
            <v>44957</v>
          </cell>
          <cell r="D3720">
            <v>-46000</v>
          </cell>
        </row>
        <row r="3721">
          <cell r="A3721" t="str">
            <v>FERO368453</v>
          </cell>
          <cell r="B3721">
            <v>2201351105</v>
          </cell>
          <cell r="C3721">
            <v>44957</v>
          </cell>
          <cell r="D3721">
            <v>-25500</v>
          </cell>
        </row>
        <row r="3722">
          <cell r="A3722" t="str">
            <v>FERO368469</v>
          </cell>
          <cell r="B3722">
            <v>2201351105</v>
          </cell>
          <cell r="C3722">
            <v>44957</v>
          </cell>
          <cell r="D3722">
            <v>-46000</v>
          </cell>
        </row>
        <row r="3723">
          <cell r="A3723" t="str">
            <v>FERO368487</v>
          </cell>
          <cell r="B3723">
            <v>2201351105</v>
          </cell>
          <cell r="C3723">
            <v>44957</v>
          </cell>
          <cell r="D3723">
            <v>-25500</v>
          </cell>
        </row>
        <row r="3724">
          <cell r="A3724" t="str">
            <v>FERO368495</v>
          </cell>
          <cell r="B3724">
            <v>2201351105</v>
          </cell>
          <cell r="C3724">
            <v>44957</v>
          </cell>
          <cell r="D3724">
            <v>-18050</v>
          </cell>
        </row>
        <row r="3725">
          <cell r="A3725" t="str">
            <v>FERO368519</v>
          </cell>
          <cell r="B3725">
            <v>2201351105</v>
          </cell>
          <cell r="C3725">
            <v>44957</v>
          </cell>
          <cell r="D3725">
            <v>-25000</v>
          </cell>
        </row>
        <row r="3726">
          <cell r="A3726" t="str">
            <v>FERO368535</v>
          </cell>
          <cell r="B3726">
            <v>2201351105</v>
          </cell>
          <cell r="C3726">
            <v>44957</v>
          </cell>
          <cell r="D3726">
            <v>-9025</v>
          </cell>
        </row>
        <row r="3727">
          <cell r="A3727" t="str">
            <v>FERO368539</v>
          </cell>
          <cell r="B3727">
            <v>2201351105</v>
          </cell>
          <cell r="C3727">
            <v>44957</v>
          </cell>
          <cell r="D3727">
            <v>-32500</v>
          </cell>
        </row>
        <row r="3728">
          <cell r="A3728" t="str">
            <v>FERO368550</v>
          </cell>
          <cell r="B3728">
            <v>2201351105</v>
          </cell>
          <cell r="C3728">
            <v>44957</v>
          </cell>
          <cell r="D3728">
            <v>-9025</v>
          </cell>
        </row>
        <row r="3729">
          <cell r="A3729" t="str">
            <v>FERO368553</v>
          </cell>
          <cell r="B3729">
            <v>2201351105</v>
          </cell>
          <cell r="C3729">
            <v>44957</v>
          </cell>
          <cell r="D3729">
            <v>-9025</v>
          </cell>
        </row>
        <row r="3730">
          <cell r="A3730" t="str">
            <v>FERO368557</v>
          </cell>
          <cell r="B3730">
            <v>2201351105</v>
          </cell>
          <cell r="C3730">
            <v>44957</v>
          </cell>
          <cell r="D3730">
            <v>-25500</v>
          </cell>
        </row>
        <row r="3731">
          <cell r="A3731" t="str">
            <v>FERO368641</v>
          </cell>
          <cell r="B3731">
            <v>2201351105</v>
          </cell>
          <cell r="C3731">
            <v>44957</v>
          </cell>
          <cell r="D3731">
            <v>-65700</v>
          </cell>
        </row>
        <row r="3732">
          <cell r="A3732" t="str">
            <v>FERO368666</v>
          </cell>
          <cell r="B3732">
            <v>2201351105</v>
          </cell>
          <cell r="C3732">
            <v>44957</v>
          </cell>
          <cell r="D3732">
            <v>-9025</v>
          </cell>
        </row>
        <row r="3733">
          <cell r="A3733" t="str">
            <v>FERO368669</v>
          </cell>
          <cell r="B3733">
            <v>4800058838</v>
          </cell>
          <cell r="C3733">
            <v>44972</v>
          </cell>
          <cell r="D3733">
            <v>-18000</v>
          </cell>
        </row>
        <row r="3734">
          <cell r="A3734" t="str">
            <v>FERO368689</v>
          </cell>
          <cell r="B3734">
            <v>4800064611</v>
          </cell>
          <cell r="C3734">
            <v>45504</v>
          </cell>
          <cell r="D3734">
            <v>-87702</v>
          </cell>
        </row>
        <row r="3735">
          <cell r="A3735" t="str">
            <v>FERO368691</v>
          </cell>
          <cell r="B3735">
            <v>2201351105</v>
          </cell>
          <cell r="C3735">
            <v>44957</v>
          </cell>
          <cell r="D3735">
            <v>-25000</v>
          </cell>
        </row>
        <row r="3736">
          <cell r="A3736" t="str">
            <v>FERO368692</v>
          </cell>
          <cell r="B3736">
            <v>2201351105</v>
          </cell>
          <cell r="C3736">
            <v>44957</v>
          </cell>
          <cell r="D3736">
            <v>-18050</v>
          </cell>
        </row>
        <row r="3737">
          <cell r="A3737" t="str">
            <v>FERO368694</v>
          </cell>
          <cell r="B3737">
            <v>2201351105</v>
          </cell>
          <cell r="C3737">
            <v>44957</v>
          </cell>
          <cell r="D3737">
            <v>-25000</v>
          </cell>
        </row>
        <row r="3738">
          <cell r="A3738" t="str">
            <v>FERO368898</v>
          </cell>
          <cell r="B3738">
            <v>2201351105</v>
          </cell>
          <cell r="C3738">
            <v>44957</v>
          </cell>
          <cell r="D3738">
            <v>-200980</v>
          </cell>
        </row>
        <row r="3739">
          <cell r="A3739" t="str">
            <v>FERO369108</v>
          </cell>
          <cell r="B3739">
            <v>2201351105</v>
          </cell>
          <cell r="C3739">
            <v>44957</v>
          </cell>
          <cell r="D3739">
            <v>-9025</v>
          </cell>
        </row>
        <row r="3740">
          <cell r="A3740" t="str">
            <v>FERO369118</v>
          </cell>
          <cell r="B3740">
            <v>2201351105</v>
          </cell>
          <cell r="C3740">
            <v>44957</v>
          </cell>
          <cell r="D3740">
            <v>-25500</v>
          </cell>
        </row>
        <row r="3741">
          <cell r="A3741" t="str">
            <v>FERO369198</v>
          </cell>
          <cell r="B3741">
            <v>2201351105</v>
          </cell>
          <cell r="C3741">
            <v>44957</v>
          </cell>
          <cell r="D3741">
            <v>-25500</v>
          </cell>
        </row>
        <row r="3742">
          <cell r="A3742" t="str">
            <v>FERO369223</v>
          </cell>
          <cell r="B3742">
            <v>2201351105</v>
          </cell>
          <cell r="C3742">
            <v>44957</v>
          </cell>
          <cell r="D3742">
            <v>-18050</v>
          </cell>
        </row>
        <row r="3743">
          <cell r="A3743" t="str">
            <v>FERO369300</v>
          </cell>
          <cell r="B3743">
            <v>2201351105</v>
          </cell>
          <cell r="C3743">
            <v>44957</v>
          </cell>
          <cell r="D3743">
            <v>-9025</v>
          </cell>
        </row>
        <row r="3744">
          <cell r="A3744" t="str">
            <v>FERO369310</v>
          </cell>
          <cell r="B3744">
            <v>2201351105</v>
          </cell>
          <cell r="C3744">
            <v>44957</v>
          </cell>
          <cell r="D3744">
            <v>-18050</v>
          </cell>
        </row>
        <row r="3745">
          <cell r="A3745" t="str">
            <v>FERO369326</v>
          </cell>
          <cell r="B3745">
            <v>2201351105</v>
          </cell>
          <cell r="C3745">
            <v>44957</v>
          </cell>
          <cell r="D3745">
            <v>-9025</v>
          </cell>
        </row>
        <row r="3746">
          <cell r="A3746" t="str">
            <v>FERO369337</v>
          </cell>
          <cell r="B3746">
            <v>2201351105</v>
          </cell>
          <cell r="C3746">
            <v>44957</v>
          </cell>
          <cell r="D3746">
            <v>-9025</v>
          </cell>
        </row>
        <row r="3747">
          <cell r="A3747" t="str">
            <v>FERO369347</v>
          </cell>
          <cell r="B3747">
            <v>4800058838</v>
          </cell>
          <cell r="C3747">
            <v>44972</v>
          </cell>
          <cell r="D3747">
            <v>-12000</v>
          </cell>
        </row>
        <row r="3748">
          <cell r="A3748" t="str">
            <v>FERO369756</v>
          </cell>
          <cell r="B3748">
            <v>2201351105</v>
          </cell>
          <cell r="C3748">
            <v>44957</v>
          </cell>
          <cell r="D3748">
            <v>-25500</v>
          </cell>
        </row>
        <row r="3749">
          <cell r="A3749" t="str">
            <v>FERO369965</v>
          </cell>
          <cell r="B3749">
            <v>2201351105</v>
          </cell>
          <cell r="C3749">
            <v>44957</v>
          </cell>
          <cell r="D3749">
            <v>-9025</v>
          </cell>
        </row>
        <row r="3750">
          <cell r="A3750" t="str">
            <v>FERO369986</v>
          </cell>
          <cell r="B3750">
            <v>2201351105</v>
          </cell>
          <cell r="C3750">
            <v>44957</v>
          </cell>
          <cell r="D3750">
            <v>-27075</v>
          </cell>
        </row>
        <row r="3751">
          <cell r="A3751" t="str">
            <v>FERO370054</v>
          </cell>
          <cell r="B3751">
            <v>2201351105</v>
          </cell>
          <cell r="C3751">
            <v>44957</v>
          </cell>
          <cell r="D3751">
            <v>-9025</v>
          </cell>
        </row>
        <row r="3752">
          <cell r="A3752" t="str">
            <v>FERO370060</v>
          </cell>
          <cell r="B3752">
            <v>2201351105</v>
          </cell>
          <cell r="C3752">
            <v>44957</v>
          </cell>
          <cell r="D3752">
            <v>-9025</v>
          </cell>
        </row>
        <row r="3753">
          <cell r="A3753" t="str">
            <v>FERO370125</v>
          </cell>
          <cell r="B3753">
            <v>2201351105</v>
          </cell>
          <cell r="C3753">
            <v>44957</v>
          </cell>
          <cell r="D3753">
            <v>-9025</v>
          </cell>
        </row>
        <row r="3754">
          <cell r="A3754" t="str">
            <v>FERO370154</v>
          </cell>
          <cell r="B3754">
            <v>2201351105</v>
          </cell>
          <cell r="C3754">
            <v>44957</v>
          </cell>
          <cell r="D3754">
            <v>-9025</v>
          </cell>
        </row>
        <row r="3755">
          <cell r="A3755" t="str">
            <v>FERO370297</v>
          </cell>
          <cell r="B3755">
            <v>2201351105</v>
          </cell>
          <cell r="C3755">
            <v>44957</v>
          </cell>
          <cell r="D3755">
            <v>-25000</v>
          </cell>
        </row>
        <row r="3756">
          <cell r="A3756" t="str">
            <v>FERO370301</v>
          </cell>
          <cell r="B3756">
            <v>2201351105</v>
          </cell>
          <cell r="C3756">
            <v>44957</v>
          </cell>
          <cell r="D3756">
            <v>-25000</v>
          </cell>
        </row>
        <row r="3757">
          <cell r="A3757" t="str">
            <v>FERO370369</v>
          </cell>
          <cell r="B3757">
            <v>2201351105</v>
          </cell>
          <cell r="C3757">
            <v>44957</v>
          </cell>
          <cell r="D3757">
            <v>-9025</v>
          </cell>
        </row>
        <row r="3758">
          <cell r="A3758" t="str">
            <v>FERO370593</v>
          </cell>
          <cell r="B3758">
            <v>2201351105</v>
          </cell>
          <cell r="C3758">
            <v>44957</v>
          </cell>
          <cell r="D3758">
            <v>-25000</v>
          </cell>
        </row>
        <row r="3759">
          <cell r="A3759" t="str">
            <v>FERO370643</v>
          </cell>
          <cell r="B3759">
            <v>4800058838</v>
          </cell>
          <cell r="C3759">
            <v>44972</v>
          </cell>
          <cell r="D3759">
            <v>-6000</v>
          </cell>
        </row>
        <row r="3760">
          <cell r="A3760" t="str">
            <v>FERO370671</v>
          </cell>
          <cell r="B3760">
            <v>2201351105</v>
          </cell>
          <cell r="C3760">
            <v>44957</v>
          </cell>
          <cell r="D3760">
            <v>-27075</v>
          </cell>
        </row>
        <row r="3761">
          <cell r="A3761" t="str">
            <v>FERO370679</v>
          </cell>
          <cell r="B3761">
            <v>2201351105</v>
          </cell>
          <cell r="C3761">
            <v>44957</v>
          </cell>
          <cell r="D3761">
            <v>-18050</v>
          </cell>
        </row>
        <row r="3762">
          <cell r="A3762" t="str">
            <v>FERO370688</v>
          </cell>
          <cell r="B3762">
            <v>4800058838</v>
          </cell>
          <cell r="C3762">
            <v>44972</v>
          </cell>
          <cell r="D3762">
            <v>-12000</v>
          </cell>
        </row>
        <row r="3763">
          <cell r="A3763" t="str">
            <v>FERO370781</v>
          </cell>
          <cell r="B3763">
            <v>2201351105</v>
          </cell>
          <cell r="C3763">
            <v>44957</v>
          </cell>
          <cell r="D3763">
            <v>-25500</v>
          </cell>
        </row>
        <row r="3764">
          <cell r="A3764" t="str">
            <v>FERO370843</v>
          </cell>
          <cell r="B3764">
            <v>2201351105</v>
          </cell>
          <cell r="C3764">
            <v>44957</v>
          </cell>
          <cell r="D3764">
            <v>-9025</v>
          </cell>
        </row>
        <row r="3765">
          <cell r="A3765" t="str">
            <v>FERO370854</v>
          </cell>
          <cell r="B3765">
            <v>2201351105</v>
          </cell>
          <cell r="C3765">
            <v>44957</v>
          </cell>
          <cell r="D3765">
            <v>-9025</v>
          </cell>
        </row>
        <row r="3766">
          <cell r="A3766" t="str">
            <v>FERO371057</v>
          </cell>
          <cell r="B3766">
            <v>4800058838</v>
          </cell>
          <cell r="C3766">
            <v>44972</v>
          </cell>
          <cell r="D3766">
            <v>-204600</v>
          </cell>
        </row>
        <row r="3767">
          <cell r="A3767" t="str">
            <v>FERO371308</v>
          </cell>
          <cell r="B3767">
            <v>2201351105</v>
          </cell>
          <cell r="C3767">
            <v>44957</v>
          </cell>
          <cell r="D3767">
            <v>-25500</v>
          </cell>
        </row>
        <row r="3768">
          <cell r="A3768" t="str">
            <v>FERO371335</v>
          </cell>
          <cell r="B3768">
            <v>4800058838</v>
          </cell>
          <cell r="C3768">
            <v>44972</v>
          </cell>
          <cell r="D3768">
            <v>-6000</v>
          </cell>
        </row>
        <row r="3769">
          <cell r="A3769" t="str">
            <v>FERO371460</v>
          </cell>
          <cell r="B3769">
            <v>2201351105</v>
          </cell>
          <cell r="C3769">
            <v>44957</v>
          </cell>
          <cell r="D3769">
            <v>-9025</v>
          </cell>
        </row>
        <row r="3770">
          <cell r="A3770" t="str">
            <v>FERO371466</v>
          </cell>
          <cell r="B3770">
            <v>2201351105</v>
          </cell>
          <cell r="C3770">
            <v>44957</v>
          </cell>
          <cell r="D3770">
            <v>-9025</v>
          </cell>
        </row>
        <row r="3771">
          <cell r="A3771" t="str">
            <v>FERO371468</v>
          </cell>
          <cell r="B3771">
            <v>2201351105</v>
          </cell>
          <cell r="C3771">
            <v>44957</v>
          </cell>
          <cell r="D3771">
            <v>-18050</v>
          </cell>
        </row>
        <row r="3772">
          <cell r="A3772" t="str">
            <v>FERO371480</v>
          </cell>
          <cell r="B3772">
            <v>2201351105</v>
          </cell>
          <cell r="C3772">
            <v>44957</v>
          </cell>
          <cell r="D3772">
            <v>-9025</v>
          </cell>
        </row>
        <row r="3773">
          <cell r="A3773" t="str">
            <v>FERO371496</v>
          </cell>
          <cell r="B3773">
            <v>4800058838</v>
          </cell>
          <cell r="C3773">
            <v>44972</v>
          </cell>
          <cell r="D3773">
            <v>-6000</v>
          </cell>
        </row>
        <row r="3774">
          <cell r="A3774" t="str">
            <v>FERO371502</v>
          </cell>
          <cell r="B3774">
            <v>4800058838</v>
          </cell>
          <cell r="C3774">
            <v>44972</v>
          </cell>
          <cell r="D3774">
            <v>-18000</v>
          </cell>
        </row>
        <row r="3775">
          <cell r="A3775" t="str">
            <v>FERO371925</v>
          </cell>
          <cell r="B3775">
            <v>2201351105</v>
          </cell>
          <cell r="C3775">
            <v>44957</v>
          </cell>
          <cell r="D3775">
            <v>-27075</v>
          </cell>
        </row>
        <row r="3776">
          <cell r="A3776" t="str">
            <v>FERO372038</v>
          </cell>
          <cell r="B3776">
            <v>2201351105</v>
          </cell>
          <cell r="C3776">
            <v>44957</v>
          </cell>
          <cell r="D3776">
            <v>-18050</v>
          </cell>
        </row>
        <row r="3777">
          <cell r="A3777" t="str">
            <v>FERO372039</v>
          </cell>
          <cell r="B3777">
            <v>2201351105</v>
          </cell>
          <cell r="C3777">
            <v>44957</v>
          </cell>
          <cell r="D3777">
            <v>-9025</v>
          </cell>
        </row>
        <row r="3778">
          <cell r="A3778" t="str">
            <v>FERO372060</v>
          </cell>
          <cell r="B3778">
            <v>2201351105</v>
          </cell>
          <cell r="C3778">
            <v>44957</v>
          </cell>
          <cell r="D3778">
            <v>-36100</v>
          </cell>
        </row>
        <row r="3779">
          <cell r="A3779" t="str">
            <v>FERO372076</v>
          </cell>
          <cell r="B3779">
            <v>2201351105</v>
          </cell>
          <cell r="C3779">
            <v>44957</v>
          </cell>
          <cell r="D3779">
            <v>-25000</v>
          </cell>
        </row>
        <row r="3780">
          <cell r="A3780" t="str">
            <v>FERO372082</v>
          </cell>
          <cell r="B3780">
            <v>2201351105</v>
          </cell>
          <cell r="C3780">
            <v>44957</v>
          </cell>
          <cell r="D3780">
            <v>-25000</v>
          </cell>
        </row>
        <row r="3781">
          <cell r="A3781" t="str">
            <v>FERO372098</v>
          </cell>
          <cell r="B3781">
            <v>2201351105</v>
          </cell>
          <cell r="C3781">
            <v>44957</v>
          </cell>
          <cell r="D3781">
            <v>-25000</v>
          </cell>
        </row>
        <row r="3782">
          <cell r="A3782" t="str">
            <v>FERO372312</v>
          </cell>
          <cell r="B3782">
            <v>2201351105</v>
          </cell>
          <cell r="C3782">
            <v>44957</v>
          </cell>
          <cell r="D3782">
            <v>-18050</v>
          </cell>
        </row>
        <row r="3783">
          <cell r="A3783" t="str">
            <v>FERO372317</v>
          </cell>
          <cell r="B3783">
            <v>2201351105</v>
          </cell>
          <cell r="C3783">
            <v>44957</v>
          </cell>
          <cell r="D3783">
            <v>-18050</v>
          </cell>
        </row>
        <row r="3784">
          <cell r="A3784" t="str">
            <v>FERO372582</v>
          </cell>
          <cell r="B3784">
            <v>2201351105</v>
          </cell>
          <cell r="C3784">
            <v>44957</v>
          </cell>
          <cell r="D3784">
            <v>-9025</v>
          </cell>
        </row>
        <row r="3785">
          <cell r="A3785" t="str">
            <v>FERO372756</v>
          </cell>
          <cell r="B3785">
            <v>2201351105</v>
          </cell>
          <cell r="C3785">
            <v>44957</v>
          </cell>
          <cell r="D3785">
            <v>-9025</v>
          </cell>
        </row>
        <row r="3786">
          <cell r="A3786" t="str">
            <v>FERO372818</v>
          </cell>
          <cell r="B3786">
            <v>2201351105</v>
          </cell>
          <cell r="C3786">
            <v>44957</v>
          </cell>
          <cell r="D3786">
            <v>-32500</v>
          </cell>
        </row>
        <row r="3787">
          <cell r="A3787" t="str">
            <v>FERO372924</v>
          </cell>
          <cell r="B3787">
            <v>2201351105</v>
          </cell>
          <cell r="C3787">
            <v>44957</v>
          </cell>
          <cell r="D3787">
            <v>-9025</v>
          </cell>
        </row>
        <row r="3788">
          <cell r="A3788" t="str">
            <v>FERO372926</v>
          </cell>
          <cell r="B3788">
            <v>2201351105</v>
          </cell>
          <cell r="C3788">
            <v>44957</v>
          </cell>
          <cell r="D3788">
            <v>-9025</v>
          </cell>
        </row>
        <row r="3789">
          <cell r="A3789" t="str">
            <v>FERO372932</v>
          </cell>
          <cell r="B3789">
            <v>4800058838</v>
          </cell>
          <cell r="C3789">
            <v>44972</v>
          </cell>
          <cell r="D3789">
            <v>-6000</v>
          </cell>
        </row>
        <row r="3790">
          <cell r="A3790" t="str">
            <v>FERO372984</v>
          </cell>
          <cell r="B3790">
            <v>2201351105</v>
          </cell>
          <cell r="C3790">
            <v>44957</v>
          </cell>
          <cell r="D3790">
            <v>-9025</v>
          </cell>
        </row>
        <row r="3791">
          <cell r="A3791" t="str">
            <v>FERO373059</v>
          </cell>
          <cell r="B3791">
            <v>2201351105</v>
          </cell>
          <cell r="C3791">
            <v>44957</v>
          </cell>
          <cell r="D3791">
            <v>-27075</v>
          </cell>
        </row>
        <row r="3792">
          <cell r="A3792" t="str">
            <v>FERO373096</v>
          </cell>
          <cell r="B3792">
            <v>2201351105</v>
          </cell>
          <cell r="C3792">
            <v>44957</v>
          </cell>
          <cell r="D3792">
            <v>-9025</v>
          </cell>
        </row>
        <row r="3793">
          <cell r="A3793" t="str">
            <v>FERO373097</v>
          </cell>
          <cell r="B3793">
            <v>2201351105</v>
          </cell>
          <cell r="C3793">
            <v>44957</v>
          </cell>
          <cell r="D3793">
            <v>-9025</v>
          </cell>
        </row>
        <row r="3794">
          <cell r="A3794" t="str">
            <v>FERO373103</v>
          </cell>
          <cell r="B3794">
            <v>4800058838</v>
          </cell>
          <cell r="C3794">
            <v>44972</v>
          </cell>
          <cell r="D3794">
            <v>-24000</v>
          </cell>
        </row>
        <row r="3795">
          <cell r="A3795" t="str">
            <v>FERO373154</v>
          </cell>
          <cell r="B3795">
            <v>2201351105</v>
          </cell>
          <cell r="C3795">
            <v>44957</v>
          </cell>
          <cell r="D3795">
            <v>-755185</v>
          </cell>
        </row>
        <row r="3796">
          <cell r="A3796" t="str">
            <v>FERO373326</v>
          </cell>
          <cell r="B3796">
            <v>2201351105</v>
          </cell>
          <cell r="C3796">
            <v>44957</v>
          </cell>
          <cell r="D3796">
            <v>-9025</v>
          </cell>
        </row>
        <row r="3797">
          <cell r="A3797" t="str">
            <v>FERO373359</v>
          </cell>
          <cell r="B3797">
            <v>4800058838</v>
          </cell>
          <cell r="C3797">
            <v>44972</v>
          </cell>
          <cell r="D3797">
            <v>-7200</v>
          </cell>
        </row>
        <row r="3798">
          <cell r="A3798" t="str">
            <v>FERO373427</v>
          </cell>
          <cell r="B3798">
            <v>2201351105</v>
          </cell>
          <cell r="C3798">
            <v>44957</v>
          </cell>
          <cell r="D3798">
            <v>-9025</v>
          </cell>
        </row>
        <row r="3799">
          <cell r="A3799" t="str">
            <v>FERO373468</v>
          </cell>
          <cell r="B3799">
            <v>2201351105</v>
          </cell>
          <cell r="C3799">
            <v>44957</v>
          </cell>
          <cell r="D3799">
            <v>-9025</v>
          </cell>
        </row>
        <row r="3800">
          <cell r="A3800" t="str">
            <v>FERO373478</v>
          </cell>
          <cell r="B3800">
            <v>2201351105</v>
          </cell>
          <cell r="C3800">
            <v>44957</v>
          </cell>
          <cell r="D3800">
            <v>-27075</v>
          </cell>
        </row>
        <row r="3801">
          <cell r="A3801" t="str">
            <v>FERO373563</v>
          </cell>
          <cell r="B3801">
            <v>4800058838</v>
          </cell>
          <cell r="C3801">
            <v>44972</v>
          </cell>
          <cell r="D3801">
            <v>-6000</v>
          </cell>
        </row>
        <row r="3802">
          <cell r="A3802" t="str">
            <v>FERO37387</v>
          </cell>
          <cell r="B3802">
            <v>4800053471</v>
          </cell>
          <cell r="C3802">
            <v>44620</v>
          </cell>
          <cell r="D3802">
            <v>-80832</v>
          </cell>
        </row>
        <row r="3803">
          <cell r="A3803" t="str">
            <v>FERO373932</v>
          </cell>
          <cell r="B3803">
            <v>2201351105</v>
          </cell>
          <cell r="C3803">
            <v>44957</v>
          </cell>
          <cell r="D3803">
            <v>-32500</v>
          </cell>
        </row>
        <row r="3804">
          <cell r="A3804" t="str">
            <v>FERO373933</v>
          </cell>
          <cell r="B3804">
            <v>4800058838</v>
          </cell>
          <cell r="C3804">
            <v>44972</v>
          </cell>
          <cell r="D3804">
            <v>-24000</v>
          </cell>
        </row>
        <row r="3805">
          <cell r="A3805" t="str">
            <v>FERO374118</v>
          </cell>
          <cell r="B3805">
            <v>2201351105</v>
          </cell>
          <cell r="C3805">
            <v>44957</v>
          </cell>
          <cell r="D3805">
            <v>-27075</v>
          </cell>
        </row>
        <row r="3806">
          <cell r="A3806" t="str">
            <v>FERO374172</v>
          </cell>
          <cell r="B3806">
            <v>2201351105</v>
          </cell>
          <cell r="C3806">
            <v>44957</v>
          </cell>
          <cell r="D3806">
            <v>-25000</v>
          </cell>
        </row>
        <row r="3807">
          <cell r="A3807" t="str">
            <v>FERO374192</v>
          </cell>
          <cell r="B3807">
            <v>2201351105</v>
          </cell>
          <cell r="C3807">
            <v>44957</v>
          </cell>
          <cell r="D3807">
            <v>-25500</v>
          </cell>
        </row>
        <row r="3808">
          <cell r="A3808" t="str">
            <v>FERO374193</v>
          </cell>
          <cell r="B3808">
            <v>2201351105</v>
          </cell>
          <cell r="C3808">
            <v>44957</v>
          </cell>
          <cell r="D3808">
            <v>-9025</v>
          </cell>
        </row>
        <row r="3809">
          <cell r="A3809" t="str">
            <v>FERO374405</v>
          </cell>
          <cell r="B3809">
            <v>2201351105</v>
          </cell>
          <cell r="C3809">
            <v>44957</v>
          </cell>
          <cell r="D3809">
            <v>-27075</v>
          </cell>
        </row>
        <row r="3810">
          <cell r="A3810" t="str">
            <v>FERO374498</v>
          </cell>
          <cell r="B3810">
            <v>4800058838</v>
          </cell>
          <cell r="C3810">
            <v>44972</v>
          </cell>
          <cell r="D3810">
            <v>-18000</v>
          </cell>
        </row>
        <row r="3811">
          <cell r="A3811" t="str">
            <v>FERO374512</v>
          </cell>
          <cell r="B3811">
            <v>2201351105</v>
          </cell>
          <cell r="C3811">
            <v>44957</v>
          </cell>
          <cell r="D3811">
            <v>-36100</v>
          </cell>
        </row>
        <row r="3812">
          <cell r="A3812" t="str">
            <v>FERO374682</v>
          </cell>
          <cell r="B3812">
            <v>2201351105</v>
          </cell>
          <cell r="C3812">
            <v>44957</v>
          </cell>
          <cell r="D3812">
            <v>-9025</v>
          </cell>
        </row>
        <row r="3813">
          <cell r="A3813" t="str">
            <v>FERO374684</v>
          </cell>
          <cell r="B3813">
            <v>2201351105</v>
          </cell>
          <cell r="C3813">
            <v>44957</v>
          </cell>
          <cell r="D3813">
            <v>-9025</v>
          </cell>
        </row>
        <row r="3814">
          <cell r="A3814" t="str">
            <v>FERO374735</v>
          </cell>
          <cell r="B3814">
            <v>2201351105</v>
          </cell>
          <cell r="C3814">
            <v>44957</v>
          </cell>
          <cell r="D3814">
            <v>-9025</v>
          </cell>
        </row>
        <row r="3815">
          <cell r="A3815" t="str">
            <v>FERO374811</v>
          </cell>
          <cell r="B3815">
            <v>4800058838</v>
          </cell>
          <cell r="C3815">
            <v>44972</v>
          </cell>
          <cell r="D3815">
            <v>-6000</v>
          </cell>
        </row>
        <row r="3816">
          <cell r="A3816" t="str">
            <v>FERO37498</v>
          </cell>
          <cell r="B3816">
            <v>4800053471</v>
          </cell>
          <cell r="C3816">
            <v>44620</v>
          </cell>
          <cell r="D3816">
            <v>-80832</v>
          </cell>
        </row>
        <row r="3817">
          <cell r="A3817" t="str">
            <v>FERO37544</v>
          </cell>
          <cell r="B3817">
            <v>2201063930</v>
          </cell>
          <cell r="C3817">
            <v>44347</v>
          </cell>
          <cell r="D3817">
            <v>-33600</v>
          </cell>
        </row>
        <row r="3818">
          <cell r="A3818" t="str">
            <v>FERO37576</v>
          </cell>
          <cell r="B3818">
            <v>2201063930</v>
          </cell>
          <cell r="C3818">
            <v>44347</v>
          </cell>
          <cell r="D3818">
            <v>-33600</v>
          </cell>
        </row>
        <row r="3819">
          <cell r="A3819" t="str">
            <v>FERO37652</v>
          </cell>
          <cell r="B3819">
            <v>4800053471</v>
          </cell>
          <cell r="C3819">
            <v>44620</v>
          </cell>
          <cell r="D3819">
            <v>-80832</v>
          </cell>
        </row>
        <row r="3820">
          <cell r="A3820" t="str">
            <v>FERO37689</v>
          </cell>
          <cell r="B3820">
            <v>4800053471</v>
          </cell>
          <cell r="C3820">
            <v>44620</v>
          </cell>
          <cell r="D3820">
            <v>-80832</v>
          </cell>
        </row>
        <row r="3821">
          <cell r="A3821" t="str">
            <v>FERO37855</v>
          </cell>
          <cell r="B3821">
            <v>2201063930</v>
          </cell>
          <cell r="C3821">
            <v>44347</v>
          </cell>
          <cell r="D3821">
            <v>-11200</v>
          </cell>
        </row>
        <row r="3822">
          <cell r="A3822" t="str">
            <v>FERO38058</v>
          </cell>
          <cell r="B3822">
            <v>2201063930</v>
          </cell>
          <cell r="C3822">
            <v>44347</v>
          </cell>
          <cell r="D3822">
            <v>-44800</v>
          </cell>
        </row>
        <row r="3823">
          <cell r="A3823" t="str">
            <v>FERO38215</v>
          </cell>
          <cell r="B3823">
            <v>4800053471</v>
          </cell>
          <cell r="C3823">
            <v>44620</v>
          </cell>
          <cell r="D3823">
            <v>-80832</v>
          </cell>
        </row>
        <row r="3824">
          <cell r="A3824" t="str">
            <v>FERO38236</v>
          </cell>
          <cell r="B3824">
            <v>4800047549</v>
          </cell>
          <cell r="C3824">
            <v>44335</v>
          </cell>
          <cell r="D3824">
            <v>-44800</v>
          </cell>
        </row>
        <row r="3825">
          <cell r="A3825" t="str">
            <v>FERO38262</v>
          </cell>
          <cell r="B3825">
            <v>2201063930</v>
          </cell>
          <cell r="C3825">
            <v>44347</v>
          </cell>
          <cell r="D3825">
            <v>-38600</v>
          </cell>
        </row>
        <row r="3826">
          <cell r="A3826" t="str">
            <v>FERO3835</v>
          </cell>
          <cell r="B3826">
            <v>2201050457</v>
          </cell>
          <cell r="C3826">
            <v>44315</v>
          </cell>
          <cell r="D3826">
            <v>-10800</v>
          </cell>
        </row>
        <row r="3827">
          <cell r="A3827" t="str">
            <v>FERO3837</v>
          </cell>
          <cell r="B3827">
            <v>2201050457</v>
          </cell>
          <cell r="C3827">
            <v>44315</v>
          </cell>
          <cell r="D3827">
            <v>-21600</v>
          </cell>
        </row>
        <row r="3828">
          <cell r="A3828" t="str">
            <v>FERO38587</v>
          </cell>
          <cell r="B3828">
            <v>4800047549</v>
          </cell>
          <cell r="C3828">
            <v>44335</v>
          </cell>
          <cell r="D3828">
            <v>-11200</v>
          </cell>
        </row>
        <row r="3829">
          <cell r="A3829" t="str">
            <v>FERO38590</v>
          </cell>
          <cell r="B3829">
            <v>4800047549</v>
          </cell>
          <cell r="C3829">
            <v>44335</v>
          </cell>
          <cell r="D3829">
            <v>-38600</v>
          </cell>
        </row>
        <row r="3830">
          <cell r="A3830" t="str">
            <v>FERO38603</v>
          </cell>
          <cell r="B3830">
            <v>2201063930</v>
          </cell>
          <cell r="C3830">
            <v>44347</v>
          </cell>
          <cell r="D3830">
            <v>-22400</v>
          </cell>
        </row>
        <row r="3831">
          <cell r="A3831" t="str">
            <v>FERO38727</v>
          </cell>
          <cell r="B3831">
            <v>2201063930</v>
          </cell>
          <cell r="C3831">
            <v>44347</v>
          </cell>
          <cell r="D3831">
            <v>-11200</v>
          </cell>
        </row>
        <row r="3832">
          <cell r="A3832" t="str">
            <v>FERO3875</v>
          </cell>
          <cell r="B3832">
            <v>2201050457</v>
          </cell>
          <cell r="C3832">
            <v>44315</v>
          </cell>
          <cell r="D3832">
            <v>-10800</v>
          </cell>
        </row>
        <row r="3833">
          <cell r="A3833" t="str">
            <v>FERO3889</v>
          </cell>
          <cell r="B3833">
            <v>2201050457</v>
          </cell>
          <cell r="C3833">
            <v>44315</v>
          </cell>
          <cell r="D3833">
            <v>-10800</v>
          </cell>
        </row>
        <row r="3834">
          <cell r="A3834" t="str">
            <v>FERO38957</v>
          </cell>
          <cell r="B3834">
            <v>2201063930</v>
          </cell>
          <cell r="C3834">
            <v>44347</v>
          </cell>
          <cell r="D3834">
            <v>-33600</v>
          </cell>
        </row>
        <row r="3835">
          <cell r="A3835" t="str">
            <v>FERO38962</v>
          </cell>
          <cell r="B3835">
            <v>4800053471</v>
          </cell>
          <cell r="C3835">
            <v>44620</v>
          </cell>
          <cell r="D3835">
            <v>-80832</v>
          </cell>
        </row>
        <row r="3836">
          <cell r="A3836" t="str">
            <v>FERO3905</v>
          </cell>
          <cell r="B3836">
            <v>4800046042</v>
          </cell>
          <cell r="C3836">
            <v>44270</v>
          </cell>
          <cell r="D3836">
            <v>-54000</v>
          </cell>
        </row>
        <row r="3837">
          <cell r="A3837" t="str">
            <v>FERO39188</v>
          </cell>
          <cell r="B3837">
            <v>4800047549</v>
          </cell>
          <cell r="C3837">
            <v>44335</v>
          </cell>
          <cell r="D3837">
            <v>-11200</v>
          </cell>
        </row>
        <row r="3838">
          <cell r="A3838" t="str">
            <v>FERO39194</v>
          </cell>
          <cell r="B3838">
            <v>2201063930</v>
          </cell>
          <cell r="C3838">
            <v>44347</v>
          </cell>
          <cell r="D3838">
            <v>-11200</v>
          </cell>
        </row>
        <row r="3839">
          <cell r="A3839" t="str">
            <v>FERO39326</v>
          </cell>
          <cell r="B3839">
            <v>2201063930</v>
          </cell>
          <cell r="C3839">
            <v>44347</v>
          </cell>
          <cell r="D3839">
            <v>-44800</v>
          </cell>
        </row>
        <row r="3840">
          <cell r="A3840" t="str">
            <v>FERO3937</v>
          </cell>
          <cell r="B3840">
            <v>2201050457</v>
          </cell>
          <cell r="C3840">
            <v>44315</v>
          </cell>
          <cell r="D3840">
            <v>-37400</v>
          </cell>
        </row>
        <row r="3841">
          <cell r="A3841" t="str">
            <v>FERO39882</v>
          </cell>
          <cell r="B3841">
            <v>2201063930</v>
          </cell>
          <cell r="C3841">
            <v>44347</v>
          </cell>
          <cell r="D3841">
            <v>-38600</v>
          </cell>
        </row>
        <row r="3842">
          <cell r="A3842" t="str">
            <v>FERO40017</v>
          </cell>
          <cell r="B3842">
            <v>4800053471</v>
          </cell>
          <cell r="C3842">
            <v>44620</v>
          </cell>
          <cell r="D3842">
            <v>-80832</v>
          </cell>
        </row>
        <row r="3843">
          <cell r="A3843" t="str">
            <v>FERO40044</v>
          </cell>
          <cell r="B3843">
            <v>4800053471</v>
          </cell>
          <cell r="C3843">
            <v>44620</v>
          </cell>
          <cell r="D3843">
            <v>-80832</v>
          </cell>
        </row>
        <row r="3844">
          <cell r="A3844" t="str">
            <v>FERO4029</v>
          </cell>
          <cell r="B3844">
            <v>2201024479</v>
          </cell>
          <cell r="C3844">
            <v>44278</v>
          </cell>
          <cell r="D3844">
            <v>-37400</v>
          </cell>
        </row>
        <row r="3845">
          <cell r="A3845" t="str">
            <v>FERO4032</v>
          </cell>
          <cell r="B3845">
            <v>2201024304</v>
          </cell>
          <cell r="C3845">
            <v>44273</v>
          </cell>
          <cell r="D3845">
            <v>-10800</v>
          </cell>
        </row>
        <row r="3846">
          <cell r="A3846" t="str">
            <v>FERO40392</v>
          </cell>
          <cell r="B3846">
            <v>4800047549</v>
          </cell>
          <cell r="C3846">
            <v>44335</v>
          </cell>
          <cell r="D3846">
            <v>-44800</v>
          </cell>
        </row>
        <row r="3847">
          <cell r="A3847" t="str">
            <v>FERO40400</v>
          </cell>
          <cell r="B3847">
            <v>4800053471</v>
          </cell>
          <cell r="C3847">
            <v>44620</v>
          </cell>
          <cell r="D3847">
            <v>-80832</v>
          </cell>
        </row>
        <row r="3848">
          <cell r="A3848" t="str">
            <v>FERO40467</v>
          </cell>
          <cell r="B3848">
            <v>2201063930</v>
          </cell>
          <cell r="C3848">
            <v>44347</v>
          </cell>
          <cell r="D3848">
            <v>-60489</v>
          </cell>
        </row>
        <row r="3849">
          <cell r="A3849" t="str">
            <v>FERO40474</v>
          </cell>
          <cell r="B3849">
            <v>2201076726</v>
          </cell>
          <cell r="C3849">
            <v>44376</v>
          </cell>
          <cell r="D3849">
            <v>-44800</v>
          </cell>
        </row>
        <row r="3850">
          <cell r="A3850" t="str">
            <v>FERO40650</v>
          </cell>
          <cell r="B3850">
            <v>4800053471</v>
          </cell>
          <cell r="C3850">
            <v>44620</v>
          </cell>
          <cell r="D3850">
            <v>-80832</v>
          </cell>
        </row>
        <row r="3851">
          <cell r="A3851" t="str">
            <v>FERO40766</v>
          </cell>
          <cell r="B3851">
            <v>2201063930</v>
          </cell>
          <cell r="C3851">
            <v>44347</v>
          </cell>
          <cell r="D3851">
            <v>-38600</v>
          </cell>
        </row>
        <row r="3852">
          <cell r="A3852" t="str">
            <v>FERO40787</v>
          </cell>
          <cell r="B3852">
            <v>2201076726</v>
          </cell>
          <cell r="C3852">
            <v>44376</v>
          </cell>
          <cell r="D3852">
            <v>-44800</v>
          </cell>
        </row>
        <row r="3853">
          <cell r="A3853" t="str">
            <v>FERO4088</v>
          </cell>
          <cell r="B3853">
            <v>2201024479</v>
          </cell>
          <cell r="C3853">
            <v>44278</v>
          </cell>
          <cell r="D3853">
            <v>-10800</v>
          </cell>
        </row>
        <row r="3854">
          <cell r="A3854" t="str">
            <v>FERO409</v>
          </cell>
          <cell r="B3854">
            <v>2201050457</v>
          </cell>
          <cell r="C3854">
            <v>44315</v>
          </cell>
          <cell r="D3854">
            <v>-10800</v>
          </cell>
        </row>
        <row r="3855">
          <cell r="A3855" t="str">
            <v>FERO4090</v>
          </cell>
          <cell r="B3855">
            <v>2201050457</v>
          </cell>
          <cell r="C3855">
            <v>44315</v>
          </cell>
          <cell r="D3855">
            <v>-10800</v>
          </cell>
        </row>
        <row r="3856">
          <cell r="A3856" t="str">
            <v>FERO40957</v>
          </cell>
          <cell r="B3856">
            <v>2201063930</v>
          </cell>
          <cell r="C3856">
            <v>44347</v>
          </cell>
          <cell r="D3856">
            <v>-22400</v>
          </cell>
        </row>
        <row r="3857">
          <cell r="A3857" t="str">
            <v>FERO40977</v>
          </cell>
          <cell r="B3857">
            <v>2201076726</v>
          </cell>
          <cell r="C3857">
            <v>44376</v>
          </cell>
          <cell r="D3857">
            <v>-11200</v>
          </cell>
        </row>
        <row r="3858">
          <cell r="A3858" t="str">
            <v>FERO40981</v>
          </cell>
          <cell r="B3858">
            <v>2201063930</v>
          </cell>
          <cell r="C3858">
            <v>44347</v>
          </cell>
          <cell r="D3858">
            <v>-11200</v>
          </cell>
        </row>
        <row r="3859">
          <cell r="A3859" t="str">
            <v>FERO4103</v>
          </cell>
          <cell r="B3859">
            <v>2201050457</v>
          </cell>
          <cell r="C3859">
            <v>44315</v>
          </cell>
          <cell r="D3859">
            <v>-10800</v>
          </cell>
        </row>
        <row r="3860">
          <cell r="A3860" t="str">
            <v>FERO41049</v>
          </cell>
          <cell r="B3860">
            <v>2201063930</v>
          </cell>
          <cell r="C3860">
            <v>44347</v>
          </cell>
          <cell r="D3860">
            <v>-147900</v>
          </cell>
        </row>
        <row r="3861">
          <cell r="A3861" t="str">
            <v>FERO4112</v>
          </cell>
          <cell r="B3861">
            <v>2201024479</v>
          </cell>
          <cell r="C3861">
            <v>44278</v>
          </cell>
          <cell r="D3861">
            <v>-15800</v>
          </cell>
        </row>
        <row r="3862">
          <cell r="A3862" t="str">
            <v>FERO41308</v>
          </cell>
          <cell r="B3862">
            <v>2201063930</v>
          </cell>
          <cell r="C3862">
            <v>44347</v>
          </cell>
          <cell r="D3862">
            <v>-22400</v>
          </cell>
        </row>
        <row r="3863">
          <cell r="A3863" t="str">
            <v>FERO41322</v>
          </cell>
          <cell r="B3863">
            <v>2201076726</v>
          </cell>
          <cell r="C3863">
            <v>44376</v>
          </cell>
          <cell r="D3863">
            <v>-33600</v>
          </cell>
        </row>
        <row r="3864">
          <cell r="A3864" t="str">
            <v>FERO4134</v>
          </cell>
          <cell r="B3864">
            <v>2201024479</v>
          </cell>
          <cell r="C3864">
            <v>44278</v>
          </cell>
          <cell r="D3864">
            <v>-10800</v>
          </cell>
        </row>
        <row r="3865">
          <cell r="A3865" t="str">
            <v>FERO41358</v>
          </cell>
          <cell r="B3865">
            <v>4800047549</v>
          </cell>
          <cell r="C3865">
            <v>44335</v>
          </cell>
          <cell r="D3865">
            <v>-38600</v>
          </cell>
        </row>
        <row r="3866">
          <cell r="A3866" t="str">
            <v>FERO41462</v>
          </cell>
          <cell r="B3866">
            <v>4800047549</v>
          </cell>
          <cell r="C3866">
            <v>44335</v>
          </cell>
          <cell r="D3866">
            <v>-33600</v>
          </cell>
        </row>
        <row r="3867">
          <cell r="A3867" t="str">
            <v>FERO41547</v>
          </cell>
          <cell r="B3867">
            <v>4800053471</v>
          </cell>
          <cell r="C3867">
            <v>44620</v>
          </cell>
          <cell r="D3867">
            <v>-80832</v>
          </cell>
        </row>
        <row r="3868">
          <cell r="A3868" t="str">
            <v>FERO41552</v>
          </cell>
          <cell r="B3868">
            <v>4800053471</v>
          </cell>
          <cell r="C3868">
            <v>44620</v>
          </cell>
          <cell r="D3868">
            <v>-80832</v>
          </cell>
        </row>
        <row r="3869">
          <cell r="A3869" t="str">
            <v>FERO41706</v>
          </cell>
          <cell r="B3869">
            <v>2201063930</v>
          </cell>
          <cell r="C3869">
            <v>44347</v>
          </cell>
          <cell r="D3869">
            <v>-38600</v>
          </cell>
        </row>
        <row r="3870">
          <cell r="A3870" t="str">
            <v>FERO41991</v>
          </cell>
          <cell r="B3870">
            <v>2201063930</v>
          </cell>
          <cell r="C3870">
            <v>44347</v>
          </cell>
          <cell r="D3870">
            <v>-33600</v>
          </cell>
        </row>
        <row r="3871">
          <cell r="A3871" t="str">
            <v>FERO42103</v>
          </cell>
          <cell r="B3871">
            <v>4800053471</v>
          </cell>
          <cell r="C3871">
            <v>44620</v>
          </cell>
          <cell r="D3871">
            <v>-80832</v>
          </cell>
        </row>
        <row r="3872">
          <cell r="A3872" t="str">
            <v>FERO42580</v>
          </cell>
          <cell r="B3872">
            <v>4800053553</v>
          </cell>
          <cell r="C3872">
            <v>44620</v>
          </cell>
          <cell r="D3872">
            <v>-80832</v>
          </cell>
        </row>
        <row r="3873">
          <cell r="A3873" t="str">
            <v>FERO42634</v>
          </cell>
          <cell r="B3873">
            <v>4800053471</v>
          </cell>
          <cell r="C3873">
            <v>44620</v>
          </cell>
          <cell r="D3873">
            <v>-80832</v>
          </cell>
        </row>
        <row r="3874">
          <cell r="A3874" t="str">
            <v>FERO42665</v>
          </cell>
          <cell r="B3874">
            <v>4800052887</v>
          </cell>
          <cell r="C3874">
            <v>44592</v>
          </cell>
          <cell r="D3874">
            <v>-80832</v>
          </cell>
        </row>
        <row r="3875">
          <cell r="A3875" t="str">
            <v>FERO42792</v>
          </cell>
          <cell r="B3875">
            <v>4800053471</v>
          </cell>
          <cell r="C3875">
            <v>44620</v>
          </cell>
          <cell r="D3875">
            <v>-80832</v>
          </cell>
        </row>
        <row r="3876">
          <cell r="A3876" t="str">
            <v>FERO42795</v>
          </cell>
          <cell r="B3876">
            <v>4800053471</v>
          </cell>
          <cell r="C3876">
            <v>44620</v>
          </cell>
          <cell r="D3876">
            <v>-80832</v>
          </cell>
        </row>
        <row r="3877">
          <cell r="A3877" t="str">
            <v>FERO42835</v>
          </cell>
          <cell r="B3877">
            <v>4800053471</v>
          </cell>
          <cell r="C3877">
            <v>44620</v>
          </cell>
          <cell r="D3877">
            <v>-80832</v>
          </cell>
        </row>
        <row r="3878">
          <cell r="A3878" t="str">
            <v>FERO43213</v>
          </cell>
          <cell r="B3878">
            <v>2201063930</v>
          </cell>
          <cell r="C3878">
            <v>44347</v>
          </cell>
          <cell r="D3878">
            <v>-11200</v>
          </cell>
        </row>
        <row r="3879">
          <cell r="A3879" t="str">
            <v>FERO43229</v>
          </cell>
          <cell r="B3879">
            <v>4800047549</v>
          </cell>
          <cell r="C3879">
            <v>44335</v>
          </cell>
          <cell r="D3879">
            <v>-11200</v>
          </cell>
        </row>
        <row r="3880">
          <cell r="A3880" t="str">
            <v>FERO43272</v>
          </cell>
          <cell r="B3880">
            <v>2201076726</v>
          </cell>
          <cell r="C3880">
            <v>44376</v>
          </cell>
          <cell r="D3880">
            <v>-33600</v>
          </cell>
        </row>
        <row r="3881">
          <cell r="A3881" t="str">
            <v>FERO43284</v>
          </cell>
          <cell r="B3881">
            <v>2201063930</v>
          </cell>
          <cell r="C3881">
            <v>44347</v>
          </cell>
          <cell r="D3881">
            <v>-33600</v>
          </cell>
        </row>
        <row r="3882">
          <cell r="A3882" t="str">
            <v>FERO43302</v>
          </cell>
          <cell r="B3882">
            <v>4800053553</v>
          </cell>
          <cell r="C3882">
            <v>44620</v>
          </cell>
          <cell r="D3882">
            <v>-80832</v>
          </cell>
        </row>
        <row r="3883">
          <cell r="A3883" t="str">
            <v>FERO43311</v>
          </cell>
          <cell r="B3883">
            <v>2201063930</v>
          </cell>
          <cell r="C3883">
            <v>44347</v>
          </cell>
          <cell r="D3883">
            <v>-22400</v>
          </cell>
        </row>
        <row r="3884">
          <cell r="A3884" t="str">
            <v>FERO4373</v>
          </cell>
          <cell r="B3884">
            <v>2201050457</v>
          </cell>
          <cell r="C3884">
            <v>44315</v>
          </cell>
          <cell r="D3884">
            <v>-10800</v>
          </cell>
        </row>
        <row r="3885">
          <cell r="A3885" t="str">
            <v>FERO43832</v>
          </cell>
          <cell r="B3885">
            <v>2201063930</v>
          </cell>
          <cell r="C3885">
            <v>44347</v>
          </cell>
          <cell r="D3885">
            <v>-11200</v>
          </cell>
        </row>
        <row r="3886">
          <cell r="A3886" t="str">
            <v>FERO43853</v>
          </cell>
          <cell r="B3886">
            <v>4800053471</v>
          </cell>
          <cell r="C3886">
            <v>44620</v>
          </cell>
          <cell r="D3886">
            <v>-80832</v>
          </cell>
        </row>
        <row r="3887">
          <cell r="A3887" t="str">
            <v>FERO43960</v>
          </cell>
          <cell r="B3887">
            <v>4800053471</v>
          </cell>
          <cell r="C3887">
            <v>44620</v>
          </cell>
          <cell r="D3887">
            <v>-80832</v>
          </cell>
        </row>
        <row r="3888">
          <cell r="A3888" t="str">
            <v>FERO43982</v>
          </cell>
          <cell r="B3888">
            <v>4800047549</v>
          </cell>
          <cell r="C3888">
            <v>44335</v>
          </cell>
          <cell r="D3888">
            <v>-11200</v>
          </cell>
        </row>
        <row r="3889">
          <cell r="A3889" t="str">
            <v>FERO43991</v>
          </cell>
          <cell r="B3889">
            <v>4800047549</v>
          </cell>
          <cell r="C3889">
            <v>44335</v>
          </cell>
          <cell r="D3889">
            <v>-11200</v>
          </cell>
        </row>
        <row r="3890">
          <cell r="A3890" t="str">
            <v>FERO4402</v>
          </cell>
          <cell r="B3890">
            <v>2201050457</v>
          </cell>
          <cell r="C3890">
            <v>44315</v>
          </cell>
          <cell r="D3890">
            <v>-10800</v>
          </cell>
        </row>
        <row r="3891">
          <cell r="A3891" t="str">
            <v>FERO4408</v>
          </cell>
          <cell r="B3891">
            <v>2201050457</v>
          </cell>
          <cell r="C3891">
            <v>44315</v>
          </cell>
          <cell r="D3891">
            <v>-32400</v>
          </cell>
        </row>
        <row r="3892">
          <cell r="A3892" t="str">
            <v>FERO4421</v>
          </cell>
          <cell r="B3892">
            <v>2201050457</v>
          </cell>
          <cell r="C3892">
            <v>44315</v>
          </cell>
          <cell r="D3892">
            <v>-10800</v>
          </cell>
        </row>
        <row r="3893">
          <cell r="A3893" t="str">
            <v>FERO44236</v>
          </cell>
          <cell r="B3893">
            <v>2201063930</v>
          </cell>
          <cell r="C3893">
            <v>44347</v>
          </cell>
          <cell r="D3893">
            <v>-38600</v>
          </cell>
        </row>
        <row r="3894">
          <cell r="A3894" t="str">
            <v>FERO4458</v>
          </cell>
          <cell r="B3894">
            <v>2201050457</v>
          </cell>
          <cell r="C3894">
            <v>44315</v>
          </cell>
          <cell r="D3894">
            <v>-10800</v>
          </cell>
        </row>
        <row r="3895">
          <cell r="A3895" t="str">
            <v>FERO44797</v>
          </cell>
          <cell r="B3895">
            <v>2201076726</v>
          </cell>
          <cell r="C3895">
            <v>44376</v>
          </cell>
          <cell r="D3895">
            <v>-44800</v>
          </cell>
        </row>
        <row r="3896">
          <cell r="A3896" t="str">
            <v>FERO44881</v>
          </cell>
          <cell r="B3896">
            <v>2201063930</v>
          </cell>
          <cell r="C3896">
            <v>44347</v>
          </cell>
          <cell r="D3896">
            <v>-22400</v>
          </cell>
        </row>
        <row r="3897">
          <cell r="A3897" t="str">
            <v>FERO45303</v>
          </cell>
          <cell r="B3897">
            <v>4800047549</v>
          </cell>
          <cell r="C3897">
            <v>44335</v>
          </cell>
          <cell r="D3897">
            <v>-44800</v>
          </cell>
        </row>
        <row r="3898">
          <cell r="A3898" t="str">
            <v>FERO45667</v>
          </cell>
          <cell r="B3898">
            <v>2201076726</v>
          </cell>
          <cell r="C3898">
            <v>44376</v>
          </cell>
          <cell r="D3898">
            <v>-22400</v>
          </cell>
        </row>
        <row r="3899">
          <cell r="A3899" t="str">
            <v>FERO4586</v>
          </cell>
          <cell r="B3899">
            <v>2201050457</v>
          </cell>
          <cell r="C3899">
            <v>44315</v>
          </cell>
          <cell r="D3899">
            <v>-21600</v>
          </cell>
        </row>
        <row r="3900">
          <cell r="A3900" t="str">
            <v>FERO45899</v>
          </cell>
          <cell r="B3900">
            <v>4800053471</v>
          </cell>
          <cell r="C3900">
            <v>44620</v>
          </cell>
          <cell r="D3900">
            <v>-80832</v>
          </cell>
        </row>
        <row r="3901">
          <cell r="A3901" t="str">
            <v>FERO45942</v>
          </cell>
          <cell r="B3901">
            <v>2201076726</v>
          </cell>
          <cell r="C3901">
            <v>44376</v>
          </cell>
          <cell r="D3901">
            <v>-11200</v>
          </cell>
        </row>
        <row r="3902">
          <cell r="A3902" t="str">
            <v>FERO45993</v>
          </cell>
          <cell r="B3902">
            <v>2201063930</v>
          </cell>
          <cell r="C3902">
            <v>44347</v>
          </cell>
          <cell r="D3902">
            <v>-11200</v>
          </cell>
        </row>
        <row r="3903">
          <cell r="A3903" t="str">
            <v>FERO4608</v>
          </cell>
          <cell r="B3903">
            <v>2201050457</v>
          </cell>
          <cell r="C3903">
            <v>44315</v>
          </cell>
          <cell r="D3903">
            <v>-10800</v>
          </cell>
        </row>
        <row r="3904">
          <cell r="A3904" t="str">
            <v>FERO46333</v>
          </cell>
          <cell r="B3904">
            <v>2201063930</v>
          </cell>
          <cell r="C3904">
            <v>44347</v>
          </cell>
          <cell r="D3904">
            <v>-38600</v>
          </cell>
        </row>
        <row r="3905">
          <cell r="A3905" t="str">
            <v>FERO4635</v>
          </cell>
          <cell r="B3905">
            <v>2201050457</v>
          </cell>
          <cell r="C3905">
            <v>44315</v>
          </cell>
          <cell r="D3905">
            <v>-10800</v>
          </cell>
        </row>
        <row r="3906">
          <cell r="A3906" t="str">
            <v>FERO46501</v>
          </cell>
          <cell r="B3906">
            <v>2201063930</v>
          </cell>
          <cell r="C3906">
            <v>44347</v>
          </cell>
          <cell r="D3906">
            <v>-67200</v>
          </cell>
        </row>
        <row r="3907">
          <cell r="A3907" t="str">
            <v>FERO46609</v>
          </cell>
          <cell r="B3907">
            <v>4800053471</v>
          </cell>
          <cell r="C3907">
            <v>44620</v>
          </cell>
          <cell r="D3907">
            <v>-80832</v>
          </cell>
        </row>
        <row r="3908">
          <cell r="A3908" t="str">
            <v>FERO46864</v>
          </cell>
          <cell r="B3908">
            <v>2201076726</v>
          </cell>
          <cell r="C3908">
            <v>44376</v>
          </cell>
          <cell r="D3908">
            <v>-11200</v>
          </cell>
        </row>
        <row r="3909">
          <cell r="A3909" t="str">
            <v>FERO46869</v>
          </cell>
          <cell r="B3909">
            <v>2201076726</v>
          </cell>
          <cell r="C3909">
            <v>44376</v>
          </cell>
          <cell r="D3909">
            <v>-11200</v>
          </cell>
        </row>
        <row r="3910">
          <cell r="A3910" t="str">
            <v>FERO47014</v>
          </cell>
          <cell r="B3910">
            <v>2201076726</v>
          </cell>
          <cell r="C3910">
            <v>44376</v>
          </cell>
          <cell r="D3910">
            <v>-44800</v>
          </cell>
        </row>
        <row r="3911">
          <cell r="A3911" t="str">
            <v>FERO47407</v>
          </cell>
          <cell r="B3911">
            <v>2201063930</v>
          </cell>
          <cell r="C3911">
            <v>44347</v>
          </cell>
          <cell r="D3911">
            <v>-229700</v>
          </cell>
        </row>
        <row r="3912">
          <cell r="A3912" t="str">
            <v>FERO4743</v>
          </cell>
          <cell r="B3912">
            <v>2201024479</v>
          </cell>
          <cell r="C3912">
            <v>44278</v>
          </cell>
          <cell r="D3912">
            <v>-10800</v>
          </cell>
        </row>
        <row r="3913">
          <cell r="A3913" t="str">
            <v>FERO47475</v>
          </cell>
          <cell r="B3913">
            <v>2201063930</v>
          </cell>
          <cell r="C3913">
            <v>44347</v>
          </cell>
          <cell r="D3913">
            <v>-14905096</v>
          </cell>
        </row>
        <row r="3914">
          <cell r="A3914" t="str">
            <v>FERO4799</v>
          </cell>
          <cell r="B3914">
            <v>2201024479</v>
          </cell>
          <cell r="C3914">
            <v>44278</v>
          </cell>
          <cell r="D3914">
            <v>-32400</v>
          </cell>
        </row>
        <row r="3915">
          <cell r="A3915" t="str">
            <v>FERO48104</v>
          </cell>
          <cell r="B3915">
            <v>2201076726</v>
          </cell>
          <cell r="C3915">
            <v>44376</v>
          </cell>
          <cell r="D3915">
            <v>-38600</v>
          </cell>
        </row>
        <row r="3916">
          <cell r="A3916" t="str">
            <v>FERO48258</v>
          </cell>
          <cell r="B3916">
            <v>2201076726</v>
          </cell>
          <cell r="C3916">
            <v>44376</v>
          </cell>
          <cell r="D3916">
            <v>-22400</v>
          </cell>
        </row>
        <row r="3917">
          <cell r="A3917" t="str">
            <v>FERO4853</v>
          </cell>
          <cell r="B3917">
            <v>2201024479</v>
          </cell>
          <cell r="C3917">
            <v>44278</v>
          </cell>
          <cell r="D3917">
            <v>-10800</v>
          </cell>
        </row>
        <row r="3918">
          <cell r="A3918" t="str">
            <v>FERO48782</v>
          </cell>
          <cell r="B3918">
            <v>2201052522</v>
          </cell>
          <cell r="C3918">
            <v>44341</v>
          </cell>
          <cell r="D3918">
            <v>-44800</v>
          </cell>
        </row>
        <row r="3919">
          <cell r="A3919" t="str">
            <v>FERO48963</v>
          </cell>
          <cell r="B3919">
            <v>2201076726</v>
          </cell>
          <cell r="C3919">
            <v>44376</v>
          </cell>
          <cell r="D3919">
            <v>-38600</v>
          </cell>
        </row>
        <row r="3920">
          <cell r="A3920" t="str">
            <v>FERO49086</v>
          </cell>
          <cell r="B3920">
            <v>2201076726</v>
          </cell>
          <cell r="C3920">
            <v>44376</v>
          </cell>
          <cell r="D3920">
            <v>-33600</v>
          </cell>
        </row>
        <row r="3921">
          <cell r="A3921" t="str">
            <v>FERO49088</v>
          </cell>
          <cell r="B3921">
            <v>2201052522</v>
          </cell>
          <cell r="C3921">
            <v>44341</v>
          </cell>
          <cell r="D3921">
            <v>-22400</v>
          </cell>
        </row>
        <row r="3922">
          <cell r="A3922" t="str">
            <v>FERO491</v>
          </cell>
          <cell r="B3922">
            <v>2201050457</v>
          </cell>
          <cell r="C3922">
            <v>44315</v>
          </cell>
          <cell r="D3922">
            <v>-10800</v>
          </cell>
        </row>
        <row r="3923">
          <cell r="A3923" t="str">
            <v>FERO49184</v>
          </cell>
          <cell r="B3923">
            <v>4800053471</v>
          </cell>
          <cell r="C3923">
            <v>44620</v>
          </cell>
          <cell r="D3923">
            <v>-80832</v>
          </cell>
        </row>
        <row r="3924">
          <cell r="A3924" t="str">
            <v>FERO49216</v>
          </cell>
          <cell r="B3924">
            <v>4800048746</v>
          </cell>
          <cell r="C3924">
            <v>44399</v>
          </cell>
          <cell r="D3924">
            <v>-33600</v>
          </cell>
        </row>
        <row r="3925">
          <cell r="A3925" t="str">
            <v>FERO49348</v>
          </cell>
          <cell r="B3925">
            <v>2201076726</v>
          </cell>
          <cell r="C3925">
            <v>44376</v>
          </cell>
          <cell r="D3925">
            <v>-22400</v>
          </cell>
        </row>
        <row r="3926">
          <cell r="A3926" t="str">
            <v>FERO4957</v>
          </cell>
          <cell r="B3926">
            <v>4800046042</v>
          </cell>
          <cell r="C3926">
            <v>44270</v>
          </cell>
          <cell r="D3926">
            <v>-21600</v>
          </cell>
        </row>
        <row r="3927">
          <cell r="A3927" t="str">
            <v>FERO4965</v>
          </cell>
          <cell r="B3927">
            <v>2201024479</v>
          </cell>
          <cell r="C3927">
            <v>44278</v>
          </cell>
          <cell r="D3927">
            <v>-10800</v>
          </cell>
        </row>
        <row r="3928">
          <cell r="A3928" t="str">
            <v>FERO49857</v>
          </cell>
          <cell r="B3928">
            <v>2201076726</v>
          </cell>
          <cell r="C3928">
            <v>44376</v>
          </cell>
          <cell r="D3928">
            <v>-38600</v>
          </cell>
        </row>
        <row r="3929">
          <cell r="A3929" t="str">
            <v>FERO49861</v>
          </cell>
          <cell r="B3929">
            <v>4800048746</v>
          </cell>
          <cell r="C3929">
            <v>44399</v>
          </cell>
          <cell r="D3929">
            <v>-11200</v>
          </cell>
        </row>
        <row r="3930">
          <cell r="A3930" t="str">
            <v>FERO49869</v>
          </cell>
          <cell r="B3930">
            <v>2201076726</v>
          </cell>
          <cell r="C3930">
            <v>44376</v>
          </cell>
          <cell r="D3930">
            <v>-11200</v>
          </cell>
        </row>
        <row r="3931">
          <cell r="A3931" t="str">
            <v>FERO500196</v>
          </cell>
          <cell r="B3931">
            <v>2201351105</v>
          </cell>
          <cell r="C3931">
            <v>44957</v>
          </cell>
          <cell r="D3931">
            <v>-9025</v>
          </cell>
        </row>
        <row r="3932">
          <cell r="A3932" t="str">
            <v>FERO500264</v>
          </cell>
          <cell r="B3932">
            <v>2201351105</v>
          </cell>
          <cell r="C3932">
            <v>44957</v>
          </cell>
          <cell r="D3932">
            <v>-9025</v>
          </cell>
        </row>
        <row r="3933">
          <cell r="A3933" t="str">
            <v>FERO500273</v>
          </cell>
          <cell r="B3933">
            <v>2201351105</v>
          </cell>
          <cell r="C3933">
            <v>44957</v>
          </cell>
          <cell r="D3933">
            <v>-9025</v>
          </cell>
        </row>
        <row r="3934">
          <cell r="A3934" t="str">
            <v>FERO500278</v>
          </cell>
          <cell r="B3934">
            <v>2201351105</v>
          </cell>
          <cell r="C3934">
            <v>44957</v>
          </cell>
          <cell r="D3934">
            <v>-9025</v>
          </cell>
        </row>
        <row r="3935">
          <cell r="A3935" t="str">
            <v>FERO50032</v>
          </cell>
          <cell r="B3935">
            <v>2201052522</v>
          </cell>
          <cell r="C3935">
            <v>44341</v>
          </cell>
          <cell r="D3935">
            <v>-44800</v>
          </cell>
        </row>
        <row r="3936">
          <cell r="A3936" t="str">
            <v>FERO500329</v>
          </cell>
          <cell r="B3936">
            <v>2201351105</v>
          </cell>
          <cell r="C3936">
            <v>44957</v>
          </cell>
          <cell r="D3936">
            <v>-9025</v>
          </cell>
        </row>
        <row r="3937">
          <cell r="A3937" t="str">
            <v>FERO500390</v>
          </cell>
          <cell r="B3937">
            <v>2201351105</v>
          </cell>
          <cell r="C3937">
            <v>44957</v>
          </cell>
          <cell r="D3937">
            <v>-32500</v>
          </cell>
        </row>
        <row r="3938">
          <cell r="A3938" t="str">
            <v>FERO500403</v>
          </cell>
          <cell r="B3938">
            <v>2201351105</v>
          </cell>
          <cell r="C3938">
            <v>44957</v>
          </cell>
          <cell r="D3938">
            <v>-9025</v>
          </cell>
        </row>
        <row r="3939">
          <cell r="A3939" t="str">
            <v>FERO500405</v>
          </cell>
          <cell r="B3939">
            <v>2201351105</v>
          </cell>
          <cell r="C3939">
            <v>44957</v>
          </cell>
          <cell r="D3939">
            <v>-9025</v>
          </cell>
        </row>
        <row r="3940">
          <cell r="A3940" t="str">
            <v>FERO500412</v>
          </cell>
          <cell r="B3940">
            <v>2201351105</v>
          </cell>
          <cell r="C3940">
            <v>44957</v>
          </cell>
          <cell r="D3940">
            <v>-9025</v>
          </cell>
        </row>
        <row r="3941">
          <cell r="A3941" t="str">
            <v>FERO500420</v>
          </cell>
          <cell r="B3941">
            <v>2201351105</v>
          </cell>
          <cell r="C3941">
            <v>44957</v>
          </cell>
          <cell r="D3941">
            <v>-9025</v>
          </cell>
        </row>
        <row r="3942">
          <cell r="A3942" t="str">
            <v>FERO500440</v>
          </cell>
          <cell r="B3942">
            <v>2201351105</v>
          </cell>
          <cell r="C3942">
            <v>44957</v>
          </cell>
          <cell r="D3942">
            <v>-7200</v>
          </cell>
        </row>
        <row r="3943">
          <cell r="A3943" t="str">
            <v>FERO500447</v>
          </cell>
          <cell r="B3943">
            <v>2201351105</v>
          </cell>
          <cell r="C3943">
            <v>44957</v>
          </cell>
          <cell r="D3943">
            <v>-36100</v>
          </cell>
        </row>
        <row r="3944">
          <cell r="A3944" t="str">
            <v>FERO500463</v>
          </cell>
          <cell r="B3944">
            <v>2201351105</v>
          </cell>
          <cell r="C3944">
            <v>44957</v>
          </cell>
          <cell r="D3944">
            <v>-9025</v>
          </cell>
        </row>
        <row r="3945">
          <cell r="A3945" t="str">
            <v>FERO500496</v>
          </cell>
          <cell r="B3945">
            <v>2201351105</v>
          </cell>
          <cell r="C3945">
            <v>44957</v>
          </cell>
          <cell r="D3945">
            <v>-9025</v>
          </cell>
        </row>
        <row r="3946">
          <cell r="A3946" t="str">
            <v>FERO500519</v>
          </cell>
          <cell r="B3946">
            <v>2201351105</v>
          </cell>
          <cell r="C3946">
            <v>44957</v>
          </cell>
          <cell r="D3946">
            <v>-9025</v>
          </cell>
        </row>
        <row r="3947">
          <cell r="A3947" t="str">
            <v>FERO500626</v>
          </cell>
          <cell r="B3947">
            <v>2201351105</v>
          </cell>
          <cell r="C3947">
            <v>44957</v>
          </cell>
          <cell r="D3947">
            <v>-9025</v>
          </cell>
        </row>
        <row r="3948">
          <cell r="A3948" t="str">
            <v>FERO500711</v>
          </cell>
          <cell r="B3948">
            <v>2201351105</v>
          </cell>
          <cell r="C3948">
            <v>44957</v>
          </cell>
          <cell r="D3948">
            <v>-9025</v>
          </cell>
        </row>
        <row r="3949">
          <cell r="A3949" t="str">
            <v>FERO500712</v>
          </cell>
          <cell r="B3949">
            <v>2201351105</v>
          </cell>
          <cell r="C3949">
            <v>44957</v>
          </cell>
          <cell r="D3949">
            <v>-9025</v>
          </cell>
        </row>
        <row r="3950">
          <cell r="A3950" t="str">
            <v>FERO500715</v>
          </cell>
          <cell r="B3950">
            <v>2201351105</v>
          </cell>
          <cell r="C3950">
            <v>44957</v>
          </cell>
          <cell r="D3950">
            <v>-9025</v>
          </cell>
        </row>
        <row r="3951">
          <cell r="A3951" t="str">
            <v>FERO500739</v>
          </cell>
          <cell r="B3951">
            <v>2201351105</v>
          </cell>
          <cell r="C3951">
            <v>44957</v>
          </cell>
          <cell r="D3951">
            <v>-9025</v>
          </cell>
        </row>
        <row r="3952">
          <cell r="A3952" t="str">
            <v>FERO500777</v>
          </cell>
          <cell r="B3952">
            <v>2201351105</v>
          </cell>
          <cell r="C3952">
            <v>44957</v>
          </cell>
          <cell r="D3952">
            <v>-7200</v>
          </cell>
        </row>
        <row r="3953">
          <cell r="A3953" t="str">
            <v>FERO500808</v>
          </cell>
          <cell r="B3953">
            <v>2201351105</v>
          </cell>
          <cell r="C3953">
            <v>44957</v>
          </cell>
          <cell r="D3953">
            <v>-9025</v>
          </cell>
        </row>
        <row r="3954">
          <cell r="A3954" t="str">
            <v>FERO501186</v>
          </cell>
          <cell r="B3954">
            <v>2201351105</v>
          </cell>
          <cell r="C3954">
            <v>44957</v>
          </cell>
          <cell r="D3954">
            <v>-9025</v>
          </cell>
        </row>
        <row r="3955">
          <cell r="A3955" t="str">
            <v>FERO501190</v>
          </cell>
          <cell r="B3955">
            <v>2201351105</v>
          </cell>
          <cell r="C3955">
            <v>44957</v>
          </cell>
          <cell r="D3955">
            <v>-9025</v>
          </cell>
        </row>
        <row r="3956">
          <cell r="A3956" t="str">
            <v>FERO501191</v>
          </cell>
          <cell r="B3956">
            <v>2201351105</v>
          </cell>
          <cell r="C3956">
            <v>44957</v>
          </cell>
          <cell r="D3956">
            <v>-9025</v>
          </cell>
        </row>
        <row r="3957">
          <cell r="A3957" t="str">
            <v>FERO501193</v>
          </cell>
          <cell r="B3957">
            <v>2201351105</v>
          </cell>
          <cell r="C3957">
            <v>44957</v>
          </cell>
          <cell r="D3957">
            <v>-9025</v>
          </cell>
        </row>
        <row r="3958">
          <cell r="A3958" t="str">
            <v>FERO501199</v>
          </cell>
          <cell r="B3958">
            <v>2201351105</v>
          </cell>
          <cell r="C3958">
            <v>44957</v>
          </cell>
          <cell r="D3958">
            <v>-9025</v>
          </cell>
        </row>
        <row r="3959">
          <cell r="A3959" t="str">
            <v>FERO501205</v>
          </cell>
          <cell r="B3959">
            <v>2201351105</v>
          </cell>
          <cell r="C3959">
            <v>44957</v>
          </cell>
          <cell r="D3959">
            <v>-9025</v>
          </cell>
        </row>
        <row r="3960">
          <cell r="A3960" t="str">
            <v>FERO501208</v>
          </cell>
          <cell r="B3960">
            <v>2201351105</v>
          </cell>
          <cell r="C3960">
            <v>44957</v>
          </cell>
          <cell r="D3960">
            <v>-9025</v>
          </cell>
        </row>
        <row r="3961">
          <cell r="A3961" t="str">
            <v>FERO501218</v>
          </cell>
          <cell r="B3961">
            <v>4800058838</v>
          </cell>
          <cell r="C3961">
            <v>44972</v>
          </cell>
          <cell r="D3961">
            <v>-18000</v>
          </cell>
        </row>
        <row r="3962">
          <cell r="A3962" t="str">
            <v>FERO501253</v>
          </cell>
          <cell r="B3962">
            <v>2201351105</v>
          </cell>
          <cell r="C3962">
            <v>44957</v>
          </cell>
          <cell r="D3962">
            <v>-144494</v>
          </cell>
        </row>
        <row r="3963">
          <cell r="A3963" t="str">
            <v>FERO501255</v>
          </cell>
          <cell r="B3963">
            <v>2201351105</v>
          </cell>
          <cell r="C3963">
            <v>44957</v>
          </cell>
          <cell r="D3963">
            <v>-27075</v>
          </cell>
        </row>
        <row r="3964">
          <cell r="A3964" t="str">
            <v>FERO501262</v>
          </cell>
          <cell r="B3964">
            <v>4800058838</v>
          </cell>
          <cell r="C3964">
            <v>44972</v>
          </cell>
          <cell r="D3964">
            <v>-6000</v>
          </cell>
        </row>
        <row r="3965">
          <cell r="A3965" t="str">
            <v>FERO501266</v>
          </cell>
          <cell r="B3965">
            <v>2201351105</v>
          </cell>
          <cell r="C3965">
            <v>44957</v>
          </cell>
          <cell r="D3965">
            <v>-9025</v>
          </cell>
        </row>
        <row r="3966">
          <cell r="A3966" t="str">
            <v>FERO501433</v>
          </cell>
          <cell r="B3966">
            <v>2201351105</v>
          </cell>
          <cell r="C3966">
            <v>44957</v>
          </cell>
          <cell r="D3966">
            <v>-25000</v>
          </cell>
        </row>
        <row r="3967">
          <cell r="A3967" t="str">
            <v>FERO501865</v>
          </cell>
          <cell r="B3967">
            <v>4800065184</v>
          </cell>
          <cell r="C3967">
            <v>45552</v>
          </cell>
          <cell r="D3967">
            <v>-6000</v>
          </cell>
        </row>
        <row r="3968">
          <cell r="A3968" t="str">
            <v>FERO501956</v>
          </cell>
          <cell r="B3968">
            <v>2201351105</v>
          </cell>
          <cell r="C3968">
            <v>44957</v>
          </cell>
          <cell r="D3968">
            <v>-9025</v>
          </cell>
        </row>
        <row r="3969">
          <cell r="A3969" t="str">
            <v>FERO501961</v>
          </cell>
          <cell r="B3969">
            <v>2201351105</v>
          </cell>
          <cell r="C3969">
            <v>44957</v>
          </cell>
          <cell r="D3969">
            <v>-9025</v>
          </cell>
        </row>
        <row r="3970">
          <cell r="A3970" t="str">
            <v>FERO501963</v>
          </cell>
          <cell r="B3970">
            <v>4800058838</v>
          </cell>
          <cell r="C3970">
            <v>44972</v>
          </cell>
          <cell r="D3970">
            <v>-18000</v>
          </cell>
        </row>
        <row r="3971">
          <cell r="A3971" t="str">
            <v>FERO501981</v>
          </cell>
          <cell r="B3971">
            <v>4800058838</v>
          </cell>
          <cell r="C3971">
            <v>44972</v>
          </cell>
          <cell r="D3971">
            <v>-6000</v>
          </cell>
        </row>
        <row r="3972">
          <cell r="A3972" t="str">
            <v>FERO502</v>
          </cell>
          <cell r="B3972">
            <v>2201024304</v>
          </cell>
          <cell r="C3972">
            <v>44273</v>
          </cell>
          <cell r="D3972">
            <v>-10800</v>
          </cell>
        </row>
        <row r="3973">
          <cell r="A3973" t="str">
            <v>FERO502008</v>
          </cell>
          <cell r="B3973">
            <v>4800058838</v>
          </cell>
          <cell r="C3973">
            <v>44972</v>
          </cell>
          <cell r="D3973">
            <v>-6000</v>
          </cell>
        </row>
        <row r="3974">
          <cell r="A3974" t="str">
            <v>FERO502168</v>
          </cell>
          <cell r="B3974">
            <v>2201351105</v>
          </cell>
          <cell r="C3974">
            <v>44957</v>
          </cell>
          <cell r="D3974">
            <v>-36100</v>
          </cell>
        </row>
        <row r="3975">
          <cell r="A3975" t="str">
            <v>FERO502187</v>
          </cell>
          <cell r="B3975">
            <v>2201351105</v>
          </cell>
          <cell r="C3975">
            <v>44957</v>
          </cell>
          <cell r="D3975">
            <v>-27075</v>
          </cell>
        </row>
        <row r="3976">
          <cell r="A3976" t="str">
            <v>FERO502244</v>
          </cell>
          <cell r="B3976">
            <v>2201351105</v>
          </cell>
          <cell r="C3976">
            <v>44957</v>
          </cell>
          <cell r="D3976">
            <v>-27075</v>
          </cell>
        </row>
        <row r="3977">
          <cell r="A3977" t="str">
            <v>FERO502280</v>
          </cell>
          <cell r="B3977">
            <v>2201351105</v>
          </cell>
          <cell r="C3977">
            <v>44957</v>
          </cell>
          <cell r="D3977">
            <v>-27075</v>
          </cell>
        </row>
        <row r="3978">
          <cell r="A3978" t="str">
            <v>FERO502284</v>
          </cell>
          <cell r="B3978">
            <v>2201351105</v>
          </cell>
          <cell r="C3978">
            <v>44957</v>
          </cell>
          <cell r="D3978">
            <v>-27075</v>
          </cell>
        </row>
        <row r="3979">
          <cell r="A3979" t="str">
            <v>FERO502305</v>
          </cell>
          <cell r="B3979">
            <v>2201351105</v>
          </cell>
          <cell r="C3979">
            <v>44957</v>
          </cell>
          <cell r="D3979">
            <v>-7200</v>
          </cell>
        </row>
        <row r="3980">
          <cell r="A3980" t="str">
            <v>FERO502344</v>
          </cell>
          <cell r="B3980">
            <v>2201351105</v>
          </cell>
          <cell r="C3980">
            <v>44957</v>
          </cell>
          <cell r="D3980">
            <v>-27075</v>
          </cell>
        </row>
        <row r="3981">
          <cell r="A3981" t="str">
            <v>FERO502372</v>
          </cell>
          <cell r="B3981">
            <v>4800058838</v>
          </cell>
          <cell r="C3981">
            <v>44972</v>
          </cell>
          <cell r="D3981">
            <v>-6000</v>
          </cell>
        </row>
        <row r="3982">
          <cell r="A3982" t="str">
            <v>FERO502381</v>
          </cell>
          <cell r="B3982">
            <v>2201351105</v>
          </cell>
          <cell r="C3982">
            <v>44957</v>
          </cell>
          <cell r="D3982">
            <v>-7200</v>
          </cell>
        </row>
        <row r="3983">
          <cell r="A3983" t="str">
            <v>FERO502629</v>
          </cell>
          <cell r="B3983">
            <v>2201351105</v>
          </cell>
          <cell r="C3983">
            <v>44957</v>
          </cell>
          <cell r="D3983">
            <v>-27075</v>
          </cell>
        </row>
        <row r="3984">
          <cell r="A3984" t="str">
            <v>FERO502694</v>
          </cell>
          <cell r="B3984">
            <v>2201351105</v>
          </cell>
          <cell r="C3984">
            <v>44957</v>
          </cell>
          <cell r="D3984">
            <v>-9025</v>
          </cell>
        </row>
        <row r="3985">
          <cell r="A3985" t="str">
            <v>FERO502700</v>
          </cell>
          <cell r="B3985">
            <v>2201351105</v>
          </cell>
          <cell r="C3985">
            <v>44957</v>
          </cell>
          <cell r="D3985">
            <v>-9025</v>
          </cell>
        </row>
        <row r="3986">
          <cell r="A3986" t="str">
            <v>FERO502775</v>
          </cell>
          <cell r="B3986">
            <v>2201351105</v>
          </cell>
          <cell r="C3986">
            <v>44957</v>
          </cell>
          <cell r="D3986">
            <v>-6000</v>
          </cell>
        </row>
        <row r="3987">
          <cell r="A3987" t="str">
            <v>FERO502845</v>
          </cell>
          <cell r="B3987">
            <v>2201351105</v>
          </cell>
          <cell r="C3987">
            <v>44957</v>
          </cell>
          <cell r="D3987">
            <v>-9025</v>
          </cell>
        </row>
        <row r="3988">
          <cell r="A3988" t="str">
            <v>FERO502874</v>
          </cell>
          <cell r="B3988">
            <v>2201351105</v>
          </cell>
          <cell r="C3988">
            <v>44957</v>
          </cell>
          <cell r="D3988">
            <v>-6000</v>
          </cell>
        </row>
        <row r="3989">
          <cell r="A3989" t="str">
            <v>FERO503068</v>
          </cell>
          <cell r="B3989">
            <v>4800058838</v>
          </cell>
          <cell r="C3989">
            <v>44972</v>
          </cell>
          <cell r="D3989">
            <v>-6000</v>
          </cell>
        </row>
        <row r="3990">
          <cell r="A3990" t="str">
            <v>FERO503205</v>
          </cell>
          <cell r="B3990">
            <v>4800058838</v>
          </cell>
          <cell r="C3990">
            <v>44972</v>
          </cell>
          <cell r="D3990">
            <v>-12000</v>
          </cell>
        </row>
        <row r="3991">
          <cell r="A3991" t="str">
            <v>FERO503215</v>
          </cell>
          <cell r="B3991">
            <v>2201351105</v>
          </cell>
          <cell r="C3991">
            <v>44957</v>
          </cell>
          <cell r="D3991">
            <v>-27075</v>
          </cell>
        </row>
        <row r="3992">
          <cell r="A3992" t="str">
            <v>FERO503225</v>
          </cell>
          <cell r="B3992">
            <v>4800058838</v>
          </cell>
          <cell r="C3992">
            <v>44972</v>
          </cell>
          <cell r="D3992">
            <v>-24000</v>
          </cell>
        </row>
        <row r="3993">
          <cell r="A3993" t="str">
            <v>FERO503397</v>
          </cell>
          <cell r="B3993">
            <v>2201351105</v>
          </cell>
          <cell r="C3993">
            <v>44957</v>
          </cell>
          <cell r="D3993">
            <v>-9025</v>
          </cell>
        </row>
        <row r="3994">
          <cell r="A3994" t="str">
            <v>FERO503422</v>
          </cell>
          <cell r="B3994">
            <v>2201351105</v>
          </cell>
          <cell r="C3994">
            <v>44957</v>
          </cell>
          <cell r="D3994">
            <v>-25000</v>
          </cell>
        </row>
        <row r="3995">
          <cell r="A3995" t="str">
            <v>FERO503428</v>
          </cell>
          <cell r="B3995">
            <v>2201351105</v>
          </cell>
          <cell r="C3995">
            <v>44957</v>
          </cell>
          <cell r="D3995">
            <v>-32500</v>
          </cell>
        </row>
        <row r="3996">
          <cell r="A3996" t="str">
            <v>FERO503497</v>
          </cell>
          <cell r="B3996">
            <v>2201351105</v>
          </cell>
          <cell r="C3996">
            <v>44957</v>
          </cell>
          <cell r="D3996">
            <v>-256685</v>
          </cell>
        </row>
        <row r="3997">
          <cell r="A3997" t="str">
            <v>FERO503503</v>
          </cell>
          <cell r="B3997">
            <v>2201351105</v>
          </cell>
          <cell r="C3997">
            <v>44957</v>
          </cell>
          <cell r="D3997">
            <v>-9025</v>
          </cell>
        </row>
        <row r="3998">
          <cell r="A3998" t="str">
            <v>FERO503505</v>
          </cell>
          <cell r="B3998">
            <v>2201351105</v>
          </cell>
          <cell r="C3998">
            <v>44957</v>
          </cell>
          <cell r="D3998">
            <v>-9025</v>
          </cell>
        </row>
        <row r="3999">
          <cell r="A3999" t="str">
            <v>FERO503519</v>
          </cell>
          <cell r="B3999">
            <v>2201351105</v>
          </cell>
          <cell r="C3999">
            <v>44957</v>
          </cell>
          <cell r="D3999">
            <v>-9025</v>
          </cell>
        </row>
        <row r="4000">
          <cell r="A4000" t="str">
            <v>FERO503520</v>
          </cell>
          <cell r="B4000">
            <v>2201351105</v>
          </cell>
          <cell r="C4000">
            <v>44957</v>
          </cell>
          <cell r="D4000">
            <v>-9025</v>
          </cell>
        </row>
        <row r="4001">
          <cell r="A4001" t="str">
            <v>FERO503626</v>
          </cell>
          <cell r="B4001">
            <v>2201351105</v>
          </cell>
          <cell r="C4001">
            <v>44957</v>
          </cell>
          <cell r="D4001">
            <v>-151550</v>
          </cell>
        </row>
        <row r="4002">
          <cell r="A4002" t="str">
            <v>FERO503754</v>
          </cell>
          <cell r="B4002">
            <v>2201351105</v>
          </cell>
          <cell r="C4002">
            <v>44957</v>
          </cell>
          <cell r="D4002">
            <v>-36100</v>
          </cell>
        </row>
        <row r="4003">
          <cell r="A4003" t="str">
            <v>FERO503755</v>
          </cell>
          <cell r="B4003">
            <v>2201351105</v>
          </cell>
          <cell r="C4003">
            <v>44957</v>
          </cell>
          <cell r="D4003">
            <v>-9025</v>
          </cell>
        </row>
        <row r="4004">
          <cell r="A4004" t="str">
            <v>FERO503930</v>
          </cell>
          <cell r="B4004">
            <v>2201351105</v>
          </cell>
          <cell r="C4004">
            <v>44957</v>
          </cell>
          <cell r="D4004">
            <v>-9025</v>
          </cell>
        </row>
        <row r="4005">
          <cell r="A4005" t="str">
            <v>FERO503934</v>
          </cell>
          <cell r="B4005">
            <v>2201351105</v>
          </cell>
          <cell r="C4005">
            <v>44957</v>
          </cell>
          <cell r="D4005">
            <v>-9025</v>
          </cell>
        </row>
        <row r="4006">
          <cell r="A4006" t="str">
            <v>FERO503935</v>
          </cell>
          <cell r="B4006">
            <v>2201539564</v>
          </cell>
          <cell r="C4006">
            <v>45524</v>
          </cell>
          <cell r="D4006">
            <v>-9025</v>
          </cell>
        </row>
        <row r="4007">
          <cell r="A4007" t="str">
            <v>FERO503983</v>
          </cell>
          <cell r="B4007">
            <v>2201539564</v>
          </cell>
          <cell r="C4007">
            <v>45524</v>
          </cell>
          <cell r="D4007">
            <v>-9025</v>
          </cell>
        </row>
        <row r="4008">
          <cell r="A4008" t="str">
            <v>FERO503984</v>
          </cell>
          <cell r="B4008">
            <v>4800065184</v>
          </cell>
          <cell r="C4008">
            <v>45552</v>
          </cell>
          <cell r="D4008">
            <v>-6000</v>
          </cell>
        </row>
        <row r="4009">
          <cell r="A4009" t="str">
            <v>FERO503988</v>
          </cell>
          <cell r="B4009">
            <v>2201539564</v>
          </cell>
          <cell r="C4009">
            <v>45524</v>
          </cell>
          <cell r="D4009">
            <v>-9025</v>
          </cell>
        </row>
        <row r="4010">
          <cell r="A4010" t="str">
            <v>FERO503993</v>
          </cell>
          <cell r="B4010">
            <v>4800065184</v>
          </cell>
          <cell r="C4010">
            <v>45552</v>
          </cell>
          <cell r="D4010">
            <v>-6000</v>
          </cell>
        </row>
        <row r="4011">
          <cell r="A4011" t="str">
            <v>FERO503999</v>
          </cell>
          <cell r="B4011">
            <v>2201539564</v>
          </cell>
          <cell r="C4011">
            <v>45524</v>
          </cell>
          <cell r="D4011">
            <v>-9025</v>
          </cell>
        </row>
        <row r="4012">
          <cell r="A4012" t="str">
            <v>FERO504070</v>
          </cell>
          <cell r="B4012">
            <v>2201351105</v>
          </cell>
          <cell r="C4012">
            <v>44957</v>
          </cell>
          <cell r="D4012">
            <v>-12000</v>
          </cell>
        </row>
        <row r="4013">
          <cell r="A4013" t="str">
            <v>FERO504124</v>
          </cell>
          <cell r="B4013">
            <v>2201351105</v>
          </cell>
          <cell r="C4013">
            <v>44957</v>
          </cell>
          <cell r="D4013">
            <v>-65700</v>
          </cell>
        </row>
        <row r="4014">
          <cell r="A4014" t="str">
            <v>FERO504125</v>
          </cell>
          <cell r="B4014">
            <v>4800064611</v>
          </cell>
          <cell r="C4014">
            <v>45504</v>
          </cell>
          <cell r="D4014">
            <v>-87702</v>
          </cell>
        </row>
        <row r="4015">
          <cell r="A4015" t="str">
            <v>FERO504270</v>
          </cell>
          <cell r="B4015">
            <v>2201365909</v>
          </cell>
          <cell r="C4015">
            <v>45007</v>
          </cell>
          <cell r="D4015">
            <v>-9025</v>
          </cell>
        </row>
        <row r="4016">
          <cell r="A4016" t="str">
            <v>FERO504279</v>
          </cell>
          <cell r="B4016">
            <v>2201365909</v>
          </cell>
          <cell r="C4016">
            <v>45007</v>
          </cell>
          <cell r="D4016">
            <v>-9025</v>
          </cell>
        </row>
        <row r="4017">
          <cell r="A4017" t="str">
            <v>FERO504612</v>
          </cell>
          <cell r="B4017">
            <v>2201351105</v>
          </cell>
          <cell r="C4017">
            <v>44957</v>
          </cell>
          <cell r="D4017">
            <v>-25000</v>
          </cell>
        </row>
        <row r="4018">
          <cell r="A4018" t="str">
            <v>FERO504632</v>
          </cell>
          <cell r="B4018">
            <v>2201351105</v>
          </cell>
          <cell r="C4018">
            <v>44957</v>
          </cell>
          <cell r="D4018">
            <v>-25000</v>
          </cell>
        </row>
        <row r="4019">
          <cell r="A4019" t="str">
            <v>FERO504754</v>
          </cell>
          <cell r="B4019">
            <v>2201539564</v>
          </cell>
          <cell r="C4019">
            <v>45524</v>
          </cell>
          <cell r="D4019">
            <v>-9025</v>
          </cell>
        </row>
        <row r="4020">
          <cell r="A4020" t="str">
            <v>FERO504768</v>
          </cell>
          <cell r="B4020">
            <v>2201351105</v>
          </cell>
          <cell r="C4020">
            <v>44957</v>
          </cell>
          <cell r="D4020">
            <v>-12000</v>
          </cell>
        </row>
        <row r="4021">
          <cell r="A4021" t="str">
            <v>FERO504910</v>
          </cell>
          <cell r="B4021">
            <v>2201365909</v>
          </cell>
          <cell r="C4021">
            <v>45007</v>
          </cell>
          <cell r="D4021">
            <v>-27075</v>
          </cell>
        </row>
        <row r="4022">
          <cell r="A4022" t="str">
            <v>FERO504978</v>
          </cell>
          <cell r="B4022">
            <v>2201365909</v>
          </cell>
          <cell r="C4022">
            <v>45007</v>
          </cell>
          <cell r="D4022">
            <v>-25500</v>
          </cell>
        </row>
        <row r="4023">
          <cell r="A4023" t="str">
            <v>FERO504979</v>
          </cell>
          <cell r="B4023">
            <v>2201365909</v>
          </cell>
          <cell r="C4023">
            <v>45007</v>
          </cell>
          <cell r="D4023">
            <v>-25500</v>
          </cell>
        </row>
        <row r="4024">
          <cell r="A4024" t="str">
            <v>FERO505014</v>
          </cell>
          <cell r="B4024">
            <v>2201539564</v>
          </cell>
          <cell r="C4024">
            <v>45524</v>
          </cell>
          <cell r="D4024">
            <v>-27075</v>
          </cell>
        </row>
        <row r="4025">
          <cell r="A4025" t="str">
            <v>FERO505017</v>
          </cell>
          <cell r="B4025">
            <v>2201365909</v>
          </cell>
          <cell r="C4025">
            <v>45007</v>
          </cell>
          <cell r="D4025">
            <v>-25500</v>
          </cell>
        </row>
        <row r="4026">
          <cell r="A4026" t="str">
            <v>FERO505081</v>
          </cell>
          <cell r="B4026">
            <v>2201365909</v>
          </cell>
          <cell r="C4026">
            <v>45007</v>
          </cell>
          <cell r="D4026">
            <v>-32500</v>
          </cell>
        </row>
        <row r="4027">
          <cell r="A4027" t="str">
            <v>FERO505504</v>
          </cell>
          <cell r="B4027">
            <v>4800065184</v>
          </cell>
          <cell r="C4027">
            <v>45552</v>
          </cell>
          <cell r="D4027">
            <v>-6000</v>
          </cell>
        </row>
        <row r="4028">
          <cell r="A4028" t="str">
            <v>FERO505741</v>
          </cell>
          <cell r="B4028">
            <v>2201351105</v>
          </cell>
          <cell r="C4028">
            <v>44957</v>
          </cell>
          <cell r="D4028">
            <v>-25000</v>
          </cell>
        </row>
        <row r="4029">
          <cell r="A4029" t="str">
            <v>FERO505792</v>
          </cell>
          <cell r="B4029">
            <v>2201539564</v>
          </cell>
          <cell r="C4029">
            <v>45524</v>
          </cell>
          <cell r="D4029">
            <v>-27075</v>
          </cell>
        </row>
        <row r="4030">
          <cell r="A4030" t="str">
            <v>FERO505848</v>
          </cell>
          <cell r="B4030">
            <v>2201365909</v>
          </cell>
          <cell r="C4030">
            <v>45007</v>
          </cell>
          <cell r="D4030">
            <v>-9025</v>
          </cell>
        </row>
        <row r="4031">
          <cell r="A4031" t="str">
            <v>FERO505963</v>
          </cell>
          <cell r="B4031">
            <v>2201365909</v>
          </cell>
          <cell r="C4031">
            <v>45007</v>
          </cell>
          <cell r="D4031">
            <v>-25500</v>
          </cell>
        </row>
        <row r="4032">
          <cell r="A4032" t="str">
            <v>FERO505979</v>
          </cell>
          <cell r="B4032">
            <v>2201365909</v>
          </cell>
          <cell r="C4032">
            <v>45007</v>
          </cell>
          <cell r="D4032">
            <v>-58000</v>
          </cell>
        </row>
        <row r="4033">
          <cell r="A4033" t="str">
            <v>FERO506040</v>
          </cell>
          <cell r="B4033">
            <v>4800058838</v>
          </cell>
          <cell r="C4033">
            <v>44972</v>
          </cell>
          <cell r="D4033">
            <v>-139100</v>
          </cell>
        </row>
        <row r="4034">
          <cell r="A4034" t="str">
            <v>FERO506084</v>
          </cell>
          <cell r="B4034">
            <v>2201539564</v>
          </cell>
          <cell r="C4034">
            <v>45524</v>
          </cell>
          <cell r="D4034">
            <v>-9025</v>
          </cell>
        </row>
        <row r="4035">
          <cell r="A4035" t="str">
            <v>FERO506100</v>
          </cell>
          <cell r="B4035">
            <v>4800065184</v>
          </cell>
          <cell r="C4035">
            <v>45552</v>
          </cell>
          <cell r="D4035">
            <v>-6000</v>
          </cell>
        </row>
        <row r="4036">
          <cell r="A4036" t="str">
            <v>FERO506396</v>
          </cell>
          <cell r="B4036">
            <v>2201365909</v>
          </cell>
          <cell r="C4036">
            <v>45007</v>
          </cell>
          <cell r="D4036">
            <v>-25500</v>
          </cell>
        </row>
        <row r="4037">
          <cell r="A4037" t="str">
            <v>FERO506441</v>
          </cell>
          <cell r="B4037">
            <v>2201351105</v>
          </cell>
          <cell r="C4037">
            <v>44957</v>
          </cell>
          <cell r="D4037">
            <v>-25000</v>
          </cell>
        </row>
        <row r="4038">
          <cell r="A4038" t="str">
            <v>FERO506462</v>
          </cell>
          <cell r="B4038">
            <v>4800065184</v>
          </cell>
          <cell r="C4038">
            <v>45552</v>
          </cell>
          <cell r="D4038">
            <v>-24000</v>
          </cell>
        </row>
        <row r="4039">
          <cell r="A4039" t="str">
            <v>FERO506887</v>
          </cell>
          <cell r="B4039">
            <v>4800065184</v>
          </cell>
          <cell r="C4039">
            <v>45552</v>
          </cell>
          <cell r="D4039">
            <v>-6000</v>
          </cell>
        </row>
        <row r="4040">
          <cell r="A4040" t="str">
            <v>FERO506905</v>
          </cell>
          <cell r="B4040">
            <v>4800065184</v>
          </cell>
          <cell r="C4040">
            <v>45552</v>
          </cell>
          <cell r="D4040">
            <v>-9025</v>
          </cell>
        </row>
        <row r="4041">
          <cell r="A4041" t="str">
            <v>FERO506908</v>
          </cell>
          <cell r="B4041">
            <v>4800065184</v>
          </cell>
          <cell r="C4041">
            <v>45552</v>
          </cell>
          <cell r="D4041">
            <v>-27075</v>
          </cell>
        </row>
        <row r="4042">
          <cell r="A4042" t="str">
            <v>FERO506928</v>
          </cell>
          <cell r="B4042">
            <v>4800065184</v>
          </cell>
          <cell r="C4042">
            <v>45552</v>
          </cell>
          <cell r="D4042">
            <v>-9025</v>
          </cell>
        </row>
        <row r="4043">
          <cell r="A4043" t="str">
            <v>FERO506944</v>
          </cell>
          <cell r="B4043">
            <v>2201539564</v>
          </cell>
          <cell r="C4043">
            <v>45524</v>
          </cell>
          <cell r="D4043">
            <v>-9025</v>
          </cell>
        </row>
        <row r="4044">
          <cell r="A4044" t="str">
            <v>FERO506957</v>
          </cell>
          <cell r="B4044">
            <v>2201365909</v>
          </cell>
          <cell r="C4044">
            <v>45007</v>
          </cell>
          <cell r="D4044">
            <v>-58000</v>
          </cell>
        </row>
        <row r="4045">
          <cell r="A4045" t="str">
            <v>FERO507026</v>
          </cell>
          <cell r="B4045">
            <v>2201539564</v>
          </cell>
          <cell r="C4045">
            <v>45524</v>
          </cell>
          <cell r="D4045">
            <v>-9025</v>
          </cell>
        </row>
        <row r="4046">
          <cell r="A4046" t="str">
            <v>FERO507032</v>
          </cell>
          <cell r="B4046">
            <v>4800065184</v>
          </cell>
          <cell r="C4046">
            <v>45552</v>
          </cell>
          <cell r="D4046">
            <v>-9025</v>
          </cell>
        </row>
        <row r="4047">
          <cell r="A4047" t="str">
            <v>FERO507095</v>
          </cell>
          <cell r="B4047">
            <v>2201539564</v>
          </cell>
          <cell r="C4047">
            <v>45524</v>
          </cell>
          <cell r="D4047">
            <v>-9025</v>
          </cell>
        </row>
        <row r="4048">
          <cell r="A4048" t="str">
            <v>FERO50717</v>
          </cell>
          <cell r="B4048">
            <v>2201052522</v>
          </cell>
          <cell r="C4048">
            <v>44341</v>
          </cell>
          <cell r="D4048">
            <v>-33600</v>
          </cell>
        </row>
        <row r="4049">
          <cell r="A4049" t="str">
            <v>FERO507186</v>
          </cell>
          <cell r="B4049">
            <v>4800065990</v>
          </cell>
          <cell r="C4049">
            <v>45611</v>
          </cell>
          <cell r="D4049">
            <v>-7200</v>
          </cell>
        </row>
        <row r="4050">
          <cell r="A4050" t="str">
            <v>FERO507411</v>
          </cell>
          <cell r="B4050">
            <v>2201539564</v>
          </cell>
          <cell r="C4050">
            <v>45524</v>
          </cell>
          <cell r="D4050">
            <v>-9025</v>
          </cell>
        </row>
        <row r="4051">
          <cell r="A4051" t="str">
            <v>FERO507428</v>
          </cell>
          <cell r="B4051">
            <v>2201539564</v>
          </cell>
          <cell r="C4051">
            <v>45524</v>
          </cell>
          <cell r="D4051">
            <v>-9025</v>
          </cell>
        </row>
        <row r="4052">
          <cell r="A4052" t="str">
            <v>FERO507464</v>
          </cell>
          <cell r="B4052">
            <v>2201539564</v>
          </cell>
          <cell r="C4052">
            <v>45524</v>
          </cell>
          <cell r="D4052">
            <v>-9025</v>
          </cell>
        </row>
        <row r="4053">
          <cell r="A4053" t="str">
            <v>FERO507499</v>
          </cell>
          <cell r="B4053">
            <v>4800065184</v>
          </cell>
          <cell r="C4053">
            <v>45552</v>
          </cell>
          <cell r="D4053">
            <v>-6000</v>
          </cell>
        </row>
        <row r="4054">
          <cell r="A4054" t="str">
            <v>FERO507500</v>
          </cell>
          <cell r="B4054">
            <v>4800065184</v>
          </cell>
          <cell r="C4054">
            <v>45552</v>
          </cell>
          <cell r="D4054">
            <v>-6000</v>
          </cell>
        </row>
        <row r="4055">
          <cell r="A4055" t="str">
            <v>FERO507503</v>
          </cell>
          <cell r="B4055">
            <v>4800065184</v>
          </cell>
          <cell r="C4055">
            <v>45552</v>
          </cell>
          <cell r="D4055">
            <v>-36100</v>
          </cell>
        </row>
        <row r="4056">
          <cell r="A4056" t="str">
            <v>FERO507545</v>
          </cell>
          <cell r="B4056">
            <v>4800065184</v>
          </cell>
          <cell r="C4056">
            <v>45552</v>
          </cell>
          <cell r="D4056">
            <v>-27075</v>
          </cell>
        </row>
        <row r="4057">
          <cell r="A4057" t="str">
            <v>FERO507551</v>
          </cell>
          <cell r="B4057">
            <v>2201365909</v>
          </cell>
          <cell r="C4057">
            <v>45007</v>
          </cell>
          <cell r="D4057">
            <v>-27075</v>
          </cell>
        </row>
        <row r="4058">
          <cell r="A4058" t="str">
            <v>FERO507636</v>
          </cell>
          <cell r="B4058">
            <v>2201539564</v>
          </cell>
          <cell r="C4058">
            <v>45524</v>
          </cell>
          <cell r="D4058">
            <v>-9025</v>
          </cell>
        </row>
        <row r="4059">
          <cell r="A4059" t="str">
            <v>FERO507677</v>
          </cell>
          <cell r="B4059">
            <v>2201539564</v>
          </cell>
          <cell r="C4059">
            <v>45524</v>
          </cell>
          <cell r="D4059">
            <v>-9025</v>
          </cell>
        </row>
        <row r="4060">
          <cell r="A4060" t="str">
            <v>FERO507701</v>
          </cell>
          <cell r="B4060">
            <v>2201539564</v>
          </cell>
          <cell r="C4060">
            <v>45524</v>
          </cell>
          <cell r="D4060">
            <v>-9025</v>
          </cell>
        </row>
        <row r="4061">
          <cell r="A4061" t="str">
            <v>FERO507877</v>
          </cell>
          <cell r="B4061">
            <v>2201365909</v>
          </cell>
          <cell r="C4061">
            <v>45007</v>
          </cell>
          <cell r="D4061">
            <v>-36100</v>
          </cell>
        </row>
        <row r="4062">
          <cell r="A4062" t="str">
            <v>FERO508055</v>
          </cell>
          <cell r="B4062">
            <v>2201539564</v>
          </cell>
          <cell r="C4062">
            <v>45524</v>
          </cell>
          <cell r="D4062">
            <v>-9025</v>
          </cell>
        </row>
        <row r="4063">
          <cell r="A4063" t="str">
            <v>FERO508095</v>
          </cell>
          <cell r="B4063">
            <v>4800065184</v>
          </cell>
          <cell r="C4063">
            <v>45552</v>
          </cell>
          <cell r="D4063">
            <v>-6000</v>
          </cell>
        </row>
        <row r="4064">
          <cell r="A4064" t="str">
            <v>FERO508108</v>
          </cell>
          <cell r="B4064">
            <v>2201539564</v>
          </cell>
          <cell r="C4064">
            <v>45524</v>
          </cell>
          <cell r="D4064">
            <v>-27075</v>
          </cell>
        </row>
        <row r="4065">
          <cell r="A4065" t="str">
            <v>FERO508110</v>
          </cell>
          <cell r="B4065">
            <v>2201539564</v>
          </cell>
          <cell r="C4065">
            <v>45524</v>
          </cell>
          <cell r="D4065">
            <v>-9025</v>
          </cell>
        </row>
        <row r="4066">
          <cell r="A4066" t="str">
            <v>FERO508117</v>
          </cell>
          <cell r="B4066">
            <v>2201365909</v>
          </cell>
          <cell r="C4066">
            <v>45007</v>
          </cell>
          <cell r="D4066">
            <v>-25500</v>
          </cell>
        </row>
        <row r="4067">
          <cell r="A4067" t="str">
            <v>FERO508153</v>
          </cell>
          <cell r="B4067">
            <v>4800058838</v>
          </cell>
          <cell r="C4067">
            <v>44972</v>
          </cell>
          <cell r="D4067">
            <v>-226692</v>
          </cell>
        </row>
        <row r="4068">
          <cell r="A4068" t="str">
            <v>FERO508157</v>
          </cell>
          <cell r="B4068">
            <v>2201365909</v>
          </cell>
          <cell r="C4068">
            <v>45007</v>
          </cell>
          <cell r="D4068">
            <v>-25500</v>
          </cell>
        </row>
        <row r="4069">
          <cell r="A4069" t="str">
            <v>FERO508214</v>
          </cell>
          <cell r="B4069">
            <v>2201539564</v>
          </cell>
          <cell r="C4069">
            <v>45524</v>
          </cell>
          <cell r="D4069">
            <v>-9025</v>
          </cell>
        </row>
        <row r="4070">
          <cell r="A4070" t="str">
            <v>FERO508341</v>
          </cell>
          <cell r="B4070">
            <v>2201539564</v>
          </cell>
          <cell r="C4070">
            <v>45524</v>
          </cell>
          <cell r="D4070">
            <v>-9025</v>
          </cell>
        </row>
        <row r="4071">
          <cell r="A4071" t="str">
            <v>FERO508422</v>
          </cell>
          <cell r="B4071">
            <v>2201539564</v>
          </cell>
          <cell r="C4071">
            <v>45524</v>
          </cell>
          <cell r="D4071">
            <v>-9025</v>
          </cell>
        </row>
        <row r="4072">
          <cell r="A4072" t="str">
            <v>FERO508448</v>
          </cell>
          <cell r="B4072">
            <v>2201539564</v>
          </cell>
          <cell r="C4072">
            <v>45524</v>
          </cell>
          <cell r="D4072">
            <v>-9025</v>
          </cell>
        </row>
        <row r="4073">
          <cell r="A4073" t="str">
            <v>FERO508526</v>
          </cell>
          <cell r="B4073">
            <v>4800058838</v>
          </cell>
          <cell r="C4073">
            <v>44972</v>
          </cell>
          <cell r="D4073">
            <v>-155628</v>
          </cell>
        </row>
        <row r="4074">
          <cell r="A4074" t="str">
            <v>FERO508797</v>
          </cell>
          <cell r="B4074">
            <v>4800065184</v>
          </cell>
          <cell r="C4074">
            <v>45552</v>
          </cell>
          <cell r="D4074">
            <v>-36100</v>
          </cell>
        </row>
        <row r="4075">
          <cell r="A4075" t="str">
            <v>FERO508847</v>
          </cell>
          <cell r="B4075">
            <v>2201365909</v>
          </cell>
          <cell r="C4075">
            <v>45007</v>
          </cell>
          <cell r="D4075">
            <v>-25500</v>
          </cell>
        </row>
        <row r="4076">
          <cell r="A4076" t="str">
            <v>FERO509096</v>
          </cell>
          <cell r="B4076">
            <v>2201365909</v>
          </cell>
          <cell r="C4076">
            <v>45007</v>
          </cell>
          <cell r="D4076">
            <v>-36100</v>
          </cell>
        </row>
        <row r="4077">
          <cell r="A4077" t="str">
            <v>FERO509117</v>
          </cell>
          <cell r="B4077">
            <v>2201539564</v>
          </cell>
          <cell r="C4077">
            <v>45524</v>
          </cell>
          <cell r="D4077">
            <v>-9025</v>
          </cell>
        </row>
        <row r="4078">
          <cell r="A4078" t="str">
            <v>FERO509131</v>
          </cell>
          <cell r="B4078">
            <v>4800065990</v>
          </cell>
          <cell r="C4078">
            <v>45611</v>
          </cell>
          <cell r="D4078">
            <v>-7200</v>
          </cell>
        </row>
        <row r="4079">
          <cell r="A4079" t="str">
            <v>FERO509137</v>
          </cell>
          <cell r="B4079">
            <v>4800065184</v>
          </cell>
          <cell r="C4079">
            <v>45552</v>
          </cell>
          <cell r="D4079">
            <v>-24000</v>
          </cell>
        </row>
        <row r="4080">
          <cell r="A4080" t="str">
            <v>FERO509145</v>
          </cell>
          <cell r="B4080">
            <v>2201539564</v>
          </cell>
          <cell r="C4080">
            <v>45524</v>
          </cell>
          <cell r="D4080">
            <v>-36100</v>
          </cell>
        </row>
        <row r="4081">
          <cell r="A4081" t="str">
            <v>FERO509193</v>
          </cell>
          <cell r="B4081">
            <v>2201539564</v>
          </cell>
          <cell r="C4081">
            <v>45524</v>
          </cell>
          <cell r="D4081">
            <v>-9025</v>
          </cell>
        </row>
        <row r="4082">
          <cell r="A4082" t="str">
            <v>FERO509201</v>
          </cell>
          <cell r="B4082">
            <v>2201539564</v>
          </cell>
          <cell r="C4082">
            <v>45524</v>
          </cell>
          <cell r="D4082">
            <v>-27075</v>
          </cell>
        </row>
        <row r="4083">
          <cell r="A4083" t="str">
            <v>FERO509266</v>
          </cell>
          <cell r="B4083">
            <v>2201539564</v>
          </cell>
          <cell r="C4083">
            <v>45524</v>
          </cell>
          <cell r="D4083">
            <v>-27075</v>
          </cell>
        </row>
        <row r="4084">
          <cell r="A4084" t="str">
            <v>FERO509460</v>
          </cell>
          <cell r="B4084">
            <v>2201539564</v>
          </cell>
          <cell r="C4084">
            <v>45524</v>
          </cell>
          <cell r="D4084">
            <v>-9025</v>
          </cell>
        </row>
        <row r="4085">
          <cell r="A4085" t="str">
            <v>FERO509538</v>
          </cell>
          <cell r="B4085">
            <v>2201539564</v>
          </cell>
          <cell r="C4085">
            <v>45524</v>
          </cell>
          <cell r="D4085">
            <v>-18000</v>
          </cell>
        </row>
        <row r="4086">
          <cell r="A4086" t="str">
            <v>FERO509551</v>
          </cell>
          <cell r="B4086">
            <v>2201365909</v>
          </cell>
          <cell r="C4086">
            <v>45007</v>
          </cell>
          <cell r="D4086">
            <v>-18050</v>
          </cell>
        </row>
        <row r="4087">
          <cell r="A4087" t="str">
            <v>FERO509557</v>
          </cell>
          <cell r="B4087">
            <v>4800065184</v>
          </cell>
          <cell r="C4087">
            <v>45552</v>
          </cell>
          <cell r="D4087">
            <v>-18050</v>
          </cell>
        </row>
        <row r="4088">
          <cell r="A4088" t="str">
            <v>FERO509584</v>
          </cell>
          <cell r="B4088">
            <v>2201539564</v>
          </cell>
          <cell r="C4088">
            <v>45524</v>
          </cell>
          <cell r="D4088">
            <v>-9025</v>
          </cell>
        </row>
        <row r="4089">
          <cell r="A4089" t="str">
            <v>FERO510000</v>
          </cell>
          <cell r="B4089">
            <v>2201365909</v>
          </cell>
          <cell r="C4089">
            <v>45007</v>
          </cell>
          <cell r="D4089">
            <v>-152500</v>
          </cell>
        </row>
        <row r="4090">
          <cell r="A4090" t="str">
            <v>FERO510138</v>
          </cell>
          <cell r="B4090">
            <v>2201365909</v>
          </cell>
          <cell r="C4090">
            <v>45007</v>
          </cell>
          <cell r="D4090">
            <v>-65700</v>
          </cell>
        </row>
        <row r="4091">
          <cell r="A4091" t="str">
            <v>FERO510139</v>
          </cell>
          <cell r="B4091">
            <v>4800064611</v>
          </cell>
          <cell r="C4091">
            <v>45504</v>
          </cell>
          <cell r="D4091">
            <v>-87702</v>
          </cell>
        </row>
        <row r="4092">
          <cell r="A4092" t="str">
            <v>FERO510244</v>
          </cell>
          <cell r="B4092">
            <v>2201365909</v>
          </cell>
          <cell r="C4092">
            <v>45007</v>
          </cell>
          <cell r="D4092">
            <v>-65700</v>
          </cell>
        </row>
        <row r="4093">
          <cell r="A4093" t="str">
            <v>FERO510618</v>
          </cell>
          <cell r="B4093">
            <v>2201429341</v>
          </cell>
          <cell r="C4093">
            <v>45169</v>
          </cell>
          <cell r="D4093">
            <v>-6000</v>
          </cell>
        </row>
        <row r="4094">
          <cell r="A4094" t="str">
            <v>FERO510641</v>
          </cell>
          <cell r="B4094">
            <v>2201365909</v>
          </cell>
          <cell r="C4094">
            <v>45007</v>
          </cell>
          <cell r="D4094">
            <v>-6000</v>
          </cell>
        </row>
        <row r="4095">
          <cell r="A4095" t="str">
            <v>FERO510726</v>
          </cell>
          <cell r="B4095">
            <v>2201378454</v>
          </cell>
          <cell r="C4095">
            <v>45040</v>
          </cell>
          <cell r="D4095">
            <v>-12000</v>
          </cell>
        </row>
        <row r="4096">
          <cell r="A4096" t="str">
            <v>FERO510729</v>
          </cell>
          <cell r="B4096">
            <v>2201365909</v>
          </cell>
          <cell r="C4096">
            <v>45007</v>
          </cell>
          <cell r="D4096">
            <v>-12000</v>
          </cell>
        </row>
        <row r="4097">
          <cell r="A4097" t="str">
            <v>FERO510732</v>
          </cell>
          <cell r="B4097">
            <v>2201378454</v>
          </cell>
          <cell r="C4097">
            <v>45040</v>
          </cell>
          <cell r="D4097">
            <v>-12000</v>
          </cell>
        </row>
        <row r="4098">
          <cell r="A4098" t="str">
            <v>FERO51087</v>
          </cell>
          <cell r="B4098">
            <v>2201076726</v>
          </cell>
          <cell r="C4098">
            <v>44376</v>
          </cell>
          <cell r="D4098">
            <v>-11200</v>
          </cell>
        </row>
        <row r="4099">
          <cell r="A4099" t="str">
            <v>FERO510887</v>
          </cell>
          <cell r="B4099">
            <v>2201365909</v>
          </cell>
          <cell r="C4099">
            <v>45007</v>
          </cell>
          <cell r="D4099">
            <v>-6000</v>
          </cell>
        </row>
        <row r="4100">
          <cell r="A4100" t="str">
            <v>FERO511016</v>
          </cell>
          <cell r="B4100">
            <v>2201365909</v>
          </cell>
          <cell r="C4100">
            <v>45007</v>
          </cell>
          <cell r="D4100">
            <v>-18000</v>
          </cell>
        </row>
        <row r="4101">
          <cell r="A4101" t="str">
            <v>FERO511069</v>
          </cell>
          <cell r="B4101">
            <v>2201365909</v>
          </cell>
          <cell r="C4101">
            <v>45007</v>
          </cell>
          <cell r="D4101">
            <v>-6000</v>
          </cell>
        </row>
        <row r="4102">
          <cell r="A4102" t="str">
            <v>FERO511096</v>
          </cell>
          <cell r="B4102">
            <v>2201365909</v>
          </cell>
          <cell r="C4102">
            <v>45007</v>
          </cell>
          <cell r="D4102">
            <v>-6000</v>
          </cell>
        </row>
        <row r="4103">
          <cell r="A4103" t="str">
            <v>FERO511252</v>
          </cell>
          <cell r="B4103">
            <v>2201539564</v>
          </cell>
          <cell r="C4103">
            <v>45524</v>
          </cell>
          <cell r="D4103">
            <v>-6000</v>
          </cell>
        </row>
        <row r="4104">
          <cell r="A4104" t="str">
            <v>FERO511291</v>
          </cell>
          <cell r="B4104">
            <v>2201365909</v>
          </cell>
          <cell r="C4104">
            <v>45007</v>
          </cell>
          <cell r="D4104">
            <v>-24000</v>
          </cell>
        </row>
        <row r="4105">
          <cell r="A4105" t="str">
            <v>FERO511303</v>
          </cell>
          <cell r="B4105">
            <v>2201365909</v>
          </cell>
          <cell r="C4105">
            <v>45007</v>
          </cell>
          <cell r="D4105">
            <v>-6000</v>
          </cell>
        </row>
        <row r="4106">
          <cell r="A4106" t="str">
            <v>FERO511360</v>
          </cell>
          <cell r="B4106">
            <v>2201365909</v>
          </cell>
          <cell r="C4106">
            <v>45007</v>
          </cell>
          <cell r="D4106">
            <v>-6000</v>
          </cell>
        </row>
        <row r="4107">
          <cell r="A4107" t="str">
            <v>FERO511372</v>
          </cell>
          <cell r="B4107">
            <v>4800065184</v>
          </cell>
          <cell r="C4107">
            <v>45552</v>
          </cell>
          <cell r="D4107">
            <v>-6000</v>
          </cell>
        </row>
        <row r="4108">
          <cell r="A4108" t="str">
            <v>FERO511382</v>
          </cell>
          <cell r="B4108">
            <v>2201365909</v>
          </cell>
          <cell r="C4108">
            <v>45007</v>
          </cell>
          <cell r="D4108">
            <v>-6000</v>
          </cell>
        </row>
        <row r="4109">
          <cell r="A4109" t="str">
            <v>FERO511457</v>
          </cell>
          <cell r="B4109">
            <v>2201365909</v>
          </cell>
          <cell r="C4109">
            <v>45007</v>
          </cell>
          <cell r="D4109">
            <v>-6000</v>
          </cell>
        </row>
        <row r="4110">
          <cell r="A4110" t="str">
            <v>FERO511560</v>
          </cell>
          <cell r="B4110">
            <v>4800065184</v>
          </cell>
          <cell r="C4110">
            <v>45552</v>
          </cell>
          <cell r="D4110">
            <v>-6000</v>
          </cell>
        </row>
        <row r="4111">
          <cell r="A4111" t="str">
            <v>FERO51159</v>
          </cell>
          <cell r="B4111">
            <v>2201076726</v>
          </cell>
          <cell r="C4111">
            <v>44376</v>
          </cell>
          <cell r="D4111">
            <v>-33600</v>
          </cell>
        </row>
        <row r="4112">
          <cell r="A4112" t="str">
            <v>FERO511603</v>
          </cell>
          <cell r="B4112">
            <v>2201365909</v>
          </cell>
          <cell r="C4112">
            <v>45007</v>
          </cell>
          <cell r="D4112">
            <v>-334990</v>
          </cell>
        </row>
        <row r="4113">
          <cell r="A4113" t="str">
            <v>FERO511747</v>
          </cell>
          <cell r="B4113">
            <v>2201365909</v>
          </cell>
          <cell r="C4113">
            <v>45007</v>
          </cell>
          <cell r="D4113">
            <v>-6000</v>
          </cell>
        </row>
        <row r="4114">
          <cell r="A4114" t="str">
            <v>FERO511762</v>
          </cell>
          <cell r="B4114">
            <v>2201365909</v>
          </cell>
          <cell r="C4114">
            <v>45007</v>
          </cell>
          <cell r="D4114">
            <v>-6000</v>
          </cell>
        </row>
        <row r="4115">
          <cell r="A4115" t="str">
            <v>FERO511886</v>
          </cell>
          <cell r="B4115">
            <v>2201365909</v>
          </cell>
          <cell r="C4115">
            <v>45007</v>
          </cell>
          <cell r="D4115">
            <v>-12000</v>
          </cell>
        </row>
        <row r="4116">
          <cell r="A4116" t="str">
            <v>FERO51232</v>
          </cell>
          <cell r="B4116">
            <v>2201165153</v>
          </cell>
          <cell r="C4116">
            <v>44559</v>
          </cell>
          <cell r="D4116">
            <v>-11200</v>
          </cell>
        </row>
        <row r="4117">
          <cell r="A4117" t="str">
            <v>FERO512436</v>
          </cell>
          <cell r="B4117">
            <v>2201365909</v>
          </cell>
          <cell r="C4117">
            <v>45007</v>
          </cell>
          <cell r="D4117">
            <v>-6000</v>
          </cell>
        </row>
        <row r="4118">
          <cell r="A4118" t="str">
            <v>FERO512449</v>
          </cell>
          <cell r="B4118">
            <v>4800060486</v>
          </cell>
          <cell r="C4118">
            <v>45125</v>
          </cell>
          <cell r="D4118">
            <v>-6000</v>
          </cell>
        </row>
        <row r="4119">
          <cell r="A4119" t="str">
            <v>FERO512551</v>
          </cell>
          <cell r="B4119">
            <v>2201429341</v>
          </cell>
          <cell r="C4119">
            <v>45169</v>
          </cell>
          <cell r="D4119">
            <v>-6000</v>
          </cell>
        </row>
        <row r="4120">
          <cell r="A4120" t="str">
            <v>FERO512571</v>
          </cell>
          <cell r="B4120">
            <v>2201429341</v>
          </cell>
          <cell r="C4120">
            <v>45169</v>
          </cell>
          <cell r="D4120">
            <v>-24000</v>
          </cell>
        </row>
        <row r="4121">
          <cell r="A4121" t="str">
            <v>FERO512629</v>
          </cell>
          <cell r="B4121">
            <v>2201429341</v>
          </cell>
          <cell r="C4121">
            <v>45169</v>
          </cell>
          <cell r="D4121">
            <v>-6000</v>
          </cell>
        </row>
        <row r="4122">
          <cell r="A4122" t="str">
            <v>FERO512734</v>
          </cell>
          <cell r="B4122">
            <v>2201365909</v>
          </cell>
          <cell r="C4122">
            <v>45007</v>
          </cell>
          <cell r="D4122">
            <v>-320810</v>
          </cell>
        </row>
        <row r="4123">
          <cell r="A4123" t="str">
            <v>FERO513259</v>
          </cell>
          <cell r="B4123">
            <v>4800060486</v>
          </cell>
          <cell r="C4123">
            <v>45125</v>
          </cell>
          <cell r="D4123">
            <v>-7200</v>
          </cell>
        </row>
        <row r="4124">
          <cell r="A4124" t="str">
            <v>FERO513260</v>
          </cell>
          <cell r="B4124">
            <v>4800060486</v>
          </cell>
          <cell r="C4124">
            <v>45125</v>
          </cell>
          <cell r="D4124">
            <v>-6000</v>
          </cell>
        </row>
        <row r="4125">
          <cell r="A4125" t="str">
            <v>FERO513314</v>
          </cell>
          <cell r="B4125">
            <v>4800060486</v>
          </cell>
          <cell r="C4125">
            <v>45125</v>
          </cell>
          <cell r="D4125">
            <v>-18000</v>
          </cell>
        </row>
        <row r="4126">
          <cell r="A4126" t="str">
            <v>FERO513513</v>
          </cell>
          <cell r="B4126">
            <v>4800060486</v>
          </cell>
          <cell r="C4126">
            <v>45125</v>
          </cell>
          <cell r="D4126">
            <v>-6000</v>
          </cell>
        </row>
        <row r="4127">
          <cell r="A4127" t="str">
            <v>FERO513730</v>
          </cell>
          <cell r="B4127">
            <v>4800060486</v>
          </cell>
          <cell r="C4127">
            <v>45125</v>
          </cell>
          <cell r="D4127">
            <v>-6000</v>
          </cell>
        </row>
        <row r="4128">
          <cell r="A4128" t="str">
            <v>FERO513768</v>
          </cell>
          <cell r="B4128">
            <v>2201429341</v>
          </cell>
          <cell r="C4128">
            <v>45169</v>
          </cell>
          <cell r="D4128">
            <v>-12000</v>
          </cell>
        </row>
        <row r="4129">
          <cell r="A4129" t="str">
            <v>FERO513884</v>
          </cell>
          <cell r="B4129">
            <v>4800060486</v>
          </cell>
          <cell r="C4129">
            <v>45125</v>
          </cell>
          <cell r="D4129">
            <v>-18000</v>
          </cell>
        </row>
        <row r="4130">
          <cell r="A4130" t="str">
            <v>FERO514247</v>
          </cell>
          <cell r="B4130">
            <v>4800060486</v>
          </cell>
          <cell r="C4130">
            <v>45125</v>
          </cell>
          <cell r="D4130">
            <v>-129950</v>
          </cell>
        </row>
        <row r="4131">
          <cell r="A4131" t="str">
            <v>FERO514289</v>
          </cell>
          <cell r="B4131">
            <v>2201429341</v>
          </cell>
          <cell r="C4131">
            <v>45169</v>
          </cell>
          <cell r="D4131">
            <v>-6000</v>
          </cell>
        </row>
        <row r="4132">
          <cell r="A4132" t="str">
            <v>FERO514454</v>
          </cell>
          <cell r="B4132">
            <v>2201365909</v>
          </cell>
          <cell r="C4132">
            <v>45007</v>
          </cell>
          <cell r="D4132">
            <v>-18000</v>
          </cell>
        </row>
        <row r="4133">
          <cell r="A4133" t="str">
            <v>FERO514467</v>
          </cell>
          <cell r="B4133">
            <v>2201429341</v>
          </cell>
          <cell r="C4133">
            <v>45169</v>
          </cell>
          <cell r="D4133">
            <v>-18000</v>
          </cell>
        </row>
        <row r="4134">
          <cell r="A4134" t="str">
            <v>FERO514476</v>
          </cell>
          <cell r="B4134">
            <v>4800065184</v>
          </cell>
          <cell r="C4134">
            <v>45552</v>
          </cell>
          <cell r="D4134">
            <v>-6000</v>
          </cell>
        </row>
        <row r="4135">
          <cell r="A4135" t="str">
            <v>FERO514499</v>
          </cell>
          <cell r="B4135">
            <v>2201365909</v>
          </cell>
          <cell r="C4135">
            <v>45007</v>
          </cell>
          <cell r="D4135">
            <v>-6000</v>
          </cell>
        </row>
        <row r="4136">
          <cell r="A4136" t="str">
            <v>FERO514575</v>
          </cell>
          <cell r="B4136">
            <v>2201429341</v>
          </cell>
          <cell r="C4136">
            <v>45169</v>
          </cell>
          <cell r="D4136">
            <v>-6000</v>
          </cell>
        </row>
        <row r="4137">
          <cell r="A4137" t="str">
            <v>FERO514762</v>
          </cell>
          <cell r="B4137">
            <v>2201429341</v>
          </cell>
          <cell r="C4137">
            <v>45169</v>
          </cell>
          <cell r="D4137">
            <v>-18000</v>
          </cell>
        </row>
        <row r="4138">
          <cell r="A4138" t="str">
            <v>FERO514824</v>
          </cell>
          <cell r="B4138">
            <v>2201429341</v>
          </cell>
          <cell r="C4138">
            <v>45169</v>
          </cell>
          <cell r="D4138">
            <v>-18000</v>
          </cell>
        </row>
        <row r="4139">
          <cell r="A4139" t="str">
            <v>FERO515319</v>
          </cell>
          <cell r="B4139">
            <v>2201429341</v>
          </cell>
          <cell r="C4139">
            <v>45169</v>
          </cell>
          <cell r="D4139">
            <v>-18000</v>
          </cell>
        </row>
        <row r="4140">
          <cell r="A4140" t="str">
            <v>FERO515439</v>
          </cell>
          <cell r="B4140">
            <v>2201429341</v>
          </cell>
          <cell r="C4140">
            <v>45169</v>
          </cell>
          <cell r="D4140">
            <v>-24000</v>
          </cell>
        </row>
        <row r="4141">
          <cell r="A4141" t="str">
            <v>FERO5160</v>
          </cell>
          <cell r="B4141">
            <v>2201024479</v>
          </cell>
          <cell r="C4141">
            <v>44278</v>
          </cell>
          <cell r="D4141">
            <v>-10800</v>
          </cell>
        </row>
        <row r="4142">
          <cell r="A4142" t="str">
            <v>FERO516093</v>
          </cell>
          <cell r="B4142">
            <v>4800060486</v>
          </cell>
          <cell r="C4142">
            <v>45125</v>
          </cell>
          <cell r="D4142">
            <v>-18000</v>
          </cell>
        </row>
        <row r="4143">
          <cell r="A4143" t="str">
            <v>FERO516224</v>
          </cell>
          <cell r="B4143">
            <v>2201365909</v>
          </cell>
          <cell r="C4143">
            <v>45007</v>
          </cell>
          <cell r="D4143">
            <v>-279670</v>
          </cell>
        </row>
        <row r="4144">
          <cell r="A4144" t="str">
            <v>FERO51637</v>
          </cell>
          <cell r="B4144">
            <v>4800053471</v>
          </cell>
          <cell r="C4144">
            <v>44620</v>
          </cell>
          <cell r="D4144">
            <v>-80832</v>
          </cell>
        </row>
        <row r="4145">
          <cell r="A4145" t="str">
            <v>FERO516507</v>
          </cell>
          <cell r="B4145">
            <v>2201365909</v>
          </cell>
          <cell r="C4145">
            <v>45007</v>
          </cell>
          <cell r="D4145">
            <v>-12000</v>
          </cell>
        </row>
        <row r="4146">
          <cell r="A4146" t="str">
            <v>FERO516510</v>
          </cell>
          <cell r="B4146">
            <v>2201365909</v>
          </cell>
          <cell r="C4146">
            <v>45007</v>
          </cell>
          <cell r="D4146">
            <v>-12000</v>
          </cell>
        </row>
        <row r="4147">
          <cell r="A4147" t="str">
            <v>FERO516557</v>
          </cell>
          <cell r="B4147">
            <v>4800060486</v>
          </cell>
          <cell r="C4147">
            <v>45125</v>
          </cell>
          <cell r="D4147">
            <v>-24000</v>
          </cell>
        </row>
        <row r="4148">
          <cell r="A4148" t="str">
            <v>FERO516579</v>
          </cell>
          <cell r="B4148">
            <v>4800060486</v>
          </cell>
          <cell r="C4148">
            <v>45125</v>
          </cell>
          <cell r="D4148">
            <v>-24000</v>
          </cell>
        </row>
        <row r="4149">
          <cell r="A4149" t="str">
            <v>FERO516580</v>
          </cell>
          <cell r="B4149">
            <v>2201429341</v>
          </cell>
          <cell r="C4149">
            <v>45169</v>
          </cell>
          <cell r="D4149">
            <v>-24000</v>
          </cell>
        </row>
        <row r="4150">
          <cell r="A4150" t="str">
            <v>FERO516701</v>
          </cell>
          <cell r="B4150">
            <v>4800060486</v>
          </cell>
          <cell r="C4150">
            <v>45125</v>
          </cell>
          <cell r="D4150">
            <v>-24000</v>
          </cell>
        </row>
        <row r="4151">
          <cell r="A4151" t="str">
            <v>FERO516800</v>
          </cell>
          <cell r="B4151">
            <v>4800060486</v>
          </cell>
          <cell r="C4151">
            <v>45125</v>
          </cell>
          <cell r="D4151">
            <v>-7200</v>
          </cell>
        </row>
        <row r="4152">
          <cell r="A4152" t="str">
            <v>FERO516805</v>
          </cell>
          <cell r="B4152">
            <v>4800065184</v>
          </cell>
          <cell r="C4152">
            <v>45552</v>
          </cell>
          <cell r="D4152">
            <v>-7200</v>
          </cell>
        </row>
        <row r="4153">
          <cell r="A4153" t="str">
            <v>FERO516825</v>
          </cell>
          <cell r="B4153">
            <v>4800066163</v>
          </cell>
          <cell r="C4153">
            <v>45623</v>
          </cell>
          <cell r="D4153">
            <v>-7200</v>
          </cell>
        </row>
        <row r="4154">
          <cell r="A4154" t="str">
            <v>FERO516828</v>
          </cell>
          <cell r="B4154">
            <v>2201429341</v>
          </cell>
          <cell r="C4154">
            <v>45169</v>
          </cell>
          <cell r="D4154">
            <v>-7200</v>
          </cell>
        </row>
        <row r="4155">
          <cell r="A4155" t="str">
            <v>FERO516843</v>
          </cell>
          <cell r="B4155">
            <v>4800060486</v>
          </cell>
          <cell r="C4155">
            <v>45125</v>
          </cell>
          <cell r="D4155">
            <v>-12000</v>
          </cell>
        </row>
        <row r="4156">
          <cell r="A4156" t="str">
            <v>FERO51690</v>
          </cell>
          <cell r="B4156">
            <v>4800053471</v>
          </cell>
          <cell r="C4156">
            <v>44620</v>
          </cell>
          <cell r="D4156">
            <v>-80832</v>
          </cell>
        </row>
        <row r="4157">
          <cell r="A4157" t="str">
            <v>FERO516975</v>
          </cell>
          <cell r="B4157">
            <v>2201429341</v>
          </cell>
          <cell r="C4157">
            <v>45169</v>
          </cell>
          <cell r="D4157">
            <v>-24000</v>
          </cell>
        </row>
        <row r="4158">
          <cell r="A4158" t="str">
            <v>FERO516997</v>
          </cell>
          <cell r="B4158">
            <v>4800060486</v>
          </cell>
          <cell r="C4158">
            <v>45125</v>
          </cell>
          <cell r="D4158">
            <v>-18000</v>
          </cell>
        </row>
        <row r="4159">
          <cell r="A4159" t="str">
            <v>FERO517069</v>
          </cell>
          <cell r="B4159">
            <v>2201365909</v>
          </cell>
          <cell r="C4159">
            <v>45007</v>
          </cell>
          <cell r="D4159">
            <v>-6000</v>
          </cell>
        </row>
        <row r="4160">
          <cell r="A4160" t="str">
            <v>FERO51723</v>
          </cell>
          <cell r="B4160">
            <v>4800053471</v>
          </cell>
          <cell r="C4160">
            <v>44620</v>
          </cell>
          <cell r="D4160">
            <v>-80832</v>
          </cell>
        </row>
        <row r="4161">
          <cell r="A4161" t="str">
            <v>FERO517258</v>
          </cell>
          <cell r="B4161">
            <v>2201365909</v>
          </cell>
          <cell r="C4161">
            <v>45007</v>
          </cell>
          <cell r="D4161">
            <v>-6000</v>
          </cell>
        </row>
        <row r="4162">
          <cell r="A4162" t="str">
            <v>FERO517259</v>
          </cell>
          <cell r="B4162">
            <v>2201429341</v>
          </cell>
          <cell r="C4162">
            <v>45169</v>
          </cell>
          <cell r="D4162">
            <v>-7200</v>
          </cell>
        </row>
        <row r="4163">
          <cell r="A4163" t="str">
            <v>FERO517283</v>
          </cell>
          <cell r="B4163">
            <v>2201429341</v>
          </cell>
          <cell r="C4163">
            <v>45169</v>
          </cell>
          <cell r="D4163">
            <v>-7200</v>
          </cell>
        </row>
        <row r="4164">
          <cell r="A4164" t="str">
            <v>FERO517334</v>
          </cell>
          <cell r="B4164">
            <v>4800060486</v>
          </cell>
          <cell r="C4164">
            <v>45125</v>
          </cell>
          <cell r="D4164">
            <v>-6000</v>
          </cell>
        </row>
        <row r="4165">
          <cell r="A4165" t="str">
            <v>FERO517605</v>
          </cell>
          <cell r="B4165">
            <v>2201429341</v>
          </cell>
          <cell r="C4165">
            <v>45169</v>
          </cell>
          <cell r="D4165">
            <v>-12000</v>
          </cell>
        </row>
        <row r="4166">
          <cell r="A4166" t="str">
            <v>FERO517719</v>
          </cell>
          <cell r="B4166">
            <v>4800060486</v>
          </cell>
          <cell r="C4166">
            <v>45125</v>
          </cell>
          <cell r="D4166">
            <v>-24000</v>
          </cell>
        </row>
        <row r="4167">
          <cell r="A4167" t="str">
            <v>FERO517943</v>
          </cell>
          <cell r="B4167">
            <v>2201365909</v>
          </cell>
          <cell r="C4167">
            <v>45007</v>
          </cell>
          <cell r="D4167">
            <v>-6000</v>
          </cell>
        </row>
        <row r="4168">
          <cell r="A4168" t="str">
            <v>FERO517944</v>
          </cell>
          <cell r="B4168">
            <v>2201378454</v>
          </cell>
          <cell r="C4168">
            <v>45040</v>
          </cell>
          <cell r="D4168">
            <v>-6000</v>
          </cell>
        </row>
        <row r="4169">
          <cell r="A4169" t="str">
            <v>FERO517977</v>
          </cell>
          <cell r="B4169">
            <v>2201365909</v>
          </cell>
          <cell r="C4169">
            <v>45007</v>
          </cell>
          <cell r="D4169">
            <v>-18000</v>
          </cell>
        </row>
        <row r="4170">
          <cell r="A4170" t="str">
            <v>FERO518232</v>
          </cell>
          <cell r="B4170">
            <v>2201378454</v>
          </cell>
          <cell r="C4170">
            <v>45040</v>
          </cell>
          <cell r="D4170">
            <v>-6000</v>
          </cell>
        </row>
        <row r="4171">
          <cell r="A4171" t="str">
            <v>FERO518475</v>
          </cell>
          <cell r="B4171">
            <v>2201365909</v>
          </cell>
          <cell r="C4171">
            <v>45007</v>
          </cell>
          <cell r="D4171">
            <v>-24000</v>
          </cell>
        </row>
        <row r="4172">
          <cell r="A4172" t="str">
            <v>FERO518688</v>
          </cell>
          <cell r="B4172">
            <v>2201378454</v>
          </cell>
          <cell r="C4172">
            <v>45040</v>
          </cell>
          <cell r="D4172">
            <v>-6000</v>
          </cell>
        </row>
        <row r="4173">
          <cell r="A4173" t="str">
            <v>FERO518756</v>
          </cell>
          <cell r="B4173">
            <v>2201378454</v>
          </cell>
          <cell r="C4173">
            <v>45040</v>
          </cell>
          <cell r="D4173">
            <v>-6000</v>
          </cell>
        </row>
        <row r="4174">
          <cell r="A4174" t="str">
            <v>FERO518765</v>
          </cell>
          <cell r="B4174">
            <v>2201378454</v>
          </cell>
          <cell r="C4174">
            <v>45040</v>
          </cell>
          <cell r="D4174">
            <v>-6000</v>
          </cell>
        </row>
        <row r="4175">
          <cell r="A4175" t="str">
            <v>FERO518767</v>
          </cell>
          <cell r="B4175">
            <v>4800060486</v>
          </cell>
          <cell r="C4175">
            <v>45125</v>
          </cell>
          <cell r="D4175">
            <v>-6000</v>
          </cell>
        </row>
        <row r="4176">
          <cell r="A4176" t="str">
            <v>FERO519068</v>
          </cell>
          <cell r="B4176">
            <v>2201365909</v>
          </cell>
          <cell r="C4176">
            <v>45007</v>
          </cell>
          <cell r="D4176">
            <v>-6000</v>
          </cell>
        </row>
        <row r="4177">
          <cell r="A4177" t="str">
            <v>FERO519237</v>
          </cell>
          <cell r="B4177">
            <v>2201429341</v>
          </cell>
          <cell r="C4177">
            <v>45169</v>
          </cell>
          <cell r="D4177">
            <v>-7200</v>
          </cell>
        </row>
        <row r="4178">
          <cell r="A4178" t="str">
            <v>FERO519253</v>
          </cell>
          <cell r="B4178">
            <v>2201378454</v>
          </cell>
          <cell r="C4178">
            <v>45040</v>
          </cell>
          <cell r="D4178">
            <v>-18000</v>
          </cell>
        </row>
        <row r="4179">
          <cell r="A4179" t="str">
            <v>FERO519254</v>
          </cell>
          <cell r="B4179">
            <v>2201429341</v>
          </cell>
          <cell r="C4179">
            <v>45169</v>
          </cell>
          <cell r="D4179">
            <v>-7200</v>
          </cell>
        </row>
        <row r="4180">
          <cell r="A4180" t="str">
            <v>FERO519258</v>
          </cell>
          <cell r="B4180">
            <v>2201429341</v>
          </cell>
          <cell r="C4180">
            <v>45169</v>
          </cell>
          <cell r="D4180">
            <v>-7200</v>
          </cell>
        </row>
        <row r="4181">
          <cell r="A4181" t="str">
            <v>FERO519315</v>
          </cell>
          <cell r="B4181">
            <v>2201378454</v>
          </cell>
          <cell r="C4181">
            <v>45040</v>
          </cell>
          <cell r="D4181">
            <v>-6000</v>
          </cell>
        </row>
        <row r="4182">
          <cell r="A4182" t="str">
            <v>FERO51933</v>
          </cell>
          <cell r="B4182">
            <v>4800048746</v>
          </cell>
          <cell r="C4182">
            <v>44399</v>
          </cell>
          <cell r="D4182">
            <v>-235300</v>
          </cell>
        </row>
        <row r="4183">
          <cell r="A4183" t="str">
            <v>FERO519332</v>
          </cell>
          <cell r="B4183">
            <v>2201378454</v>
          </cell>
          <cell r="C4183">
            <v>45040</v>
          </cell>
          <cell r="D4183">
            <v>-18000</v>
          </cell>
        </row>
        <row r="4184">
          <cell r="A4184" t="str">
            <v>FERO519445</v>
          </cell>
          <cell r="B4184">
            <v>4800060486</v>
          </cell>
          <cell r="C4184">
            <v>45125</v>
          </cell>
          <cell r="D4184">
            <v>-24000</v>
          </cell>
        </row>
        <row r="4185">
          <cell r="A4185" t="str">
            <v>FERO51948</v>
          </cell>
          <cell r="B4185">
            <v>2201076726</v>
          </cell>
          <cell r="C4185">
            <v>44376</v>
          </cell>
          <cell r="D4185">
            <v>-11200</v>
          </cell>
        </row>
        <row r="4186">
          <cell r="A4186" t="str">
            <v>FERO519513</v>
          </cell>
          <cell r="B4186">
            <v>2201378454</v>
          </cell>
          <cell r="C4186">
            <v>45040</v>
          </cell>
          <cell r="D4186">
            <v>-12000</v>
          </cell>
        </row>
        <row r="4187">
          <cell r="A4187" t="str">
            <v>FERO519599</v>
          </cell>
          <cell r="B4187">
            <v>2201378454</v>
          </cell>
          <cell r="C4187">
            <v>45040</v>
          </cell>
          <cell r="D4187">
            <v>-6000</v>
          </cell>
        </row>
        <row r="4188">
          <cell r="A4188" t="str">
            <v>FERO519619</v>
          </cell>
          <cell r="B4188">
            <v>2201378454</v>
          </cell>
          <cell r="C4188">
            <v>45040</v>
          </cell>
          <cell r="D4188">
            <v>-6000</v>
          </cell>
        </row>
        <row r="4189">
          <cell r="A4189" t="str">
            <v>FERO519622</v>
          </cell>
          <cell r="B4189">
            <v>2201378454</v>
          </cell>
          <cell r="C4189">
            <v>45040</v>
          </cell>
          <cell r="D4189">
            <v>-12000</v>
          </cell>
        </row>
        <row r="4190">
          <cell r="A4190" t="str">
            <v>FERO519754</v>
          </cell>
          <cell r="B4190">
            <v>2201429341</v>
          </cell>
          <cell r="C4190">
            <v>45169</v>
          </cell>
          <cell r="D4190">
            <v>-6000</v>
          </cell>
        </row>
        <row r="4191">
          <cell r="A4191" t="str">
            <v>FERO519759</v>
          </cell>
          <cell r="B4191">
            <v>2201378454</v>
          </cell>
          <cell r="C4191">
            <v>45040</v>
          </cell>
          <cell r="D4191">
            <v>-6000</v>
          </cell>
        </row>
        <row r="4192">
          <cell r="A4192" t="str">
            <v>FERO519769</v>
          </cell>
          <cell r="B4192">
            <v>2201429341</v>
          </cell>
          <cell r="C4192">
            <v>45169</v>
          </cell>
          <cell r="D4192">
            <v>-7200</v>
          </cell>
        </row>
        <row r="4193">
          <cell r="A4193" t="str">
            <v>FERO519802</v>
          </cell>
          <cell r="B4193">
            <v>4800060486</v>
          </cell>
          <cell r="C4193">
            <v>45125</v>
          </cell>
          <cell r="D4193">
            <v>-6000</v>
          </cell>
        </row>
        <row r="4194">
          <cell r="A4194" t="str">
            <v>FERO519968</v>
          </cell>
          <cell r="B4194">
            <v>4800060486</v>
          </cell>
          <cell r="C4194">
            <v>45125</v>
          </cell>
          <cell r="D4194">
            <v>-6000</v>
          </cell>
        </row>
        <row r="4195">
          <cell r="A4195" t="str">
            <v>FERO520029</v>
          </cell>
          <cell r="B4195">
            <v>2201378454</v>
          </cell>
          <cell r="C4195">
            <v>45040</v>
          </cell>
          <cell r="D4195">
            <v>-24000</v>
          </cell>
        </row>
        <row r="4196">
          <cell r="A4196" t="str">
            <v>FERO520149</v>
          </cell>
          <cell r="B4196">
            <v>4800060486</v>
          </cell>
          <cell r="C4196">
            <v>45125</v>
          </cell>
          <cell r="D4196">
            <v>-24000</v>
          </cell>
        </row>
        <row r="4197">
          <cell r="A4197" t="str">
            <v>FERO520321</v>
          </cell>
          <cell r="B4197">
            <v>4800060486</v>
          </cell>
          <cell r="C4197">
            <v>45125</v>
          </cell>
          <cell r="D4197">
            <v>-6000</v>
          </cell>
        </row>
        <row r="4198">
          <cell r="A4198" t="str">
            <v>FERO520554</v>
          </cell>
          <cell r="B4198">
            <v>4800060486</v>
          </cell>
          <cell r="C4198">
            <v>45125</v>
          </cell>
          <cell r="D4198">
            <v>-6000</v>
          </cell>
        </row>
        <row r="4199">
          <cell r="A4199" t="str">
            <v>FERO520641</v>
          </cell>
          <cell r="B4199">
            <v>2201378454</v>
          </cell>
          <cell r="C4199">
            <v>45040</v>
          </cell>
          <cell r="D4199">
            <v>-7200</v>
          </cell>
        </row>
        <row r="4200">
          <cell r="A4200" t="str">
            <v>FERO520662</v>
          </cell>
          <cell r="B4200">
            <v>4800065184</v>
          </cell>
          <cell r="C4200">
            <v>45552</v>
          </cell>
          <cell r="D4200">
            <v>-6000</v>
          </cell>
        </row>
        <row r="4201">
          <cell r="A4201" t="str">
            <v>FERO520667</v>
          </cell>
          <cell r="B4201">
            <v>2201539564</v>
          </cell>
          <cell r="C4201">
            <v>45524</v>
          </cell>
          <cell r="D4201">
            <v>-6000</v>
          </cell>
        </row>
        <row r="4202">
          <cell r="A4202" t="str">
            <v>FERO520700</v>
          </cell>
          <cell r="B4202">
            <v>2201429341</v>
          </cell>
          <cell r="C4202">
            <v>45169</v>
          </cell>
          <cell r="D4202">
            <v>-6000</v>
          </cell>
        </row>
        <row r="4203">
          <cell r="A4203" t="str">
            <v>FERO520703</v>
          </cell>
          <cell r="B4203">
            <v>4800065184</v>
          </cell>
          <cell r="C4203">
            <v>45552</v>
          </cell>
          <cell r="D4203">
            <v>-6000</v>
          </cell>
        </row>
        <row r="4204">
          <cell r="A4204" t="str">
            <v>FERO520742</v>
          </cell>
          <cell r="B4204">
            <v>2201378454</v>
          </cell>
          <cell r="C4204">
            <v>45040</v>
          </cell>
          <cell r="D4204">
            <v>-6000</v>
          </cell>
        </row>
        <row r="4205">
          <cell r="A4205" t="str">
            <v>FERO520752</v>
          </cell>
          <cell r="B4205">
            <v>2201539564</v>
          </cell>
          <cell r="C4205">
            <v>45524</v>
          </cell>
          <cell r="D4205">
            <v>-6000</v>
          </cell>
        </row>
        <row r="4206">
          <cell r="A4206" t="str">
            <v>FERO520761</v>
          </cell>
          <cell r="B4206">
            <v>2201378454</v>
          </cell>
          <cell r="C4206">
            <v>45040</v>
          </cell>
          <cell r="D4206">
            <v>-6000</v>
          </cell>
        </row>
        <row r="4207">
          <cell r="A4207" t="str">
            <v>FERO520789</v>
          </cell>
          <cell r="B4207">
            <v>2201429341</v>
          </cell>
          <cell r="C4207">
            <v>45169</v>
          </cell>
          <cell r="D4207">
            <v>-13200</v>
          </cell>
        </row>
        <row r="4208">
          <cell r="A4208" t="str">
            <v>FERO520811</v>
          </cell>
          <cell r="B4208">
            <v>2201429341</v>
          </cell>
          <cell r="C4208">
            <v>45169</v>
          </cell>
          <cell r="D4208">
            <v>-18000</v>
          </cell>
        </row>
        <row r="4209">
          <cell r="A4209" t="str">
            <v>FERO520986</v>
          </cell>
          <cell r="B4209">
            <v>2201429341</v>
          </cell>
          <cell r="C4209">
            <v>45169</v>
          </cell>
          <cell r="D4209">
            <v>-18000</v>
          </cell>
        </row>
        <row r="4210">
          <cell r="A4210" t="str">
            <v>FERO520989</v>
          </cell>
          <cell r="B4210">
            <v>2201378454</v>
          </cell>
          <cell r="C4210">
            <v>45040</v>
          </cell>
          <cell r="D4210">
            <v>-198715</v>
          </cell>
        </row>
        <row r="4211">
          <cell r="A4211" t="str">
            <v>FERO520989A</v>
          </cell>
          <cell r="B4211">
            <v>2201429341</v>
          </cell>
          <cell r="C4211">
            <v>45169</v>
          </cell>
          <cell r="D4211">
            <v>-173300</v>
          </cell>
        </row>
        <row r="4212">
          <cell r="A4212" t="str">
            <v>FERO521267</v>
          </cell>
          <cell r="B4212">
            <v>2201429341</v>
          </cell>
          <cell r="C4212">
            <v>45169</v>
          </cell>
          <cell r="D4212">
            <v>-12000</v>
          </cell>
        </row>
        <row r="4213">
          <cell r="A4213" t="str">
            <v>FERO521306</v>
          </cell>
          <cell r="B4213">
            <v>2201378454</v>
          </cell>
          <cell r="C4213">
            <v>45040</v>
          </cell>
          <cell r="D4213">
            <v>-78420</v>
          </cell>
        </row>
        <row r="4214">
          <cell r="A4214" t="str">
            <v>FERO521306A</v>
          </cell>
          <cell r="B4214">
            <v>2201429341</v>
          </cell>
          <cell r="C4214">
            <v>45169</v>
          </cell>
          <cell r="D4214">
            <v>-83400</v>
          </cell>
        </row>
        <row r="4215">
          <cell r="A4215" t="str">
            <v>FERO521422</v>
          </cell>
          <cell r="B4215">
            <v>2201378454</v>
          </cell>
          <cell r="C4215">
            <v>45040</v>
          </cell>
          <cell r="D4215">
            <v>-218780</v>
          </cell>
        </row>
        <row r="4216">
          <cell r="A4216" t="str">
            <v>FERO521423</v>
          </cell>
          <cell r="B4216">
            <v>2201378454</v>
          </cell>
          <cell r="C4216">
            <v>45040</v>
          </cell>
          <cell r="D4216">
            <v>-604220</v>
          </cell>
        </row>
        <row r="4217">
          <cell r="A4217" t="str">
            <v>FERO521693</v>
          </cell>
          <cell r="B4217">
            <v>2201378454</v>
          </cell>
          <cell r="C4217">
            <v>45040</v>
          </cell>
          <cell r="D4217">
            <v>-12000</v>
          </cell>
        </row>
        <row r="4218">
          <cell r="A4218" t="str">
            <v>FERO522030</v>
          </cell>
          <cell r="B4218">
            <v>2201429341</v>
          </cell>
          <cell r="C4218">
            <v>45169</v>
          </cell>
          <cell r="D4218">
            <v>-12000</v>
          </cell>
        </row>
        <row r="4219">
          <cell r="A4219" t="str">
            <v>FERO522134</v>
          </cell>
          <cell r="B4219">
            <v>2201429341</v>
          </cell>
          <cell r="C4219">
            <v>45169</v>
          </cell>
          <cell r="D4219">
            <v>-18000</v>
          </cell>
        </row>
        <row r="4220">
          <cell r="A4220" t="str">
            <v>FERO522195</v>
          </cell>
          <cell r="B4220">
            <v>2201378454</v>
          </cell>
          <cell r="C4220">
            <v>45040</v>
          </cell>
          <cell r="D4220">
            <v>-6000</v>
          </cell>
        </row>
        <row r="4221">
          <cell r="A4221" t="str">
            <v>FERO522290</v>
          </cell>
          <cell r="B4221">
            <v>2201429341</v>
          </cell>
          <cell r="C4221">
            <v>45169</v>
          </cell>
          <cell r="D4221">
            <v>-6000</v>
          </cell>
        </row>
        <row r="4222">
          <cell r="A4222" t="str">
            <v>FERO522296</v>
          </cell>
          <cell r="B4222">
            <v>4800060486</v>
          </cell>
          <cell r="C4222">
            <v>45125</v>
          </cell>
          <cell r="D4222">
            <v>-6000</v>
          </cell>
        </row>
        <row r="4223">
          <cell r="A4223" t="str">
            <v>FERO522467</v>
          </cell>
          <cell r="B4223">
            <v>2201429341</v>
          </cell>
          <cell r="C4223">
            <v>45169</v>
          </cell>
          <cell r="D4223">
            <v>-24000</v>
          </cell>
        </row>
        <row r="4224">
          <cell r="A4224" t="str">
            <v>FERO522740</v>
          </cell>
          <cell r="B4224">
            <v>2201429341</v>
          </cell>
          <cell r="C4224">
            <v>45169</v>
          </cell>
          <cell r="D4224">
            <v>-6000</v>
          </cell>
        </row>
        <row r="4225">
          <cell r="A4225" t="str">
            <v>FERO523001</v>
          </cell>
          <cell r="B4225">
            <v>4800065184</v>
          </cell>
          <cell r="C4225">
            <v>45552</v>
          </cell>
          <cell r="D4225">
            <v>-24000</v>
          </cell>
        </row>
        <row r="4226">
          <cell r="A4226" t="str">
            <v>FERO523086</v>
          </cell>
          <cell r="B4226">
            <v>2201429341</v>
          </cell>
          <cell r="C4226">
            <v>45169</v>
          </cell>
          <cell r="D4226">
            <v>-12000</v>
          </cell>
        </row>
        <row r="4227">
          <cell r="A4227" t="str">
            <v>FERO523188</v>
          </cell>
          <cell r="B4227">
            <v>2201429341</v>
          </cell>
          <cell r="C4227">
            <v>45169</v>
          </cell>
          <cell r="D4227">
            <v>-6000</v>
          </cell>
        </row>
        <row r="4228">
          <cell r="A4228" t="str">
            <v>FERO524315</v>
          </cell>
          <cell r="B4228">
            <v>2201378454</v>
          </cell>
          <cell r="C4228">
            <v>45040</v>
          </cell>
          <cell r="D4228">
            <v>-18000</v>
          </cell>
        </row>
        <row r="4229">
          <cell r="A4229" t="str">
            <v>FERO524340</v>
          </cell>
          <cell r="B4229">
            <v>4800060486</v>
          </cell>
          <cell r="C4229">
            <v>45125</v>
          </cell>
          <cell r="D4229">
            <v>-6000</v>
          </cell>
        </row>
        <row r="4230">
          <cell r="A4230" t="str">
            <v>FERO524347</v>
          </cell>
          <cell r="B4230">
            <v>4800060486</v>
          </cell>
          <cell r="C4230">
            <v>45125</v>
          </cell>
          <cell r="D4230">
            <v>-24000</v>
          </cell>
        </row>
        <row r="4231">
          <cell r="A4231" t="str">
            <v>FERO524410</v>
          </cell>
          <cell r="B4231">
            <v>4800061545</v>
          </cell>
          <cell r="C4231">
            <v>45224</v>
          </cell>
          <cell r="D4231">
            <v>-24000</v>
          </cell>
        </row>
        <row r="4232">
          <cell r="A4232" t="str">
            <v>FERO524568</v>
          </cell>
          <cell r="B4232">
            <v>2201429341</v>
          </cell>
          <cell r="C4232">
            <v>45169</v>
          </cell>
          <cell r="D4232">
            <v>-6000</v>
          </cell>
        </row>
        <row r="4233">
          <cell r="A4233" t="str">
            <v>FERO524573</v>
          </cell>
          <cell r="B4233">
            <v>4800060486</v>
          </cell>
          <cell r="C4233">
            <v>45125</v>
          </cell>
          <cell r="D4233">
            <v>-7200</v>
          </cell>
        </row>
        <row r="4234">
          <cell r="A4234" t="str">
            <v>FERO524576</v>
          </cell>
          <cell r="B4234">
            <v>4800060486</v>
          </cell>
          <cell r="C4234">
            <v>45125</v>
          </cell>
          <cell r="D4234">
            <v>-7200</v>
          </cell>
        </row>
        <row r="4235">
          <cell r="A4235" t="str">
            <v>FERO524697</v>
          </cell>
          <cell r="B4235">
            <v>2201378454</v>
          </cell>
          <cell r="C4235">
            <v>45040</v>
          </cell>
          <cell r="D4235">
            <v>-24000</v>
          </cell>
        </row>
        <row r="4236">
          <cell r="A4236" t="str">
            <v>FERO524847</v>
          </cell>
          <cell r="B4236">
            <v>2201429341</v>
          </cell>
          <cell r="C4236">
            <v>45169</v>
          </cell>
          <cell r="D4236">
            <v>-6000</v>
          </cell>
        </row>
        <row r="4237">
          <cell r="A4237" t="str">
            <v>FERO524871</v>
          </cell>
          <cell r="B4237">
            <v>2201378454</v>
          </cell>
          <cell r="C4237">
            <v>45040</v>
          </cell>
          <cell r="D4237">
            <v>-12000</v>
          </cell>
        </row>
        <row r="4238">
          <cell r="A4238" t="str">
            <v>FERO525047</v>
          </cell>
          <cell r="B4238">
            <v>2201429341</v>
          </cell>
          <cell r="C4238">
            <v>45169</v>
          </cell>
          <cell r="D4238">
            <v>-12000</v>
          </cell>
        </row>
        <row r="4239">
          <cell r="A4239" t="str">
            <v>FERO525318</v>
          </cell>
          <cell r="B4239">
            <v>2201429341</v>
          </cell>
          <cell r="C4239">
            <v>45169</v>
          </cell>
          <cell r="D4239">
            <v>-24000</v>
          </cell>
        </row>
        <row r="4240">
          <cell r="A4240" t="str">
            <v>FERO525360</v>
          </cell>
          <cell r="B4240">
            <v>4800060486</v>
          </cell>
          <cell r="C4240">
            <v>45125</v>
          </cell>
          <cell r="D4240">
            <v>-211800</v>
          </cell>
        </row>
        <row r="4241">
          <cell r="A4241" t="str">
            <v>FERO525551</v>
          </cell>
          <cell r="B4241">
            <v>2201429341</v>
          </cell>
          <cell r="C4241">
            <v>45169</v>
          </cell>
          <cell r="D4241">
            <v>-6000</v>
          </cell>
        </row>
        <row r="4242">
          <cell r="A4242" t="str">
            <v>FERO525668</v>
          </cell>
          <cell r="B4242">
            <v>2201378454</v>
          </cell>
          <cell r="C4242">
            <v>45040</v>
          </cell>
          <cell r="D4242">
            <v>-6000</v>
          </cell>
        </row>
        <row r="4243">
          <cell r="A4243" t="str">
            <v>FERO525729</v>
          </cell>
          <cell r="B4243">
            <v>2201429341</v>
          </cell>
          <cell r="C4243">
            <v>45169</v>
          </cell>
          <cell r="D4243">
            <v>-6000</v>
          </cell>
        </row>
        <row r="4244">
          <cell r="A4244" t="str">
            <v>FERO525733</v>
          </cell>
          <cell r="B4244">
            <v>2201429341</v>
          </cell>
          <cell r="C4244">
            <v>45169</v>
          </cell>
          <cell r="D4244">
            <v>-6000</v>
          </cell>
        </row>
        <row r="4245">
          <cell r="A4245" t="str">
            <v>FERO525761</v>
          </cell>
          <cell r="B4245">
            <v>4800060486</v>
          </cell>
          <cell r="C4245">
            <v>45125</v>
          </cell>
          <cell r="D4245">
            <v>-12000</v>
          </cell>
        </row>
        <row r="4246">
          <cell r="A4246" t="str">
            <v>FERO526427</v>
          </cell>
          <cell r="B4246">
            <v>2201429341</v>
          </cell>
          <cell r="C4246">
            <v>45169</v>
          </cell>
          <cell r="D4246">
            <v>-6000</v>
          </cell>
        </row>
        <row r="4247">
          <cell r="A4247" t="str">
            <v>FERO526545</v>
          </cell>
          <cell r="B4247">
            <v>4800060486</v>
          </cell>
          <cell r="C4247">
            <v>45125</v>
          </cell>
          <cell r="D4247">
            <v>-12000</v>
          </cell>
        </row>
        <row r="4248">
          <cell r="A4248" t="str">
            <v>FERO526548</v>
          </cell>
          <cell r="B4248">
            <v>2201429341</v>
          </cell>
          <cell r="C4248">
            <v>45169</v>
          </cell>
          <cell r="D4248">
            <v>-6000</v>
          </cell>
        </row>
        <row r="4249">
          <cell r="A4249" t="str">
            <v>FERO52689</v>
          </cell>
          <cell r="B4249">
            <v>2201052522</v>
          </cell>
          <cell r="C4249">
            <v>44341</v>
          </cell>
          <cell r="D4249">
            <v>-11200</v>
          </cell>
        </row>
        <row r="4250">
          <cell r="A4250" t="str">
            <v>FERO526923</v>
          </cell>
          <cell r="B4250">
            <v>2201378454</v>
          </cell>
          <cell r="C4250">
            <v>45040</v>
          </cell>
          <cell r="D4250">
            <v>-30000</v>
          </cell>
        </row>
        <row r="4251">
          <cell r="A4251" t="str">
            <v>FERO526947</v>
          </cell>
          <cell r="B4251">
            <v>4800060486</v>
          </cell>
          <cell r="C4251">
            <v>45125</v>
          </cell>
          <cell r="D4251">
            <v>-7200</v>
          </cell>
        </row>
        <row r="4252">
          <cell r="A4252" t="str">
            <v>FERO527198</v>
          </cell>
          <cell r="B4252">
            <v>4800065184</v>
          </cell>
          <cell r="C4252">
            <v>45552</v>
          </cell>
          <cell r="D4252">
            <v>-7200</v>
          </cell>
        </row>
        <row r="4253">
          <cell r="A4253" t="str">
            <v>FERO527366</v>
          </cell>
          <cell r="B4253">
            <v>2201539564</v>
          </cell>
          <cell r="C4253">
            <v>45524</v>
          </cell>
          <cell r="D4253">
            <v>-24000</v>
          </cell>
        </row>
        <row r="4254">
          <cell r="A4254" t="str">
            <v>FERO527424</v>
          </cell>
          <cell r="B4254">
            <v>2201378454</v>
          </cell>
          <cell r="C4254">
            <v>45040</v>
          </cell>
          <cell r="D4254">
            <v>-237095</v>
          </cell>
        </row>
        <row r="4255">
          <cell r="A4255" t="str">
            <v>FERO52759</v>
          </cell>
          <cell r="B4255">
            <v>4800052887</v>
          </cell>
          <cell r="C4255">
            <v>44592</v>
          </cell>
          <cell r="D4255">
            <v>-80832</v>
          </cell>
        </row>
        <row r="4256">
          <cell r="A4256" t="str">
            <v>FERO527931</v>
          </cell>
          <cell r="B4256">
            <v>2201429341</v>
          </cell>
          <cell r="C4256">
            <v>45169</v>
          </cell>
          <cell r="D4256">
            <v>-6000</v>
          </cell>
        </row>
        <row r="4257">
          <cell r="A4257" t="str">
            <v>FERO528154</v>
          </cell>
          <cell r="B4257">
            <v>2201429341</v>
          </cell>
          <cell r="C4257">
            <v>45169</v>
          </cell>
          <cell r="D4257">
            <v>-6000</v>
          </cell>
        </row>
        <row r="4258">
          <cell r="A4258" t="str">
            <v>FERO528600</v>
          </cell>
          <cell r="B4258">
            <v>4800060486</v>
          </cell>
          <cell r="C4258">
            <v>45125</v>
          </cell>
          <cell r="D4258">
            <v>-6000</v>
          </cell>
        </row>
        <row r="4259">
          <cell r="A4259" t="str">
            <v>FERO528614</v>
          </cell>
          <cell r="B4259">
            <v>4800060486</v>
          </cell>
          <cell r="C4259">
            <v>45125</v>
          </cell>
          <cell r="D4259">
            <v>-6000</v>
          </cell>
        </row>
        <row r="4260">
          <cell r="A4260" t="str">
            <v>FERO528699</v>
          </cell>
          <cell r="B4260">
            <v>2201378454</v>
          </cell>
          <cell r="C4260">
            <v>45040</v>
          </cell>
          <cell r="D4260">
            <v>-791871</v>
          </cell>
        </row>
        <row r="4261">
          <cell r="A4261" t="str">
            <v>FERO52875</v>
          </cell>
          <cell r="B4261">
            <v>2201076726</v>
          </cell>
          <cell r="C4261">
            <v>44376</v>
          </cell>
          <cell r="D4261">
            <v>-44800</v>
          </cell>
        </row>
        <row r="4262">
          <cell r="A4262" t="str">
            <v>FERO529140</v>
          </cell>
          <cell r="B4262">
            <v>2201378454</v>
          </cell>
          <cell r="C4262">
            <v>45040</v>
          </cell>
          <cell r="D4262">
            <v>-24000</v>
          </cell>
        </row>
        <row r="4263">
          <cell r="A4263" t="str">
            <v>FERO529201</v>
          </cell>
          <cell r="B4263">
            <v>2201429341</v>
          </cell>
          <cell r="C4263">
            <v>45169</v>
          </cell>
          <cell r="D4263">
            <v>-6000</v>
          </cell>
        </row>
        <row r="4264">
          <cell r="A4264" t="str">
            <v>FERO529397</v>
          </cell>
          <cell r="B4264">
            <v>2201429341</v>
          </cell>
          <cell r="C4264">
            <v>45169</v>
          </cell>
          <cell r="D4264">
            <v>-24000</v>
          </cell>
        </row>
        <row r="4265">
          <cell r="A4265" t="str">
            <v>FERO529483</v>
          </cell>
          <cell r="B4265">
            <v>2201378454</v>
          </cell>
          <cell r="C4265">
            <v>45040</v>
          </cell>
          <cell r="D4265">
            <v>-24000</v>
          </cell>
        </row>
        <row r="4266">
          <cell r="A4266" t="str">
            <v>FERO529489</v>
          </cell>
          <cell r="B4266">
            <v>4800060486</v>
          </cell>
          <cell r="C4266">
            <v>45125</v>
          </cell>
          <cell r="D4266">
            <v>-12000</v>
          </cell>
        </row>
        <row r="4267">
          <cell r="A4267" t="str">
            <v>FERO529571</v>
          </cell>
          <cell r="B4267">
            <v>2201429341</v>
          </cell>
          <cell r="C4267">
            <v>45169</v>
          </cell>
          <cell r="D4267">
            <v>-12000</v>
          </cell>
        </row>
        <row r="4268">
          <cell r="A4268" t="str">
            <v>FERO529705</v>
          </cell>
          <cell r="B4268">
            <v>4800060486</v>
          </cell>
          <cell r="C4268">
            <v>45125</v>
          </cell>
          <cell r="D4268">
            <v>-18000</v>
          </cell>
        </row>
        <row r="4269">
          <cell r="A4269" t="str">
            <v>FERO529808</v>
          </cell>
          <cell r="B4269">
            <v>2201429341</v>
          </cell>
          <cell r="C4269">
            <v>45169</v>
          </cell>
          <cell r="D4269">
            <v>-6000</v>
          </cell>
        </row>
        <row r="4270">
          <cell r="A4270" t="str">
            <v>FERO529814</v>
          </cell>
          <cell r="B4270">
            <v>4800060486</v>
          </cell>
          <cell r="C4270">
            <v>45125</v>
          </cell>
          <cell r="D4270">
            <v>-6000</v>
          </cell>
        </row>
        <row r="4271">
          <cell r="A4271" t="str">
            <v>FERO529904</v>
          </cell>
          <cell r="B4271">
            <v>2201429341</v>
          </cell>
          <cell r="C4271">
            <v>45169</v>
          </cell>
          <cell r="D4271">
            <v>-6000</v>
          </cell>
        </row>
        <row r="4272">
          <cell r="A4272" t="str">
            <v>FERO529909</v>
          </cell>
          <cell r="B4272">
            <v>4800060486</v>
          </cell>
          <cell r="C4272">
            <v>45125</v>
          </cell>
          <cell r="D4272">
            <v>-6000</v>
          </cell>
        </row>
        <row r="4273">
          <cell r="A4273" t="str">
            <v>FERO529913</v>
          </cell>
          <cell r="B4273">
            <v>2201429341</v>
          </cell>
          <cell r="C4273">
            <v>45169</v>
          </cell>
          <cell r="D4273">
            <v>-6000</v>
          </cell>
        </row>
        <row r="4274">
          <cell r="A4274" t="str">
            <v>FERO530312</v>
          </cell>
          <cell r="B4274">
            <v>2201429341</v>
          </cell>
          <cell r="C4274">
            <v>45169</v>
          </cell>
          <cell r="D4274">
            <v>-6000</v>
          </cell>
        </row>
        <row r="4275">
          <cell r="A4275" t="str">
            <v>FERO530342</v>
          </cell>
          <cell r="B4275">
            <v>4800065184</v>
          </cell>
          <cell r="C4275">
            <v>45552</v>
          </cell>
          <cell r="D4275">
            <v>-6000</v>
          </cell>
        </row>
        <row r="4276">
          <cell r="A4276" t="str">
            <v>FERO530374</v>
          </cell>
          <cell r="B4276">
            <v>2201429341</v>
          </cell>
          <cell r="C4276">
            <v>45169</v>
          </cell>
          <cell r="D4276">
            <v>-6000</v>
          </cell>
        </row>
        <row r="4277">
          <cell r="A4277" t="str">
            <v>FERO530389</v>
          </cell>
          <cell r="B4277">
            <v>2201429341</v>
          </cell>
          <cell r="C4277">
            <v>45169</v>
          </cell>
          <cell r="D4277">
            <v>-6000</v>
          </cell>
        </row>
        <row r="4278">
          <cell r="A4278" t="str">
            <v>FERO530809</v>
          </cell>
          <cell r="B4278">
            <v>2201429341</v>
          </cell>
          <cell r="C4278">
            <v>45169</v>
          </cell>
          <cell r="D4278">
            <v>-7200</v>
          </cell>
        </row>
        <row r="4279">
          <cell r="A4279" t="str">
            <v>FERO530902</v>
          </cell>
          <cell r="B4279">
            <v>4800065184</v>
          </cell>
          <cell r="C4279">
            <v>45552</v>
          </cell>
          <cell r="D4279">
            <v>-6000</v>
          </cell>
        </row>
        <row r="4280">
          <cell r="A4280" t="str">
            <v>FERO530909</v>
          </cell>
          <cell r="B4280">
            <v>2201429341</v>
          </cell>
          <cell r="C4280">
            <v>45169</v>
          </cell>
          <cell r="D4280">
            <v>-6000</v>
          </cell>
        </row>
        <row r="4281">
          <cell r="A4281" t="str">
            <v>FERO530931</v>
          </cell>
          <cell r="B4281">
            <v>2201429341</v>
          </cell>
          <cell r="C4281">
            <v>45169</v>
          </cell>
          <cell r="D4281">
            <v>-6000</v>
          </cell>
        </row>
        <row r="4282">
          <cell r="A4282" t="str">
            <v>FERO530945</v>
          </cell>
          <cell r="B4282">
            <v>4800060486</v>
          </cell>
          <cell r="C4282">
            <v>45125</v>
          </cell>
          <cell r="D4282">
            <v>-6000</v>
          </cell>
        </row>
        <row r="4283">
          <cell r="A4283" t="str">
            <v>FERO531088</v>
          </cell>
          <cell r="B4283">
            <v>2201429341</v>
          </cell>
          <cell r="C4283">
            <v>45169</v>
          </cell>
          <cell r="D4283">
            <v>-6000</v>
          </cell>
        </row>
        <row r="4284">
          <cell r="A4284" t="str">
            <v>FERO531090</v>
          </cell>
          <cell r="B4284">
            <v>4800065184</v>
          </cell>
          <cell r="C4284">
            <v>45552</v>
          </cell>
          <cell r="D4284">
            <v>-6000</v>
          </cell>
        </row>
        <row r="4285">
          <cell r="A4285" t="str">
            <v>FERO531164</v>
          </cell>
          <cell r="B4285">
            <v>2201429341</v>
          </cell>
          <cell r="C4285">
            <v>45169</v>
          </cell>
          <cell r="D4285">
            <v>-6000</v>
          </cell>
        </row>
        <row r="4286">
          <cell r="A4286" t="str">
            <v>FERO531304</v>
          </cell>
          <cell r="B4286">
            <v>4800060486</v>
          </cell>
          <cell r="C4286">
            <v>45125</v>
          </cell>
          <cell r="D4286">
            <v>-24000</v>
          </cell>
        </row>
        <row r="4287">
          <cell r="A4287" t="str">
            <v>FERO531450</v>
          </cell>
          <cell r="B4287">
            <v>2201429341</v>
          </cell>
          <cell r="C4287">
            <v>45169</v>
          </cell>
          <cell r="D4287">
            <v>-6000</v>
          </cell>
        </row>
        <row r="4288">
          <cell r="A4288" t="str">
            <v>FERO531454</v>
          </cell>
          <cell r="B4288">
            <v>2201429341</v>
          </cell>
          <cell r="C4288">
            <v>45169</v>
          </cell>
          <cell r="D4288">
            <v>-6000</v>
          </cell>
        </row>
        <row r="4289">
          <cell r="A4289" t="str">
            <v>FERO531458</v>
          </cell>
          <cell r="B4289">
            <v>4800065184</v>
          </cell>
          <cell r="C4289">
            <v>45552</v>
          </cell>
          <cell r="D4289">
            <v>-6000</v>
          </cell>
        </row>
        <row r="4290">
          <cell r="A4290" t="str">
            <v>FERO531469</v>
          </cell>
          <cell r="B4290">
            <v>2201429341</v>
          </cell>
          <cell r="C4290">
            <v>45169</v>
          </cell>
          <cell r="D4290">
            <v>-6000</v>
          </cell>
        </row>
        <row r="4291">
          <cell r="A4291" t="str">
            <v>FERO531866</v>
          </cell>
          <cell r="B4291">
            <v>4800061545</v>
          </cell>
          <cell r="C4291">
            <v>45224</v>
          </cell>
          <cell r="D4291">
            <v>-24000</v>
          </cell>
        </row>
        <row r="4292">
          <cell r="A4292" t="str">
            <v>FERO532102</v>
          </cell>
          <cell r="B4292">
            <v>2201429341</v>
          </cell>
          <cell r="C4292">
            <v>45169</v>
          </cell>
          <cell r="D4292">
            <v>-7200</v>
          </cell>
        </row>
        <row r="4293">
          <cell r="A4293" t="str">
            <v>FERO532106</v>
          </cell>
          <cell r="B4293">
            <v>2201429341</v>
          </cell>
          <cell r="C4293">
            <v>45169</v>
          </cell>
          <cell r="D4293">
            <v>-7200</v>
          </cell>
        </row>
        <row r="4294">
          <cell r="A4294" t="str">
            <v>FERO5322</v>
          </cell>
          <cell r="B4294">
            <v>2201050457</v>
          </cell>
          <cell r="C4294">
            <v>44315</v>
          </cell>
          <cell r="D4294">
            <v>-10800</v>
          </cell>
        </row>
        <row r="4295">
          <cell r="A4295" t="str">
            <v>FERO53233</v>
          </cell>
          <cell r="B4295">
            <v>4800053471</v>
          </cell>
          <cell r="C4295">
            <v>44620</v>
          </cell>
          <cell r="D4295">
            <v>-80832</v>
          </cell>
        </row>
        <row r="4296">
          <cell r="A4296" t="str">
            <v>FERO532424</v>
          </cell>
          <cell r="B4296">
            <v>2201429341</v>
          </cell>
          <cell r="C4296">
            <v>45169</v>
          </cell>
          <cell r="D4296">
            <v>-6000</v>
          </cell>
        </row>
        <row r="4297">
          <cell r="A4297" t="str">
            <v>FERO532713</v>
          </cell>
          <cell r="B4297">
            <v>4800060486</v>
          </cell>
          <cell r="C4297">
            <v>45125</v>
          </cell>
          <cell r="D4297">
            <v>-7200</v>
          </cell>
        </row>
        <row r="4298">
          <cell r="A4298" t="str">
            <v>FERO533140</v>
          </cell>
          <cell r="B4298">
            <v>2201429341</v>
          </cell>
          <cell r="C4298">
            <v>45169</v>
          </cell>
          <cell r="D4298">
            <v>-24000</v>
          </cell>
        </row>
        <row r="4299">
          <cell r="A4299" t="str">
            <v>FERO533701</v>
          </cell>
          <cell r="B4299">
            <v>2201429341</v>
          </cell>
          <cell r="C4299">
            <v>45169</v>
          </cell>
          <cell r="D4299">
            <v>-24000</v>
          </cell>
        </row>
        <row r="4300">
          <cell r="A4300" t="str">
            <v>FERO534338</v>
          </cell>
          <cell r="B4300">
            <v>2201429341</v>
          </cell>
          <cell r="C4300">
            <v>45169</v>
          </cell>
          <cell r="D4300">
            <v>-6000</v>
          </cell>
        </row>
        <row r="4301">
          <cell r="A4301" t="str">
            <v>FERO53450</v>
          </cell>
          <cell r="B4301">
            <v>2201076726</v>
          </cell>
          <cell r="C4301">
            <v>44376</v>
          </cell>
          <cell r="D4301">
            <v>-11200</v>
          </cell>
        </row>
        <row r="4302">
          <cell r="A4302" t="str">
            <v>FERO534564</v>
          </cell>
          <cell r="B4302">
            <v>2201429341</v>
          </cell>
          <cell r="C4302">
            <v>45169</v>
          </cell>
          <cell r="D4302">
            <v>-12000</v>
          </cell>
        </row>
        <row r="4303">
          <cell r="A4303" t="str">
            <v>FERO535048</v>
          </cell>
          <cell r="B4303">
            <v>2201429341</v>
          </cell>
          <cell r="C4303">
            <v>45169</v>
          </cell>
          <cell r="D4303">
            <v>-24000</v>
          </cell>
        </row>
        <row r="4304">
          <cell r="A4304" t="str">
            <v>FERO535059</v>
          </cell>
          <cell r="B4304">
            <v>4800060486</v>
          </cell>
          <cell r="C4304">
            <v>45125</v>
          </cell>
          <cell r="D4304">
            <v>-24000</v>
          </cell>
        </row>
        <row r="4305">
          <cell r="A4305" t="str">
            <v>FERO535076</v>
          </cell>
          <cell r="B4305">
            <v>2201539564</v>
          </cell>
          <cell r="C4305">
            <v>45524</v>
          </cell>
          <cell r="D4305">
            <v>-6000</v>
          </cell>
        </row>
        <row r="4306">
          <cell r="A4306" t="str">
            <v>FERO53582</v>
          </cell>
          <cell r="B4306">
            <v>2201076726</v>
          </cell>
          <cell r="C4306">
            <v>44376</v>
          </cell>
          <cell r="D4306">
            <v>-11200</v>
          </cell>
        </row>
        <row r="4307">
          <cell r="A4307" t="str">
            <v>FERO535919</v>
          </cell>
          <cell r="B4307">
            <v>4800060486</v>
          </cell>
          <cell r="C4307">
            <v>45125</v>
          </cell>
          <cell r="D4307">
            <v>-7200</v>
          </cell>
        </row>
        <row r="4308">
          <cell r="A4308" t="str">
            <v>FERO535921</v>
          </cell>
          <cell r="B4308">
            <v>2201429341</v>
          </cell>
          <cell r="C4308">
            <v>45169</v>
          </cell>
          <cell r="D4308">
            <v>-6000</v>
          </cell>
        </row>
        <row r="4309">
          <cell r="A4309" t="str">
            <v>FERO535969</v>
          </cell>
          <cell r="B4309">
            <v>2201429341</v>
          </cell>
          <cell r="C4309">
            <v>45169</v>
          </cell>
          <cell r="D4309">
            <v>-6000</v>
          </cell>
        </row>
        <row r="4310">
          <cell r="A4310" t="str">
            <v>FERO536042</v>
          </cell>
          <cell r="B4310">
            <v>4800060486</v>
          </cell>
          <cell r="C4310">
            <v>45125</v>
          </cell>
          <cell r="D4310">
            <v>-6000</v>
          </cell>
        </row>
        <row r="4311">
          <cell r="A4311" t="str">
            <v>FERO536184</v>
          </cell>
          <cell r="B4311">
            <v>2201429341</v>
          </cell>
          <cell r="C4311">
            <v>45169</v>
          </cell>
          <cell r="D4311">
            <v>-6000</v>
          </cell>
        </row>
        <row r="4312">
          <cell r="A4312" t="str">
            <v>FERO536389</v>
          </cell>
          <cell r="B4312">
            <v>2201539564</v>
          </cell>
          <cell r="C4312">
            <v>45524</v>
          </cell>
          <cell r="D4312">
            <v>-6000</v>
          </cell>
        </row>
        <row r="4313">
          <cell r="A4313" t="str">
            <v>FERO536516</v>
          </cell>
          <cell r="B4313">
            <v>2201429341</v>
          </cell>
          <cell r="C4313">
            <v>45169</v>
          </cell>
          <cell r="D4313">
            <v>-6000</v>
          </cell>
        </row>
        <row r="4314">
          <cell r="A4314" t="str">
            <v>FERO53653</v>
          </cell>
          <cell r="B4314">
            <v>2201076726</v>
          </cell>
          <cell r="C4314">
            <v>44376</v>
          </cell>
          <cell r="D4314">
            <v>-11200</v>
          </cell>
        </row>
        <row r="4315">
          <cell r="A4315" t="str">
            <v>FERO536588</v>
          </cell>
          <cell r="B4315">
            <v>2201539564</v>
          </cell>
          <cell r="C4315">
            <v>45524</v>
          </cell>
          <cell r="D4315">
            <v>-6000</v>
          </cell>
        </row>
        <row r="4316">
          <cell r="A4316" t="str">
            <v>FERO537085</v>
          </cell>
          <cell r="B4316">
            <v>2201429341</v>
          </cell>
          <cell r="C4316">
            <v>45169</v>
          </cell>
          <cell r="D4316">
            <v>-18000</v>
          </cell>
        </row>
        <row r="4317">
          <cell r="A4317" t="str">
            <v>FERO53742</v>
          </cell>
          <cell r="B4317">
            <v>2201052522</v>
          </cell>
          <cell r="C4317">
            <v>44341</v>
          </cell>
          <cell r="D4317">
            <v>-22400</v>
          </cell>
        </row>
        <row r="4318">
          <cell r="A4318" t="str">
            <v>FERO537641</v>
          </cell>
          <cell r="B4318">
            <v>2201429341</v>
          </cell>
          <cell r="C4318">
            <v>45169</v>
          </cell>
          <cell r="D4318">
            <v>-6000</v>
          </cell>
        </row>
        <row r="4319">
          <cell r="A4319" t="str">
            <v>FERO537729</v>
          </cell>
          <cell r="B4319">
            <v>4800060486</v>
          </cell>
          <cell r="C4319">
            <v>45125</v>
          </cell>
          <cell r="D4319">
            <v>-6000</v>
          </cell>
        </row>
        <row r="4320">
          <cell r="A4320" t="str">
            <v>FERO537771</v>
          </cell>
          <cell r="B4320">
            <v>2201429341</v>
          </cell>
          <cell r="C4320">
            <v>45169</v>
          </cell>
          <cell r="D4320">
            <v>-6000</v>
          </cell>
        </row>
        <row r="4321">
          <cell r="A4321" t="str">
            <v>FERO5380</v>
          </cell>
          <cell r="B4321">
            <v>2201050457</v>
          </cell>
          <cell r="C4321">
            <v>44315</v>
          </cell>
          <cell r="D4321">
            <v>-10800</v>
          </cell>
        </row>
        <row r="4322">
          <cell r="A4322" t="str">
            <v>FERO538204</v>
          </cell>
          <cell r="B4322">
            <v>4800061545</v>
          </cell>
          <cell r="C4322">
            <v>45224</v>
          </cell>
          <cell r="D4322">
            <v>-6000</v>
          </cell>
        </row>
        <row r="4323">
          <cell r="A4323" t="str">
            <v>FERO538407</v>
          </cell>
          <cell r="B4323">
            <v>2201429341</v>
          </cell>
          <cell r="C4323">
            <v>45169</v>
          </cell>
          <cell r="D4323">
            <v>-85515</v>
          </cell>
        </row>
        <row r="4324">
          <cell r="A4324" t="str">
            <v>FERO538486</v>
          </cell>
          <cell r="B4324">
            <v>4800060486</v>
          </cell>
          <cell r="C4324">
            <v>45125</v>
          </cell>
          <cell r="D4324">
            <v>-6000</v>
          </cell>
        </row>
        <row r="4325">
          <cell r="A4325" t="str">
            <v>FERO538499</v>
          </cell>
          <cell r="B4325">
            <v>2201429341</v>
          </cell>
          <cell r="C4325">
            <v>45169</v>
          </cell>
          <cell r="D4325">
            <v>-24000</v>
          </cell>
        </row>
        <row r="4326">
          <cell r="A4326" t="str">
            <v>FERO538548</v>
          </cell>
          <cell r="B4326">
            <v>4800065184</v>
          </cell>
          <cell r="C4326">
            <v>45552</v>
          </cell>
          <cell r="D4326">
            <v>-6000</v>
          </cell>
        </row>
        <row r="4327">
          <cell r="A4327" t="str">
            <v>FERO538558</v>
          </cell>
          <cell r="B4327">
            <v>4800060486</v>
          </cell>
          <cell r="C4327">
            <v>45125</v>
          </cell>
          <cell r="D4327">
            <v>-6000</v>
          </cell>
        </row>
        <row r="4328">
          <cell r="A4328" t="str">
            <v>FERO538567</v>
          </cell>
          <cell r="B4328">
            <v>4800060486</v>
          </cell>
          <cell r="C4328">
            <v>45125</v>
          </cell>
          <cell r="D4328">
            <v>-6000</v>
          </cell>
        </row>
        <row r="4329">
          <cell r="A4329" t="str">
            <v>FERO539406</v>
          </cell>
          <cell r="B4329">
            <v>2201429341</v>
          </cell>
          <cell r="C4329">
            <v>45169</v>
          </cell>
          <cell r="D4329">
            <v>-24000</v>
          </cell>
        </row>
        <row r="4330">
          <cell r="A4330" t="str">
            <v>FERO539460</v>
          </cell>
          <cell r="B4330">
            <v>2201429341</v>
          </cell>
          <cell r="C4330">
            <v>45169</v>
          </cell>
          <cell r="D4330">
            <v>-7200</v>
          </cell>
        </row>
        <row r="4331">
          <cell r="A4331" t="str">
            <v>FERO539485</v>
          </cell>
          <cell r="B4331">
            <v>2201429341</v>
          </cell>
          <cell r="C4331">
            <v>45169</v>
          </cell>
          <cell r="D4331">
            <v>-24000</v>
          </cell>
        </row>
        <row r="4332">
          <cell r="A4332" t="str">
            <v>FERO539534</v>
          </cell>
          <cell r="B4332">
            <v>4800060486</v>
          </cell>
          <cell r="C4332">
            <v>45125</v>
          </cell>
          <cell r="D4332">
            <v>-12000</v>
          </cell>
        </row>
        <row r="4333">
          <cell r="A4333" t="str">
            <v>FERO539829</v>
          </cell>
          <cell r="B4333">
            <v>2201429341</v>
          </cell>
          <cell r="C4333">
            <v>45169</v>
          </cell>
          <cell r="D4333">
            <v>-6000</v>
          </cell>
        </row>
        <row r="4334">
          <cell r="A4334" t="str">
            <v>FERO539832</v>
          </cell>
          <cell r="B4334">
            <v>2201429341</v>
          </cell>
          <cell r="C4334">
            <v>45169</v>
          </cell>
          <cell r="D4334">
            <v>-6000</v>
          </cell>
        </row>
        <row r="4335">
          <cell r="A4335" t="str">
            <v>FERO539902</v>
          </cell>
          <cell r="B4335">
            <v>4800060486</v>
          </cell>
          <cell r="C4335">
            <v>45125</v>
          </cell>
          <cell r="D4335">
            <v>-158400</v>
          </cell>
        </row>
        <row r="4336">
          <cell r="A4336" t="str">
            <v>FERO540046</v>
          </cell>
          <cell r="B4336">
            <v>2201429341</v>
          </cell>
          <cell r="C4336">
            <v>45169</v>
          </cell>
          <cell r="D4336">
            <v>-24000</v>
          </cell>
        </row>
        <row r="4337">
          <cell r="A4337" t="str">
            <v>FERO540111</v>
          </cell>
          <cell r="B4337">
            <v>2201429341</v>
          </cell>
          <cell r="C4337">
            <v>45169</v>
          </cell>
          <cell r="D4337">
            <v>-24000</v>
          </cell>
        </row>
        <row r="4338">
          <cell r="A4338" t="str">
            <v>FERO540134</v>
          </cell>
          <cell r="B4338">
            <v>2201429341</v>
          </cell>
          <cell r="C4338">
            <v>45169</v>
          </cell>
          <cell r="D4338">
            <v>-6000</v>
          </cell>
        </row>
        <row r="4339">
          <cell r="A4339" t="str">
            <v>FERO540186</v>
          </cell>
          <cell r="B4339">
            <v>4800060486</v>
          </cell>
          <cell r="C4339">
            <v>45125</v>
          </cell>
          <cell r="D4339">
            <v>-6000</v>
          </cell>
        </row>
        <row r="4340">
          <cell r="A4340" t="str">
            <v>FERO540371</v>
          </cell>
          <cell r="B4340">
            <v>2201429341</v>
          </cell>
          <cell r="C4340">
            <v>45169</v>
          </cell>
          <cell r="D4340">
            <v>-24000</v>
          </cell>
        </row>
        <row r="4341">
          <cell r="A4341" t="str">
            <v>FERO5404</v>
          </cell>
          <cell r="B4341">
            <v>2201050457</v>
          </cell>
          <cell r="C4341">
            <v>44315</v>
          </cell>
          <cell r="D4341">
            <v>-10800</v>
          </cell>
        </row>
        <row r="4342">
          <cell r="A4342" t="str">
            <v>FERO540591</v>
          </cell>
          <cell r="B4342">
            <v>4800060486</v>
          </cell>
          <cell r="C4342">
            <v>45125</v>
          </cell>
          <cell r="D4342">
            <v>-6000</v>
          </cell>
        </row>
        <row r="4343">
          <cell r="A4343" t="str">
            <v>FERO540605</v>
          </cell>
          <cell r="B4343">
            <v>2201429341</v>
          </cell>
          <cell r="C4343">
            <v>45169</v>
          </cell>
          <cell r="D4343">
            <v>-6000</v>
          </cell>
        </row>
        <row r="4344">
          <cell r="A4344" t="str">
            <v>FERO540631</v>
          </cell>
          <cell r="B4344">
            <v>2201429341</v>
          </cell>
          <cell r="C4344">
            <v>45169</v>
          </cell>
          <cell r="D4344">
            <v>-6000</v>
          </cell>
        </row>
        <row r="4345">
          <cell r="A4345" t="str">
            <v>FERO540719</v>
          </cell>
          <cell r="B4345">
            <v>2201429341</v>
          </cell>
          <cell r="C4345">
            <v>45169</v>
          </cell>
          <cell r="D4345">
            <v>-471599</v>
          </cell>
        </row>
        <row r="4346">
          <cell r="A4346" t="str">
            <v>FERO540833</v>
          </cell>
          <cell r="B4346">
            <v>2201429341</v>
          </cell>
          <cell r="C4346">
            <v>45169</v>
          </cell>
          <cell r="D4346">
            <v>-6000</v>
          </cell>
        </row>
        <row r="4347">
          <cell r="A4347" t="str">
            <v>FERO541050</v>
          </cell>
          <cell r="B4347">
            <v>4800060486</v>
          </cell>
          <cell r="C4347">
            <v>45125</v>
          </cell>
          <cell r="D4347">
            <v>-12000</v>
          </cell>
        </row>
        <row r="4348">
          <cell r="A4348" t="str">
            <v>FERO541071</v>
          </cell>
          <cell r="B4348">
            <v>2201429341</v>
          </cell>
          <cell r="C4348">
            <v>45169</v>
          </cell>
          <cell r="D4348">
            <v>-12000</v>
          </cell>
        </row>
        <row r="4349">
          <cell r="A4349" t="str">
            <v>FERO541173</v>
          </cell>
          <cell r="B4349">
            <v>2201429341</v>
          </cell>
          <cell r="C4349">
            <v>45169</v>
          </cell>
          <cell r="D4349">
            <v>-6000</v>
          </cell>
        </row>
        <row r="4350">
          <cell r="A4350" t="str">
            <v>FERO541243</v>
          </cell>
          <cell r="B4350">
            <v>4800060486</v>
          </cell>
          <cell r="C4350">
            <v>45125</v>
          </cell>
          <cell r="D4350">
            <v>-6000</v>
          </cell>
        </row>
        <row r="4351">
          <cell r="A4351" t="str">
            <v>FERO541266</v>
          </cell>
          <cell r="B4351">
            <v>4800060486</v>
          </cell>
          <cell r="C4351">
            <v>45125</v>
          </cell>
          <cell r="D4351">
            <v>-6000</v>
          </cell>
        </row>
        <row r="4352">
          <cell r="A4352" t="str">
            <v>FERO541277</v>
          </cell>
          <cell r="B4352">
            <v>4800060486</v>
          </cell>
          <cell r="C4352">
            <v>45125</v>
          </cell>
          <cell r="D4352">
            <v>-6000</v>
          </cell>
        </row>
        <row r="4353">
          <cell r="A4353" t="str">
            <v>FERO541574</v>
          </cell>
          <cell r="B4353">
            <v>4800060486</v>
          </cell>
          <cell r="C4353">
            <v>45125</v>
          </cell>
          <cell r="D4353">
            <v>-24000</v>
          </cell>
        </row>
        <row r="4354">
          <cell r="A4354" t="str">
            <v>FERO541627</v>
          </cell>
          <cell r="B4354">
            <v>2201429341</v>
          </cell>
          <cell r="C4354">
            <v>45169</v>
          </cell>
          <cell r="D4354">
            <v>-6000</v>
          </cell>
        </row>
        <row r="4355">
          <cell r="A4355" t="str">
            <v>FERO542144</v>
          </cell>
          <cell r="B4355">
            <v>2201429341</v>
          </cell>
          <cell r="C4355">
            <v>45169</v>
          </cell>
          <cell r="D4355">
            <v>-6000</v>
          </cell>
        </row>
        <row r="4356">
          <cell r="A4356" t="str">
            <v>FERO542329</v>
          </cell>
          <cell r="B4356">
            <v>4800060486</v>
          </cell>
          <cell r="C4356">
            <v>45125</v>
          </cell>
          <cell r="D4356">
            <v>-6000</v>
          </cell>
        </row>
        <row r="4357">
          <cell r="A4357" t="str">
            <v>FERO542433</v>
          </cell>
          <cell r="B4357">
            <v>2201429341</v>
          </cell>
          <cell r="C4357">
            <v>45169</v>
          </cell>
          <cell r="D4357">
            <v>-18000</v>
          </cell>
        </row>
        <row r="4358">
          <cell r="A4358" t="str">
            <v>FERO542438</v>
          </cell>
          <cell r="B4358">
            <v>2201429341</v>
          </cell>
          <cell r="C4358">
            <v>45169</v>
          </cell>
          <cell r="D4358">
            <v>-6000</v>
          </cell>
        </row>
        <row r="4359">
          <cell r="A4359" t="str">
            <v>FERO542672</v>
          </cell>
          <cell r="B4359">
            <v>4800061545</v>
          </cell>
          <cell r="C4359">
            <v>45224</v>
          </cell>
          <cell r="D4359">
            <v>-6000</v>
          </cell>
        </row>
        <row r="4360">
          <cell r="A4360" t="str">
            <v>FERO542763</v>
          </cell>
          <cell r="B4360">
            <v>4800061545</v>
          </cell>
          <cell r="C4360">
            <v>45224</v>
          </cell>
          <cell r="D4360">
            <v>-7200</v>
          </cell>
        </row>
        <row r="4361">
          <cell r="A4361" t="str">
            <v>FERO542799</v>
          </cell>
          <cell r="B4361">
            <v>2201429341</v>
          </cell>
          <cell r="C4361">
            <v>45169</v>
          </cell>
          <cell r="D4361">
            <v>-12000</v>
          </cell>
        </row>
        <row r="4362">
          <cell r="A4362" t="str">
            <v>FERO542838</v>
          </cell>
          <cell r="B4362">
            <v>2201429341</v>
          </cell>
          <cell r="C4362">
            <v>45169</v>
          </cell>
          <cell r="D4362">
            <v>-7200</v>
          </cell>
        </row>
        <row r="4363">
          <cell r="A4363" t="str">
            <v>FERO542974</v>
          </cell>
          <cell r="B4363">
            <v>2201429341</v>
          </cell>
          <cell r="C4363">
            <v>45169</v>
          </cell>
          <cell r="D4363">
            <v>-6000</v>
          </cell>
        </row>
        <row r="4364">
          <cell r="A4364" t="str">
            <v>FERO543</v>
          </cell>
          <cell r="B4364">
            <v>2201050457</v>
          </cell>
          <cell r="C4364">
            <v>44315</v>
          </cell>
          <cell r="D4364">
            <v>-54000</v>
          </cell>
        </row>
        <row r="4365">
          <cell r="A4365" t="str">
            <v>FERO543066</v>
          </cell>
          <cell r="B4365">
            <v>4800060486</v>
          </cell>
          <cell r="C4365">
            <v>45125</v>
          </cell>
          <cell r="D4365">
            <v>-6000</v>
          </cell>
        </row>
        <row r="4366">
          <cell r="A4366" t="str">
            <v>FERO543124</v>
          </cell>
          <cell r="B4366">
            <v>2201429341</v>
          </cell>
          <cell r="C4366">
            <v>45169</v>
          </cell>
          <cell r="D4366">
            <v>-6000</v>
          </cell>
        </row>
        <row r="4367">
          <cell r="A4367" t="str">
            <v>FERO543142</v>
          </cell>
          <cell r="B4367">
            <v>2201429341</v>
          </cell>
          <cell r="C4367">
            <v>45169</v>
          </cell>
          <cell r="D4367">
            <v>-6000</v>
          </cell>
        </row>
        <row r="4368">
          <cell r="A4368" t="str">
            <v>FERO543305</v>
          </cell>
          <cell r="B4368">
            <v>2201429341</v>
          </cell>
          <cell r="C4368">
            <v>45169</v>
          </cell>
          <cell r="D4368">
            <v>-6000</v>
          </cell>
        </row>
        <row r="4369">
          <cell r="A4369" t="str">
            <v>FERO543397</v>
          </cell>
          <cell r="B4369">
            <v>4800060486</v>
          </cell>
          <cell r="C4369">
            <v>45125</v>
          </cell>
          <cell r="D4369">
            <v>-6000</v>
          </cell>
        </row>
        <row r="4370">
          <cell r="A4370" t="str">
            <v>FERO543625</v>
          </cell>
          <cell r="B4370">
            <v>2201429341</v>
          </cell>
          <cell r="C4370">
            <v>45169</v>
          </cell>
          <cell r="D4370">
            <v>-6000</v>
          </cell>
        </row>
        <row r="4371">
          <cell r="A4371" t="str">
            <v>FERO543638</v>
          </cell>
          <cell r="B4371">
            <v>2201429341</v>
          </cell>
          <cell r="C4371">
            <v>45169</v>
          </cell>
          <cell r="D4371">
            <v>-6000</v>
          </cell>
        </row>
        <row r="4372">
          <cell r="A4372" t="str">
            <v>FERO543726</v>
          </cell>
          <cell r="B4372">
            <v>4800060486</v>
          </cell>
          <cell r="C4372">
            <v>45125</v>
          </cell>
          <cell r="D4372">
            <v>-6000</v>
          </cell>
        </row>
        <row r="4373">
          <cell r="A4373" t="str">
            <v>FERO543733</v>
          </cell>
          <cell r="B4373">
            <v>2201429341</v>
          </cell>
          <cell r="C4373">
            <v>45169</v>
          </cell>
          <cell r="D4373">
            <v>-6000</v>
          </cell>
        </row>
        <row r="4374">
          <cell r="A4374" t="str">
            <v>FERO544177</v>
          </cell>
          <cell r="B4374">
            <v>2201429341</v>
          </cell>
          <cell r="C4374">
            <v>45169</v>
          </cell>
          <cell r="D4374">
            <v>-6000</v>
          </cell>
        </row>
        <row r="4375">
          <cell r="A4375" t="str">
            <v>FERO54426</v>
          </cell>
          <cell r="B4375">
            <v>2201076726</v>
          </cell>
          <cell r="C4375">
            <v>44376</v>
          </cell>
          <cell r="D4375">
            <v>-44800</v>
          </cell>
        </row>
        <row r="4376">
          <cell r="A4376" t="str">
            <v>FERO544692</v>
          </cell>
          <cell r="B4376">
            <v>2201429341</v>
          </cell>
          <cell r="C4376">
            <v>45169</v>
          </cell>
          <cell r="D4376">
            <v>-216617</v>
          </cell>
        </row>
        <row r="4377">
          <cell r="A4377" t="str">
            <v>FERO545</v>
          </cell>
          <cell r="B4377">
            <v>2201050457</v>
          </cell>
          <cell r="C4377">
            <v>44315</v>
          </cell>
          <cell r="D4377">
            <v>-10800</v>
          </cell>
        </row>
        <row r="4378">
          <cell r="A4378" t="str">
            <v>FERO545040</v>
          </cell>
          <cell r="B4378">
            <v>4800065184</v>
          </cell>
          <cell r="C4378">
            <v>45552</v>
          </cell>
          <cell r="D4378">
            <v>-24000</v>
          </cell>
        </row>
        <row r="4379">
          <cell r="A4379" t="str">
            <v>FERO545204</v>
          </cell>
          <cell r="B4379">
            <v>4800061545</v>
          </cell>
          <cell r="C4379">
            <v>45224</v>
          </cell>
          <cell r="D4379">
            <v>-7200</v>
          </cell>
        </row>
        <row r="4380">
          <cell r="A4380" t="str">
            <v>FERO545307</v>
          </cell>
          <cell r="B4380">
            <v>2201429341</v>
          </cell>
          <cell r="C4380">
            <v>45169</v>
          </cell>
          <cell r="D4380">
            <v>-98000</v>
          </cell>
        </row>
        <row r="4381">
          <cell r="A4381" t="str">
            <v>FERO545402</v>
          </cell>
          <cell r="B4381">
            <v>4800061545</v>
          </cell>
          <cell r="C4381">
            <v>45224</v>
          </cell>
          <cell r="D4381">
            <v>-7200</v>
          </cell>
        </row>
        <row r="4382">
          <cell r="A4382" t="str">
            <v>FERO545467</v>
          </cell>
          <cell r="B4382">
            <v>2201429341</v>
          </cell>
          <cell r="C4382">
            <v>45169</v>
          </cell>
          <cell r="D4382">
            <v>-6000</v>
          </cell>
        </row>
        <row r="4383">
          <cell r="A4383" t="str">
            <v>FERO545567</v>
          </cell>
          <cell r="B4383">
            <v>2201429341</v>
          </cell>
          <cell r="C4383">
            <v>45169</v>
          </cell>
          <cell r="D4383">
            <v>-172600</v>
          </cell>
        </row>
        <row r="4384">
          <cell r="A4384" t="str">
            <v>FERO546011</v>
          </cell>
          <cell r="B4384">
            <v>2201429341</v>
          </cell>
          <cell r="C4384">
            <v>45169</v>
          </cell>
          <cell r="D4384">
            <v>-6000</v>
          </cell>
        </row>
        <row r="4385">
          <cell r="A4385" t="str">
            <v>FERO546192</v>
          </cell>
          <cell r="B4385">
            <v>2201429341</v>
          </cell>
          <cell r="C4385">
            <v>45169</v>
          </cell>
          <cell r="D4385">
            <v>-24000</v>
          </cell>
        </row>
        <row r="4386">
          <cell r="A4386" t="str">
            <v>FERO546282</v>
          </cell>
          <cell r="B4386">
            <v>4800061545</v>
          </cell>
          <cell r="C4386">
            <v>45224</v>
          </cell>
          <cell r="D4386">
            <v>-6000</v>
          </cell>
        </row>
        <row r="4387">
          <cell r="A4387" t="str">
            <v>FERO546617</v>
          </cell>
          <cell r="B4387">
            <v>4800061545</v>
          </cell>
          <cell r="C4387">
            <v>45224</v>
          </cell>
          <cell r="D4387">
            <v>-24000</v>
          </cell>
        </row>
        <row r="4388">
          <cell r="A4388" t="str">
            <v>FERO546637</v>
          </cell>
          <cell r="B4388">
            <v>2201429341</v>
          </cell>
          <cell r="C4388">
            <v>45169</v>
          </cell>
          <cell r="D4388">
            <v>-12000</v>
          </cell>
        </row>
        <row r="4389">
          <cell r="A4389" t="str">
            <v>FERO546766</v>
          </cell>
          <cell r="B4389">
            <v>2201539564</v>
          </cell>
          <cell r="C4389">
            <v>45524</v>
          </cell>
          <cell r="D4389">
            <v>-6000</v>
          </cell>
        </row>
        <row r="4390">
          <cell r="A4390" t="str">
            <v>FERO546772</v>
          </cell>
          <cell r="B4390">
            <v>2201429341</v>
          </cell>
          <cell r="C4390">
            <v>45169</v>
          </cell>
          <cell r="D4390">
            <v>-6000</v>
          </cell>
        </row>
        <row r="4391">
          <cell r="A4391" t="str">
            <v>FERO547058</v>
          </cell>
          <cell r="B4391">
            <v>4800061545</v>
          </cell>
          <cell r="C4391">
            <v>45224</v>
          </cell>
          <cell r="D4391">
            <v>-6000</v>
          </cell>
        </row>
        <row r="4392">
          <cell r="A4392" t="str">
            <v>FERO547368</v>
          </cell>
          <cell r="B4392">
            <v>2201429341</v>
          </cell>
          <cell r="C4392">
            <v>45169</v>
          </cell>
          <cell r="D4392">
            <v>-6000</v>
          </cell>
        </row>
        <row r="4393">
          <cell r="A4393" t="str">
            <v>FERO547476</v>
          </cell>
          <cell r="B4393">
            <v>2201429341</v>
          </cell>
          <cell r="C4393">
            <v>45169</v>
          </cell>
          <cell r="D4393">
            <v>-204682</v>
          </cell>
        </row>
        <row r="4394">
          <cell r="A4394" t="str">
            <v>FERO547490</v>
          </cell>
          <cell r="B4394">
            <v>4800060486</v>
          </cell>
          <cell r="C4394">
            <v>45125</v>
          </cell>
          <cell r="D4394">
            <v>-598300</v>
          </cell>
        </row>
        <row r="4395">
          <cell r="A4395" t="str">
            <v>FERO547678</v>
          </cell>
          <cell r="B4395">
            <v>2201429341</v>
          </cell>
          <cell r="C4395">
            <v>45169</v>
          </cell>
          <cell r="D4395">
            <v>-7200</v>
          </cell>
        </row>
        <row r="4396">
          <cell r="A4396" t="str">
            <v>FERO547931</v>
          </cell>
          <cell r="B4396">
            <v>2201481821</v>
          </cell>
          <cell r="C4396">
            <v>45341</v>
          </cell>
          <cell r="D4396">
            <v>-12000</v>
          </cell>
        </row>
        <row r="4397">
          <cell r="A4397" t="str">
            <v>FERO547931</v>
          </cell>
          <cell r="B4397">
            <v>4800061545</v>
          </cell>
          <cell r="C4397">
            <v>45224</v>
          </cell>
          <cell r="D4397">
            <v>-24000</v>
          </cell>
        </row>
        <row r="4398">
          <cell r="A4398" t="str">
            <v>FERO548035</v>
          </cell>
          <cell r="B4398">
            <v>2201429341</v>
          </cell>
          <cell r="C4398">
            <v>45169</v>
          </cell>
          <cell r="D4398">
            <v>-264394</v>
          </cell>
        </row>
        <row r="4399">
          <cell r="A4399" t="str">
            <v>FERO548761</v>
          </cell>
          <cell r="B4399">
            <v>4800061545</v>
          </cell>
          <cell r="C4399">
            <v>45224</v>
          </cell>
          <cell r="D4399">
            <v>-24000</v>
          </cell>
        </row>
        <row r="4400">
          <cell r="A4400" t="str">
            <v>FERO548842</v>
          </cell>
          <cell r="B4400">
            <v>2201429341</v>
          </cell>
          <cell r="C4400">
            <v>45169</v>
          </cell>
          <cell r="D4400">
            <v>-71210</v>
          </cell>
        </row>
        <row r="4401">
          <cell r="A4401" t="str">
            <v>FERO548850</v>
          </cell>
          <cell r="B4401">
            <v>4800060486</v>
          </cell>
          <cell r="C4401">
            <v>45125</v>
          </cell>
          <cell r="D4401">
            <v>-200600</v>
          </cell>
        </row>
        <row r="4402">
          <cell r="A4402" t="str">
            <v>FERO549082</v>
          </cell>
          <cell r="B4402">
            <v>2201429341</v>
          </cell>
          <cell r="C4402">
            <v>45169</v>
          </cell>
          <cell r="D4402">
            <v>-24000</v>
          </cell>
        </row>
        <row r="4403">
          <cell r="A4403" t="str">
            <v>FERO549316</v>
          </cell>
          <cell r="B4403">
            <v>2201429341</v>
          </cell>
          <cell r="C4403">
            <v>45169</v>
          </cell>
          <cell r="D4403">
            <v>-6000</v>
          </cell>
        </row>
        <row r="4404">
          <cell r="A4404" t="str">
            <v>FERO549845</v>
          </cell>
          <cell r="B4404">
            <v>4800061545</v>
          </cell>
          <cell r="C4404">
            <v>45224</v>
          </cell>
          <cell r="D4404">
            <v>-24000</v>
          </cell>
        </row>
        <row r="4405">
          <cell r="A4405" t="str">
            <v>FERO550125</v>
          </cell>
          <cell r="B4405">
            <v>2201429341</v>
          </cell>
          <cell r="C4405">
            <v>45169</v>
          </cell>
          <cell r="D4405">
            <v>-216290</v>
          </cell>
        </row>
        <row r="4406">
          <cell r="A4406" t="str">
            <v>FERO550134</v>
          </cell>
          <cell r="B4406">
            <v>2201429341</v>
          </cell>
          <cell r="C4406">
            <v>45169</v>
          </cell>
          <cell r="D4406">
            <v>-12000</v>
          </cell>
        </row>
        <row r="4407">
          <cell r="A4407" t="str">
            <v>FERO55111</v>
          </cell>
          <cell r="B4407">
            <v>2201076726</v>
          </cell>
          <cell r="C4407">
            <v>44376</v>
          </cell>
          <cell r="D4407">
            <v>-11200</v>
          </cell>
        </row>
        <row r="4408">
          <cell r="A4408" t="str">
            <v>FERO551189</v>
          </cell>
          <cell r="B4408">
            <v>4800060486</v>
          </cell>
          <cell r="C4408">
            <v>45125</v>
          </cell>
          <cell r="D4408">
            <v>-189340</v>
          </cell>
        </row>
        <row r="4409">
          <cell r="A4409" t="str">
            <v>FERO551242</v>
          </cell>
          <cell r="B4409">
            <v>2201481821</v>
          </cell>
          <cell r="C4409">
            <v>45341</v>
          </cell>
          <cell r="D4409">
            <v>-6000</v>
          </cell>
        </row>
        <row r="4410">
          <cell r="A4410" t="str">
            <v>FERO551242</v>
          </cell>
          <cell r="B4410">
            <v>4800061545</v>
          </cell>
          <cell r="C4410">
            <v>45224</v>
          </cell>
          <cell r="D4410">
            <v>-12000</v>
          </cell>
        </row>
        <row r="4411">
          <cell r="A4411" t="str">
            <v>FERO551488</v>
          </cell>
          <cell r="B4411">
            <v>4800061545</v>
          </cell>
          <cell r="C4411">
            <v>45224</v>
          </cell>
          <cell r="D4411">
            <v>-24000</v>
          </cell>
        </row>
        <row r="4412">
          <cell r="A4412" t="str">
            <v>FERO55149</v>
          </cell>
          <cell r="B4412">
            <v>2201091126</v>
          </cell>
          <cell r="C4412">
            <v>44412</v>
          </cell>
          <cell r="D4412">
            <v>-44800</v>
          </cell>
        </row>
        <row r="4413">
          <cell r="A4413" t="str">
            <v>FERO551701</v>
          </cell>
          <cell r="B4413">
            <v>2201481821</v>
          </cell>
          <cell r="C4413">
            <v>45341</v>
          </cell>
          <cell r="D4413">
            <v>-6000</v>
          </cell>
        </row>
        <row r="4414">
          <cell r="A4414" t="str">
            <v>FERO551701</v>
          </cell>
          <cell r="B4414">
            <v>4800061545</v>
          </cell>
          <cell r="C4414">
            <v>45224</v>
          </cell>
          <cell r="D4414">
            <v>-12000</v>
          </cell>
        </row>
        <row r="4415">
          <cell r="A4415" t="str">
            <v>FERO551753</v>
          </cell>
          <cell r="B4415">
            <v>2201429341</v>
          </cell>
          <cell r="C4415">
            <v>45169</v>
          </cell>
          <cell r="D4415">
            <v>-6000</v>
          </cell>
        </row>
        <row r="4416">
          <cell r="A4416" t="str">
            <v>FERO551778</v>
          </cell>
          <cell r="B4416">
            <v>4800061545</v>
          </cell>
          <cell r="C4416">
            <v>45224</v>
          </cell>
          <cell r="D4416">
            <v>-6000</v>
          </cell>
        </row>
        <row r="4417">
          <cell r="A4417" t="str">
            <v>FERO55213</v>
          </cell>
          <cell r="B4417">
            <v>2201091126</v>
          </cell>
          <cell r="C4417">
            <v>44412</v>
          </cell>
          <cell r="D4417">
            <v>-112700</v>
          </cell>
        </row>
        <row r="4418">
          <cell r="A4418" t="str">
            <v>FERO552217</v>
          </cell>
          <cell r="B4418">
            <v>4800060486</v>
          </cell>
          <cell r="C4418">
            <v>45125</v>
          </cell>
          <cell r="D4418">
            <v>-6000</v>
          </cell>
        </row>
        <row r="4419">
          <cell r="A4419" t="str">
            <v>FERO552543</v>
          </cell>
          <cell r="B4419">
            <v>2201429341</v>
          </cell>
          <cell r="C4419">
            <v>45169</v>
          </cell>
          <cell r="D4419">
            <v>-6000</v>
          </cell>
        </row>
        <row r="4420">
          <cell r="A4420" t="str">
            <v>FERO552734</v>
          </cell>
          <cell r="B4420">
            <v>4800061545</v>
          </cell>
          <cell r="C4420">
            <v>45224</v>
          </cell>
          <cell r="D4420">
            <v>-6000</v>
          </cell>
        </row>
        <row r="4421">
          <cell r="A4421" t="str">
            <v>FERO552752</v>
          </cell>
          <cell r="B4421">
            <v>4800061545</v>
          </cell>
          <cell r="C4421">
            <v>45224</v>
          </cell>
          <cell r="D4421">
            <v>-12000</v>
          </cell>
        </row>
        <row r="4422">
          <cell r="A4422" t="str">
            <v>FERO553256</v>
          </cell>
          <cell r="B4422">
            <v>4800061545</v>
          </cell>
          <cell r="C4422">
            <v>45224</v>
          </cell>
          <cell r="D4422">
            <v>-24000</v>
          </cell>
        </row>
        <row r="4423">
          <cell r="A4423" t="str">
            <v>FERO553258</v>
          </cell>
          <cell r="B4423">
            <v>4800061545</v>
          </cell>
          <cell r="C4423">
            <v>45224</v>
          </cell>
          <cell r="D4423">
            <v>-12000</v>
          </cell>
        </row>
        <row r="4424">
          <cell r="A4424" t="str">
            <v>FERO553259</v>
          </cell>
          <cell r="B4424">
            <v>4800061545</v>
          </cell>
          <cell r="C4424">
            <v>45224</v>
          </cell>
          <cell r="D4424">
            <v>-12000</v>
          </cell>
        </row>
        <row r="4425">
          <cell r="A4425" t="str">
            <v>FERO55360</v>
          </cell>
          <cell r="B4425">
            <v>2201052522</v>
          </cell>
          <cell r="C4425">
            <v>44341</v>
          </cell>
          <cell r="D4425">
            <v>-44800</v>
          </cell>
        </row>
        <row r="4426">
          <cell r="A4426" t="str">
            <v>FERO553735</v>
          </cell>
          <cell r="B4426">
            <v>4800061545</v>
          </cell>
          <cell r="C4426">
            <v>45224</v>
          </cell>
          <cell r="D4426">
            <v>-24000</v>
          </cell>
        </row>
        <row r="4427">
          <cell r="A4427" t="str">
            <v>FERO55404</v>
          </cell>
          <cell r="B4427">
            <v>2201091126</v>
          </cell>
          <cell r="C4427">
            <v>44412</v>
          </cell>
          <cell r="D4427">
            <v>-44800</v>
          </cell>
        </row>
        <row r="4428">
          <cell r="A4428" t="str">
            <v>FERO554107</v>
          </cell>
          <cell r="B4428">
            <v>4800061545</v>
          </cell>
          <cell r="C4428">
            <v>45224</v>
          </cell>
          <cell r="D4428">
            <v>-24000</v>
          </cell>
        </row>
        <row r="4429">
          <cell r="A4429" t="str">
            <v>FERO55411</v>
          </cell>
          <cell r="B4429">
            <v>4800052887</v>
          </cell>
          <cell r="C4429">
            <v>44592</v>
          </cell>
          <cell r="D4429">
            <v>-80832</v>
          </cell>
        </row>
        <row r="4430">
          <cell r="A4430" t="str">
            <v>FERO554468</v>
          </cell>
          <cell r="B4430">
            <v>4800061545</v>
          </cell>
          <cell r="C4430">
            <v>45224</v>
          </cell>
          <cell r="D4430">
            <v>-7200</v>
          </cell>
        </row>
        <row r="4431">
          <cell r="A4431" t="str">
            <v>FERO554546</v>
          </cell>
          <cell r="B4431">
            <v>2201429341</v>
          </cell>
          <cell r="C4431">
            <v>45169</v>
          </cell>
          <cell r="D4431">
            <v>-6000</v>
          </cell>
        </row>
        <row r="4432">
          <cell r="A4432" t="str">
            <v>FERO554611</v>
          </cell>
          <cell r="B4432">
            <v>2201429341</v>
          </cell>
          <cell r="C4432">
            <v>45169</v>
          </cell>
          <cell r="D4432">
            <v>-12000</v>
          </cell>
        </row>
        <row r="4433">
          <cell r="A4433" t="str">
            <v>FERO554616</v>
          </cell>
          <cell r="B4433">
            <v>4800061545</v>
          </cell>
          <cell r="C4433">
            <v>45224</v>
          </cell>
          <cell r="D4433">
            <v>-6000</v>
          </cell>
        </row>
        <row r="4434">
          <cell r="A4434" t="str">
            <v>FERO55464</v>
          </cell>
          <cell r="B4434">
            <v>2201076726</v>
          </cell>
          <cell r="C4434">
            <v>44376</v>
          </cell>
          <cell r="D4434">
            <v>-11200</v>
          </cell>
        </row>
        <row r="4435">
          <cell r="A4435" t="str">
            <v>FERO554768</v>
          </cell>
          <cell r="B4435">
            <v>4800061545</v>
          </cell>
          <cell r="C4435">
            <v>45224</v>
          </cell>
          <cell r="D4435">
            <v>-12000</v>
          </cell>
        </row>
        <row r="4436">
          <cell r="A4436" t="str">
            <v>FERO554799</v>
          </cell>
          <cell r="B4436">
            <v>4800061545</v>
          </cell>
          <cell r="C4436">
            <v>45224</v>
          </cell>
          <cell r="D4436">
            <v>-6000</v>
          </cell>
        </row>
        <row r="4437">
          <cell r="A4437" t="str">
            <v>FERO554909</v>
          </cell>
          <cell r="B4437">
            <v>2201429341</v>
          </cell>
          <cell r="C4437">
            <v>45169</v>
          </cell>
          <cell r="D4437">
            <v>-6000</v>
          </cell>
        </row>
        <row r="4438">
          <cell r="A4438" t="str">
            <v>FERO554990</v>
          </cell>
          <cell r="B4438">
            <v>2201429341</v>
          </cell>
          <cell r="C4438">
            <v>45169</v>
          </cell>
          <cell r="D4438">
            <v>-18000</v>
          </cell>
        </row>
        <row r="4439">
          <cell r="A4439" t="str">
            <v>FERO55500</v>
          </cell>
          <cell r="B4439">
            <v>2201341376</v>
          </cell>
          <cell r="C4439">
            <v>44943</v>
          </cell>
          <cell r="D4439">
            <v>-22400</v>
          </cell>
        </row>
        <row r="4440">
          <cell r="A4440" t="str">
            <v>FERO555217</v>
          </cell>
          <cell r="B4440">
            <v>4800061545</v>
          </cell>
          <cell r="C4440">
            <v>45224</v>
          </cell>
          <cell r="D4440">
            <v>-12000</v>
          </cell>
        </row>
        <row r="4441">
          <cell r="A4441" t="str">
            <v>FERO555759</v>
          </cell>
          <cell r="B4441">
            <v>2201520903</v>
          </cell>
          <cell r="C4441">
            <v>45469</v>
          </cell>
          <cell r="D4441">
            <v>-6000</v>
          </cell>
        </row>
        <row r="4442">
          <cell r="A4442" t="str">
            <v>FERO555763</v>
          </cell>
          <cell r="B4442">
            <v>4800061545</v>
          </cell>
          <cell r="C4442">
            <v>45224</v>
          </cell>
          <cell r="D4442">
            <v>-24000</v>
          </cell>
        </row>
        <row r="4443">
          <cell r="A4443" t="str">
            <v>FERO555764</v>
          </cell>
          <cell r="B4443">
            <v>2201429341</v>
          </cell>
          <cell r="C4443">
            <v>45169</v>
          </cell>
          <cell r="D4443">
            <v>-6000</v>
          </cell>
        </row>
        <row r="4444">
          <cell r="A4444" t="str">
            <v>FERO555867</v>
          </cell>
          <cell r="B4444">
            <v>2201429341</v>
          </cell>
          <cell r="C4444">
            <v>45169</v>
          </cell>
          <cell r="D4444">
            <v>-6000</v>
          </cell>
        </row>
        <row r="4445">
          <cell r="A4445" t="str">
            <v>FERO555874</v>
          </cell>
          <cell r="B4445">
            <v>2201429341</v>
          </cell>
          <cell r="C4445">
            <v>45169</v>
          </cell>
          <cell r="D4445">
            <v>-6000</v>
          </cell>
        </row>
        <row r="4446">
          <cell r="A4446" t="str">
            <v>FERO555893</v>
          </cell>
          <cell r="B4446">
            <v>2201429341</v>
          </cell>
          <cell r="C4446">
            <v>45169</v>
          </cell>
          <cell r="D4446">
            <v>-6000</v>
          </cell>
        </row>
        <row r="4447">
          <cell r="A4447" t="str">
            <v>FERO556409</v>
          </cell>
          <cell r="B4447">
            <v>2201429341</v>
          </cell>
          <cell r="C4447">
            <v>45169</v>
          </cell>
          <cell r="D4447">
            <v>-6000</v>
          </cell>
        </row>
        <row r="4448">
          <cell r="A4448" t="str">
            <v>FERO5567</v>
          </cell>
          <cell r="B4448">
            <v>2201024304</v>
          </cell>
          <cell r="C4448">
            <v>44273</v>
          </cell>
          <cell r="D4448">
            <v>-10800</v>
          </cell>
        </row>
        <row r="4449">
          <cell r="A4449" t="str">
            <v>FERO556850</v>
          </cell>
          <cell r="B4449">
            <v>2201429341</v>
          </cell>
          <cell r="C4449">
            <v>45169</v>
          </cell>
          <cell r="D4449">
            <v>-6000</v>
          </cell>
        </row>
        <row r="4450">
          <cell r="A4450" t="str">
            <v>FERO55696</v>
          </cell>
          <cell r="B4450">
            <v>2201076726</v>
          </cell>
          <cell r="C4450">
            <v>44376</v>
          </cell>
          <cell r="D4450">
            <v>-11200</v>
          </cell>
        </row>
        <row r="4451">
          <cell r="A4451" t="str">
            <v>FERO55698</v>
          </cell>
          <cell r="B4451">
            <v>2201052522</v>
          </cell>
          <cell r="C4451">
            <v>44341</v>
          </cell>
          <cell r="D4451">
            <v>-11200</v>
          </cell>
        </row>
        <row r="4452">
          <cell r="A4452" t="str">
            <v>FERO557043</v>
          </cell>
          <cell r="B4452">
            <v>2201429341</v>
          </cell>
          <cell r="C4452">
            <v>45169</v>
          </cell>
          <cell r="D4452">
            <v>-6000</v>
          </cell>
        </row>
        <row r="4453">
          <cell r="A4453" t="str">
            <v>FERO557189</v>
          </cell>
          <cell r="B4453">
            <v>4800061227</v>
          </cell>
          <cell r="C4453">
            <v>45195</v>
          </cell>
          <cell r="D4453">
            <v>-6000</v>
          </cell>
        </row>
        <row r="4454">
          <cell r="A4454" t="str">
            <v>FERO55744</v>
          </cell>
          <cell r="B4454">
            <v>2201091126</v>
          </cell>
          <cell r="C4454">
            <v>44412</v>
          </cell>
          <cell r="D4454">
            <v>-38600</v>
          </cell>
        </row>
        <row r="4455">
          <cell r="A4455" t="str">
            <v>FERO557731</v>
          </cell>
          <cell r="B4455">
            <v>4800061227</v>
          </cell>
          <cell r="C4455">
            <v>45195</v>
          </cell>
          <cell r="D4455">
            <v>-12000</v>
          </cell>
        </row>
        <row r="4456">
          <cell r="A4456" t="str">
            <v>FERO55800</v>
          </cell>
          <cell r="B4456">
            <v>4800053553</v>
          </cell>
          <cell r="C4456">
            <v>44620</v>
          </cell>
          <cell r="D4456">
            <v>-80832</v>
          </cell>
        </row>
        <row r="4457">
          <cell r="A4457" t="str">
            <v>FERO55840</v>
          </cell>
          <cell r="B4457">
            <v>2201076726</v>
          </cell>
          <cell r="C4457">
            <v>44376</v>
          </cell>
          <cell r="D4457">
            <v>-11200</v>
          </cell>
        </row>
        <row r="4458">
          <cell r="A4458" t="str">
            <v>FERO558518</v>
          </cell>
          <cell r="B4458">
            <v>4800061227</v>
          </cell>
          <cell r="C4458">
            <v>45195</v>
          </cell>
          <cell r="D4458">
            <v>-6000</v>
          </cell>
        </row>
        <row r="4459">
          <cell r="A4459" t="str">
            <v>FERO558811</v>
          </cell>
          <cell r="B4459">
            <v>2201429341</v>
          </cell>
          <cell r="C4459">
            <v>45169</v>
          </cell>
          <cell r="D4459">
            <v>-24000</v>
          </cell>
        </row>
        <row r="4460">
          <cell r="A4460" t="str">
            <v>FERO559178</v>
          </cell>
          <cell r="B4460">
            <v>4800061545</v>
          </cell>
          <cell r="C4460">
            <v>45224</v>
          </cell>
          <cell r="D4460">
            <v>-7200</v>
          </cell>
        </row>
        <row r="4461">
          <cell r="A4461" t="str">
            <v>FERO55933</v>
          </cell>
          <cell r="B4461">
            <v>2201052522</v>
          </cell>
          <cell r="C4461">
            <v>44341</v>
          </cell>
          <cell r="D4461">
            <v>-44800</v>
          </cell>
        </row>
        <row r="4462">
          <cell r="A4462" t="str">
            <v>FERO559466_PROMOCION Y PREVENCION</v>
          </cell>
          <cell r="B4462">
            <v>2201520903</v>
          </cell>
          <cell r="C4462">
            <v>45469</v>
          </cell>
          <cell r="D4462">
            <v>-6000</v>
          </cell>
        </row>
        <row r="4463">
          <cell r="A4463" t="str">
            <v>FERO559514</v>
          </cell>
          <cell r="B4463">
            <v>2201429341</v>
          </cell>
          <cell r="C4463">
            <v>45169</v>
          </cell>
          <cell r="D4463">
            <v>-6000</v>
          </cell>
        </row>
        <row r="4464">
          <cell r="A4464" t="str">
            <v>FERO559615</v>
          </cell>
          <cell r="B4464">
            <v>4800061545</v>
          </cell>
          <cell r="C4464">
            <v>45224</v>
          </cell>
          <cell r="D4464">
            <v>-7200</v>
          </cell>
        </row>
        <row r="4465">
          <cell r="A4465" t="str">
            <v>FERO560214</v>
          </cell>
          <cell r="B4465">
            <v>2201429341</v>
          </cell>
          <cell r="C4465">
            <v>45169</v>
          </cell>
          <cell r="D4465">
            <v>-6000</v>
          </cell>
        </row>
        <row r="4466">
          <cell r="A4466" t="str">
            <v>FERO56036</v>
          </cell>
          <cell r="B4466">
            <v>2201091126</v>
          </cell>
          <cell r="C4466">
            <v>44412</v>
          </cell>
          <cell r="D4466">
            <v>-11200</v>
          </cell>
        </row>
        <row r="4467">
          <cell r="A4467" t="str">
            <v>FERO560842</v>
          </cell>
          <cell r="B4467">
            <v>4800061227</v>
          </cell>
          <cell r="C4467">
            <v>45195</v>
          </cell>
          <cell r="D4467">
            <v>-6000</v>
          </cell>
        </row>
        <row r="4468">
          <cell r="A4468" t="str">
            <v>FERO560996</v>
          </cell>
          <cell r="B4468">
            <v>2201429341</v>
          </cell>
          <cell r="C4468">
            <v>45169</v>
          </cell>
          <cell r="D4468">
            <v>-6000</v>
          </cell>
        </row>
        <row r="4469">
          <cell r="A4469" t="str">
            <v>FERO560997</v>
          </cell>
          <cell r="B4469">
            <v>2201429341</v>
          </cell>
          <cell r="C4469">
            <v>45169</v>
          </cell>
          <cell r="D4469">
            <v>-6000</v>
          </cell>
        </row>
        <row r="4470">
          <cell r="A4470" t="str">
            <v>FERO560999</v>
          </cell>
          <cell r="B4470">
            <v>4800061227</v>
          </cell>
          <cell r="C4470">
            <v>45195</v>
          </cell>
          <cell r="D4470">
            <v>-6000</v>
          </cell>
        </row>
        <row r="4471">
          <cell r="A4471" t="str">
            <v>FERO561000</v>
          </cell>
          <cell r="B4471">
            <v>2201429341</v>
          </cell>
          <cell r="C4471">
            <v>45169</v>
          </cell>
          <cell r="D4471">
            <v>-6000</v>
          </cell>
        </row>
        <row r="4472">
          <cell r="A4472" t="str">
            <v>FERO561286</v>
          </cell>
          <cell r="B4472">
            <v>4800061227</v>
          </cell>
          <cell r="C4472">
            <v>45195</v>
          </cell>
          <cell r="D4472">
            <v>-6000</v>
          </cell>
        </row>
        <row r="4473">
          <cell r="A4473" t="str">
            <v>FERO561400</v>
          </cell>
          <cell r="B4473">
            <v>4800061545</v>
          </cell>
          <cell r="C4473">
            <v>45224</v>
          </cell>
          <cell r="D4473">
            <v>-24000</v>
          </cell>
        </row>
        <row r="4474">
          <cell r="A4474" t="str">
            <v>FERO561461</v>
          </cell>
          <cell r="B4474">
            <v>4800061227</v>
          </cell>
          <cell r="C4474">
            <v>45195</v>
          </cell>
          <cell r="D4474">
            <v>-18000</v>
          </cell>
        </row>
        <row r="4475">
          <cell r="A4475" t="str">
            <v>FERO56147</v>
          </cell>
          <cell r="B4475">
            <v>2201052522</v>
          </cell>
          <cell r="C4475">
            <v>44341</v>
          </cell>
          <cell r="D4475">
            <v>-33600</v>
          </cell>
        </row>
        <row r="4476">
          <cell r="A4476" t="str">
            <v>FERO561496</v>
          </cell>
          <cell r="B4476">
            <v>2201429341</v>
          </cell>
          <cell r="C4476">
            <v>45169</v>
          </cell>
          <cell r="D4476">
            <v>-6000</v>
          </cell>
        </row>
        <row r="4477">
          <cell r="A4477" t="str">
            <v>FERO561908</v>
          </cell>
          <cell r="B4477">
            <v>4800061545</v>
          </cell>
          <cell r="C4477">
            <v>45224</v>
          </cell>
          <cell r="D4477">
            <v>-24000</v>
          </cell>
        </row>
        <row r="4478">
          <cell r="A4478" t="str">
            <v>FERO562242</v>
          </cell>
          <cell r="B4478">
            <v>2201429341</v>
          </cell>
          <cell r="C4478">
            <v>45169</v>
          </cell>
          <cell r="D4478">
            <v>-6000</v>
          </cell>
        </row>
        <row r="4479">
          <cell r="A4479" t="str">
            <v>FERO562275</v>
          </cell>
          <cell r="B4479">
            <v>4800061227</v>
          </cell>
          <cell r="C4479">
            <v>45195</v>
          </cell>
          <cell r="D4479">
            <v>-6000</v>
          </cell>
        </row>
        <row r="4480">
          <cell r="A4480" t="str">
            <v>FERO562280</v>
          </cell>
          <cell r="B4480">
            <v>4800061545</v>
          </cell>
          <cell r="C4480">
            <v>45224</v>
          </cell>
          <cell r="D4480">
            <v>-24000</v>
          </cell>
        </row>
        <row r="4481">
          <cell r="A4481" t="str">
            <v>FERO562575</v>
          </cell>
          <cell r="B4481">
            <v>4800061545</v>
          </cell>
          <cell r="C4481">
            <v>45224</v>
          </cell>
          <cell r="D4481">
            <v>-24000</v>
          </cell>
        </row>
        <row r="4482">
          <cell r="A4482" t="str">
            <v>FERO562865</v>
          </cell>
          <cell r="B4482">
            <v>4800061227</v>
          </cell>
          <cell r="C4482">
            <v>45195</v>
          </cell>
          <cell r="D4482">
            <v>-6000</v>
          </cell>
        </row>
        <row r="4483">
          <cell r="A4483" t="str">
            <v>FERO563277</v>
          </cell>
          <cell r="B4483">
            <v>2201429341</v>
          </cell>
          <cell r="C4483">
            <v>45169</v>
          </cell>
          <cell r="D4483">
            <v>-6000</v>
          </cell>
        </row>
        <row r="4484">
          <cell r="A4484" t="str">
            <v>FERO563523</v>
          </cell>
          <cell r="B4484">
            <v>2201429341</v>
          </cell>
          <cell r="C4484">
            <v>45169</v>
          </cell>
          <cell r="D4484">
            <v>-6000</v>
          </cell>
        </row>
        <row r="4485">
          <cell r="A4485" t="str">
            <v>FERO563530</v>
          </cell>
          <cell r="B4485">
            <v>2201429341</v>
          </cell>
          <cell r="C4485">
            <v>45169</v>
          </cell>
          <cell r="D4485">
            <v>-6000</v>
          </cell>
        </row>
        <row r="4486">
          <cell r="A4486" t="str">
            <v>FERO563897</v>
          </cell>
          <cell r="B4486">
            <v>2201429341</v>
          </cell>
          <cell r="C4486">
            <v>45169</v>
          </cell>
          <cell r="D4486">
            <v>-6000</v>
          </cell>
        </row>
        <row r="4487">
          <cell r="A4487" t="str">
            <v>FERO563977</v>
          </cell>
          <cell r="B4487">
            <v>4800061545</v>
          </cell>
          <cell r="C4487">
            <v>45224</v>
          </cell>
          <cell r="D4487">
            <v>-6000</v>
          </cell>
        </row>
        <row r="4488">
          <cell r="A4488" t="str">
            <v>FERO563981</v>
          </cell>
          <cell r="B4488">
            <v>4800061545</v>
          </cell>
          <cell r="C4488">
            <v>45224</v>
          </cell>
          <cell r="D4488">
            <v>-6000</v>
          </cell>
        </row>
        <row r="4489">
          <cell r="A4489" t="str">
            <v>FERO564072</v>
          </cell>
          <cell r="B4489">
            <v>2201429341</v>
          </cell>
          <cell r="C4489">
            <v>45169</v>
          </cell>
          <cell r="D4489">
            <v>-6000</v>
          </cell>
        </row>
        <row r="4490">
          <cell r="A4490" t="str">
            <v>FERO564133</v>
          </cell>
          <cell r="B4490">
            <v>2201429341</v>
          </cell>
          <cell r="C4490">
            <v>45169</v>
          </cell>
          <cell r="D4490">
            <v>-6000</v>
          </cell>
        </row>
        <row r="4491">
          <cell r="A4491" t="str">
            <v>FERO564549</v>
          </cell>
          <cell r="B4491">
            <v>2201429341</v>
          </cell>
          <cell r="C4491">
            <v>45169</v>
          </cell>
          <cell r="D4491">
            <v>-6000</v>
          </cell>
        </row>
        <row r="4492">
          <cell r="A4492" t="str">
            <v>FERO564600</v>
          </cell>
          <cell r="B4492">
            <v>2201429341</v>
          </cell>
          <cell r="C4492">
            <v>45169</v>
          </cell>
          <cell r="D4492">
            <v>-6000</v>
          </cell>
        </row>
        <row r="4493">
          <cell r="A4493" t="str">
            <v>FERO564612</v>
          </cell>
          <cell r="B4493">
            <v>2201429341</v>
          </cell>
          <cell r="C4493">
            <v>45169</v>
          </cell>
          <cell r="D4493">
            <v>-6000</v>
          </cell>
        </row>
        <row r="4494">
          <cell r="A4494" t="str">
            <v>FERO564678</v>
          </cell>
          <cell r="B4494">
            <v>4800061227</v>
          </cell>
          <cell r="C4494">
            <v>45195</v>
          </cell>
          <cell r="D4494">
            <v>-6000</v>
          </cell>
        </row>
        <row r="4495">
          <cell r="A4495" t="str">
            <v>FERO564741</v>
          </cell>
          <cell r="B4495">
            <v>4800061227</v>
          </cell>
          <cell r="C4495">
            <v>45195</v>
          </cell>
          <cell r="D4495">
            <v>-6000</v>
          </cell>
        </row>
        <row r="4496">
          <cell r="A4496" t="str">
            <v>FERO564820</v>
          </cell>
          <cell r="B4496">
            <v>2201429341</v>
          </cell>
          <cell r="C4496">
            <v>45169</v>
          </cell>
          <cell r="D4496">
            <v>-6000</v>
          </cell>
        </row>
        <row r="4497">
          <cell r="A4497" t="str">
            <v>FERO564945</v>
          </cell>
          <cell r="B4497">
            <v>4800061545</v>
          </cell>
          <cell r="C4497">
            <v>45224</v>
          </cell>
          <cell r="D4497">
            <v>-18000</v>
          </cell>
        </row>
        <row r="4498">
          <cell r="A4498" t="str">
            <v>FERO564963</v>
          </cell>
          <cell r="B4498">
            <v>2201429341</v>
          </cell>
          <cell r="C4498">
            <v>45169</v>
          </cell>
          <cell r="D4498">
            <v>-6000</v>
          </cell>
        </row>
        <row r="4499">
          <cell r="A4499" t="str">
            <v>FERO565002</v>
          </cell>
          <cell r="B4499">
            <v>2201429341</v>
          </cell>
          <cell r="C4499">
            <v>45169</v>
          </cell>
          <cell r="D4499">
            <v>-6000</v>
          </cell>
        </row>
        <row r="4500">
          <cell r="A4500" t="str">
            <v>FERO565208</v>
          </cell>
          <cell r="B4500">
            <v>4800061227</v>
          </cell>
          <cell r="C4500">
            <v>45195</v>
          </cell>
          <cell r="D4500">
            <v>-6000</v>
          </cell>
        </row>
        <row r="4501">
          <cell r="A4501" t="str">
            <v>FERO5653</v>
          </cell>
          <cell r="B4501">
            <v>2201024479</v>
          </cell>
          <cell r="C4501">
            <v>44278</v>
          </cell>
          <cell r="D4501">
            <v>-10800</v>
          </cell>
        </row>
        <row r="4502">
          <cell r="A4502" t="str">
            <v>FERO565422</v>
          </cell>
          <cell r="B4502">
            <v>4800061227</v>
          </cell>
          <cell r="C4502">
            <v>45195</v>
          </cell>
          <cell r="D4502">
            <v>-6000</v>
          </cell>
        </row>
        <row r="4503">
          <cell r="A4503" t="str">
            <v>FERO565427</v>
          </cell>
          <cell r="B4503">
            <v>4800061545</v>
          </cell>
          <cell r="C4503">
            <v>45224</v>
          </cell>
          <cell r="D4503">
            <v>-6000</v>
          </cell>
        </row>
        <row r="4504">
          <cell r="A4504" t="str">
            <v>FERO565465</v>
          </cell>
          <cell r="B4504">
            <v>4800061227</v>
          </cell>
          <cell r="C4504">
            <v>45195</v>
          </cell>
          <cell r="D4504">
            <v>-12000</v>
          </cell>
        </row>
        <row r="4505">
          <cell r="A4505" t="str">
            <v>FERO565489</v>
          </cell>
          <cell r="B4505">
            <v>2201429341</v>
          </cell>
          <cell r="C4505">
            <v>45169</v>
          </cell>
          <cell r="D4505">
            <v>-6000</v>
          </cell>
        </row>
        <row r="4506">
          <cell r="A4506" t="str">
            <v>FERO565506</v>
          </cell>
          <cell r="B4506">
            <v>2201429341</v>
          </cell>
          <cell r="C4506">
            <v>45169</v>
          </cell>
          <cell r="D4506">
            <v>-6000</v>
          </cell>
        </row>
        <row r="4507">
          <cell r="A4507" t="str">
            <v>FERO565522</v>
          </cell>
          <cell r="B4507">
            <v>2201429341</v>
          </cell>
          <cell r="C4507">
            <v>45169</v>
          </cell>
          <cell r="D4507">
            <v>-6000</v>
          </cell>
        </row>
        <row r="4508">
          <cell r="A4508" t="str">
            <v>FERO565549</v>
          </cell>
          <cell r="B4508">
            <v>4800061545</v>
          </cell>
          <cell r="C4508">
            <v>45224</v>
          </cell>
          <cell r="D4508">
            <v>-6000</v>
          </cell>
        </row>
        <row r="4509">
          <cell r="A4509" t="str">
            <v>FERO565613</v>
          </cell>
          <cell r="B4509">
            <v>4800061227</v>
          </cell>
          <cell r="C4509">
            <v>45195</v>
          </cell>
          <cell r="D4509">
            <v>-6000</v>
          </cell>
        </row>
        <row r="4510">
          <cell r="A4510" t="str">
            <v>FERO565615</v>
          </cell>
          <cell r="B4510">
            <v>2201429341</v>
          </cell>
          <cell r="C4510">
            <v>45169</v>
          </cell>
          <cell r="D4510">
            <v>-30000</v>
          </cell>
        </row>
        <row r="4511">
          <cell r="A4511" t="str">
            <v>FERO565647</v>
          </cell>
          <cell r="B4511">
            <v>2201429341</v>
          </cell>
          <cell r="C4511">
            <v>45169</v>
          </cell>
          <cell r="D4511">
            <v>-6000</v>
          </cell>
        </row>
        <row r="4512">
          <cell r="A4512" t="str">
            <v>FERO565818</v>
          </cell>
          <cell r="B4512">
            <v>4800061227</v>
          </cell>
          <cell r="C4512">
            <v>45195</v>
          </cell>
          <cell r="D4512">
            <v>-6000</v>
          </cell>
        </row>
        <row r="4513">
          <cell r="A4513" t="str">
            <v>FERO565842</v>
          </cell>
          <cell r="B4513">
            <v>4800061227</v>
          </cell>
          <cell r="C4513">
            <v>45195</v>
          </cell>
          <cell r="D4513">
            <v>-6000</v>
          </cell>
        </row>
        <row r="4514">
          <cell r="A4514" t="str">
            <v>FERO565931</v>
          </cell>
          <cell r="B4514">
            <v>2201429341</v>
          </cell>
          <cell r="C4514">
            <v>45169</v>
          </cell>
          <cell r="D4514">
            <v>-6000</v>
          </cell>
        </row>
        <row r="4515">
          <cell r="A4515" t="str">
            <v>FERO565989</v>
          </cell>
          <cell r="B4515">
            <v>2201429341</v>
          </cell>
          <cell r="C4515">
            <v>45169</v>
          </cell>
          <cell r="D4515">
            <v>-6000</v>
          </cell>
        </row>
        <row r="4516">
          <cell r="A4516" t="str">
            <v>FERO566165</v>
          </cell>
          <cell r="B4516">
            <v>2201429341</v>
          </cell>
          <cell r="C4516">
            <v>45169</v>
          </cell>
          <cell r="D4516">
            <v>-6000</v>
          </cell>
        </row>
        <row r="4517">
          <cell r="A4517" t="str">
            <v>FERO566226</v>
          </cell>
          <cell r="B4517">
            <v>2201429341</v>
          </cell>
          <cell r="C4517">
            <v>45169</v>
          </cell>
          <cell r="D4517">
            <v>-12000</v>
          </cell>
        </row>
        <row r="4518">
          <cell r="A4518" t="str">
            <v>FERO566381</v>
          </cell>
          <cell r="B4518">
            <v>2201429341</v>
          </cell>
          <cell r="C4518">
            <v>45169</v>
          </cell>
          <cell r="D4518">
            <v>-6000</v>
          </cell>
        </row>
        <row r="4519">
          <cell r="A4519" t="str">
            <v>FERO566561</v>
          </cell>
          <cell r="B4519">
            <v>4800061545</v>
          </cell>
          <cell r="C4519">
            <v>45224</v>
          </cell>
          <cell r="D4519">
            <v>-24000</v>
          </cell>
        </row>
        <row r="4520">
          <cell r="A4520" t="str">
            <v>FERO566664</v>
          </cell>
          <cell r="B4520">
            <v>2201429341</v>
          </cell>
          <cell r="C4520">
            <v>45169</v>
          </cell>
          <cell r="D4520">
            <v>-6000</v>
          </cell>
        </row>
        <row r="4521">
          <cell r="A4521" t="str">
            <v>FERO566778</v>
          </cell>
          <cell r="B4521">
            <v>2201429341</v>
          </cell>
          <cell r="C4521">
            <v>45169</v>
          </cell>
          <cell r="D4521">
            <v>-6000</v>
          </cell>
        </row>
        <row r="4522">
          <cell r="A4522" t="str">
            <v>FERO566785</v>
          </cell>
          <cell r="B4522">
            <v>4800061227</v>
          </cell>
          <cell r="C4522">
            <v>45195</v>
          </cell>
          <cell r="D4522">
            <v>-6000</v>
          </cell>
        </row>
        <row r="4523">
          <cell r="A4523" t="str">
            <v>FERO566788</v>
          </cell>
          <cell r="B4523">
            <v>2201429341</v>
          </cell>
          <cell r="C4523">
            <v>45169</v>
          </cell>
          <cell r="D4523">
            <v>-6000</v>
          </cell>
        </row>
        <row r="4524">
          <cell r="A4524" t="str">
            <v>FERO566791</v>
          </cell>
          <cell r="B4524">
            <v>4800061227</v>
          </cell>
          <cell r="C4524">
            <v>45195</v>
          </cell>
          <cell r="D4524">
            <v>-6000</v>
          </cell>
        </row>
        <row r="4525">
          <cell r="A4525" t="str">
            <v>FERO5668</v>
          </cell>
          <cell r="B4525">
            <v>2201050457</v>
          </cell>
          <cell r="C4525">
            <v>44315</v>
          </cell>
          <cell r="D4525">
            <v>-21600</v>
          </cell>
        </row>
        <row r="4526">
          <cell r="A4526" t="str">
            <v>FERO566831</v>
          </cell>
          <cell r="B4526">
            <v>4800061227</v>
          </cell>
          <cell r="C4526">
            <v>45195</v>
          </cell>
          <cell r="D4526">
            <v>-12000</v>
          </cell>
        </row>
        <row r="4527">
          <cell r="A4527" t="str">
            <v>FERO566943</v>
          </cell>
          <cell r="B4527">
            <v>4800061545</v>
          </cell>
          <cell r="C4527">
            <v>45224</v>
          </cell>
          <cell r="D4527">
            <v>-6000</v>
          </cell>
        </row>
        <row r="4528">
          <cell r="A4528" t="str">
            <v>FERO566960</v>
          </cell>
          <cell r="B4528">
            <v>2201429341</v>
          </cell>
          <cell r="C4528">
            <v>45169</v>
          </cell>
          <cell r="D4528">
            <v>-6000</v>
          </cell>
        </row>
        <row r="4529">
          <cell r="A4529" t="str">
            <v>FERO566965</v>
          </cell>
          <cell r="B4529">
            <v>2201429341</v>
          </cell>
          <cell r="C4529">
            <v>45169</v>
          </cell>
          <cell r="D4529">
            <v>-6000</v>
          </cell>
        </row>
        <row r="4530">
          <cell r="A4530" t="str">
            <v>FERO5672</v>
          </cell>
          <cell r="B4530">
            <v>2201050457</v>
          </cell>
          <cell r="C4530">
            <v>44315</v>
          </cell>
          <cell r="D4530">
            <v>-10800</v>
          </cell>
        </row>
        <row r="4531">
          <cell r="A4531" t="str">
            <v>FERO567392</v>
          </cell>
          <cell r="B4531">
            <v>2201429341</v>
          </cell>
          <cell r="C4531">
            <v>45169</v>
          </cell>
          <cell r="D4531">
            <v>-6000</v>
          </cell>
        </row>
        <row r="4532">
          <cell r="A4532" t="str">
            <v>FERO567404</v>
          </cell>
          <cell r="B4532">
            <v>2201429341</v>
          </cell>
          <cell r="C4532">
            <v>45169</v>
          </cell>
          <cell r="D4532">
            <v>-6000</v>
          </cell>
        </row>
        <row r="4533">
          <cell r="A4533" t="str">
            <v>FERO567453</v>
          </cell>
          <cell r="B4533">
            <v>2201429341</v>
          </cell>
          <cell r="C4533">
            <v>45169</v>
          </cell>
          <cell r="D4533">
            <v>-6000</v>
          </cell>
        </row>
        <row r="4534">
          <cell r="A4534" t="str">
            <v>FERO567674</v>
          </cell>
          <cell r="B4534">
            <v>4800061227</v>
          </cell>
          <cell r="C4534">
            <v>45195</v>
          </cell>
          <cell r="D4534">
            <v>-6000</v>
          </cell>
        </row>
        <row r="4535">
          <cell r="A4535" t="str">
            <v>FERO567709</v>
          </cell>
          <cell r="B4535">
            <v>4800061227</v>
          </cell>
          <cell r="C4535">
            <v>45195</v>
          </cell>
          <cell r="D4535">
            <v>-6000</v>
          </cell>
        </row>
        <row r="4536">
          <cell r="A4536" t="str">
            <v>FERO567724</v>
          </cell>
          <cell r="B4536">
            <v>2201429341</v>
          </cell>
          <cell r="C4536">
            <v>45169</v>
          </cell>
          <cell r="D4536">
            <v>-6000</v>
          </cell>
        </row>
        <row r="4537">
          <cell r="A4537" t="str">
            <v>FERO567729</v>
          </cell>
          <cell r="B4537">
            <v>2201429341</v>
          </cell>
          <cell r="C4537">
            <v>45169</v>
          </cell>
          <cell r="D4537">
            <v>-6000</v>
          </cell>
        </row>
        <row r="4538">
          <cell r="A4538" t="str">
            <v>FERO567747</v>
          </cell>
          <cell r="B4538">
            <v>4800061227</v>
          </cell>
          <cell r="C4538">
            <v>45195</v>
          </cell>
          <cell r="D4538">
            <v>-6000</v>
          </cell>
        </row>
        <row r="4539">
          <cell r="A4539" t="str">
            <v>FERO568162</v>
          </cell>
          <cell r="B4539">
            <v>4800061227</v>
          </cell>
          <cell r="C4539">
            <v>45195</v>
          </cell>
          <cell r="D4539">
            <v>-6000</v>
          </cell>
        </row>
        <row r="4540">
          <cell r="A4540" t="str">
            <v>FERO568267</v>
          </cell>
          <cell r="B4540">
            <v>2201429341</v>
          </cell>
          <cell r="C4540">
            <v>45169</v>
          </cell>
          <cell r="D4540">
            <v>-6000</v>
          </cell>
        </row>
        <row r="4541">
          <cell r="A4541" t="str">
            <v>FERO568324</v>
          </cell>
          <cell r="B4541">
            <v>2201429341</v>
          </cell>
          <cell r="C4541">
            <v>45169</v>
          </cell>
          <cell r="D4541">
            <v>-6000</v>
          </cell>
        </row>
        <row r="4542">
          <cell r="A4542" t="str">
            <v>FERO568329</v>
          </cell>
          <cell r="B4542">
            <v>2201520903</v>
          </cell>
          <cell r="C4542">
            <v>45469</v>
          </cell>
          <cell r="D4542">
            <v>-6000</v>
          </cell>
        </row>
        <row r="4543">
          <cell r="A4543" t="str">
            <v>FERO568332</v>
          </cell>
          <cell r="B4543">
            <v>4800061545</v>
          </cell>
          <cell r="C4543">
            <v>45224</v>
          </cell>
          <cell r="D4543">
            <v>-12000</v>
          </cell>
        </row>
        <row r="4544">
          <cell r="A4544" t="str">
            <v>FERO568347</v>
          </cell>
          <cell r="B4544">
            <v>2201520903</v>
          </cell>
          <cell r="C4544">
            <v>45469</v>
          </cell>
          <cell r="D4544">
            <v>-6000</v>
          </cell>
        </row>
        <row r="4545">
          <cell r="A4545" t="str">
            <v>FERO568360</v>
          </cell>
          <cell r="B4545">
            <v>2201520903</v>
          </cell>
          <cell r="C4545">
            <v>45469</v>
          </cell>
          <cell r="D4545">
            <v>-6000</v>
          </cell>
        </row>
        <row r="4546">
          <cell r="A4546" t="str">
            <v>FERO56837</v>
          </cell>
          <cell r="B4546">
            <v>2201076726</v>
          </cell>
          <cell r="C4546">
            <v>44376</v>
          </cell>
          <cell r="D4546">
            <v>-11200</v>
          </cell>
        </row>
        <row r="4547">
          <cell r="A4547" t="str">
            <v>FERO568370</v>
          </cell>
          <cell r="B4547">
            <v>2201520903</v>
          </cell>
          <cell r="C4547">
            <v>45469</v>
          </cell>
          <cell r="D4547">
            <v>-12000</v>
          </cell>
        </row>
        <row r="4548">
          <cell r="A4548" t="str">
            <v>FERO568512</v>
          </cell>
          <cell r="B4548">
            <v>4800061545</v>
          </cell>
          <cell r="C4548">
            <v>45224</v>
          </cell>
          <cell r="D4548">
            <v>-24000</v>
          </cell>
        </row>
        <row r="4549">
          <cell r="A4549" t="str">
            <v>FERO568536</v>
          </cell>
          <cell r="B4549">
            <v>2201520903</v>
          </cell>
          <cell r="C4549">
            <v>45469</v>
          </cell>
          <cell r="D4549">
            <v>-6000</v>
          </cell>
        </row>
        <row r="4550">
          <cell r="A4550" t="str">
            <v>FERO568595</v>
          </cell>
          <cell r="B4550">
            <v>2201520903</v>
          </cell>
          <cell r="C4550">
            <v>45469</v>
          </cell>
          <cell r="D4550">
            <v>-6000</v>
          </cell>
        </row>
        <row r="4551">
          <cell r="A4551" t="str">
            <v>FERO568946</v>
          </cell>
          <cell r="B4551">
            <v>2201520903</v>
          </cell>
          <cell r="C4551">
            <v>45469</v>
          </cell>
          <cell r="D4551">
            <v>-6000</v>
          </cell>
        </row>
        <row r="4552">
          <cell r="A4552" t="str">
            <v>FERO569308</v>
          </cell>
          <cell r="B4552">
            <v>2201481821</v>
          </cell>
          <cell r="C4552">
            <v>45341</v>
          </cell>
          <cell r="D4552">
            <v>-6000</v>
          </cell>
        </row>
        <row r="4553">
          <cell r="A4553" t="str">
            <v>FERO569308</v>
          </cell>
          <cell r="B4553">
            <v>4800061545</v>
          </cell>
          <cell r="C4553">
            <v>45224</v>
          </cell>
          <cell r="D4553">
            <v>-12000</v>
          </cell>
        </row>
        <row r="4554">
          <cell r="A4554" t="str">
            <v>FERO569326</v>
          </cell>
          <cell r="B4554">
            <v>4800061545</v>
          </cell>
          <cell r="C4554">
            <v>45224</v>
          </cell>
          <cell r="D4554">
            <v>-6000</v>
          </cell>
        </row>
        <row r="4555">
          <cell r="A4555" t="str">
            <v>FERO569479</v>
          </cell>
          <cell r="B4555">
            <v>2201481821</v>
          </cell>
          <cell r="C4555">
            <v>45341</v>
          </cell>
          <cell r="D4555">
            <v>-6000</v>
          </cell>
        </row>
        <row r="4556">
          <cell r="A4556" t="str">
            <v>FERO569479</v>
          </cell>
          <cell r="B4556">
            <v>4800061545</v>
          </cell>
          <cell r="C4556">
            <v>45224</v>
          </cell>
          <cell r="D4556">
            <v>-12000</v>
          </cell>
        </row>
        <row r="4557">
          <cell r="A4557" t="str">
            <v>FERO569544</v>
          </cell>
          <cell r="B4557">
            <v>2201481821</v>
          </cell>
          <cell r="C4557">
            <v>45341</v>
          </cell>
          <cell r="D4557">
            <v>-6000</v>
          </cell>
        </row>
        <row r="4558">
          <cell r="A4558" t="str">
            <v>FERO569544</v>
          </cell>
          <cell r="B4558">
            <v>4800061545</v>
          </cell>
          <cell r="C4558">
            <v>45224</v>
          </cell>
          <cell r="D4558">
            <v>-12000</v>
          </cell>
        </row>
        <row r="4559">
          <cell r="A4559" t="str">
            <v>FERO569630</v>
          </cell>
          <cell r="B4559">
            <v>2201481821</v>
          </cell>
          <cell r="C4559">
            <v>45341</v>
          </cell>
          <cell r="D4559">
            <v>-6000</v>
          </cell>
        </row>
        <row r="4560">
          <cell r="A4560" t="str">
            <v>FERO569630</v>
          </cell>
          <cell r="B4560">
            <v>4800061545</v>
          </cell>
          <cell r="C4560">
            <v>45224</v>
          </cell>
          <cell r="D4560">
            <v>-12000</v>
          </cell>
        </row>
        <row r="4561">
          <cell r="A4561" t="str">
            <v>FERO569663</v>
          </cell>
          <cell r="B4561">
            <v>4800061545</v>
          </cell>
          <cell r="C4561">
            <v>45224</v>
          </cell>
          <cell r="D4561">
            <v>-6000</v>
          </cell>
        </row>
        <row r="4562">
          <cell r="A4562" t="str">
            <v>FERO569673</v>
          </cell>
          <cell r="B4562">
            <v>2201481821</v>
          </cell>
          <cell r="C4562">
            <v>45341</v>
          </cell>
          <cell r="D4562">
            <v>-6000</v>
          </cell>
        </row>
        <row r="4563">
          <cell r="A4563" t="str">
            <v>FERO569673</v>
          </cell>
          <cell r="B4563">
            <v>4800061545</v>
          </cell>
          <cell r="C4563">
            <v>45224</v>
          </cell>
          <cell r="D4563">
            <v>-12000</v>
          </cell>
        </row>
        <row r="4564">
          <cell r="A4564" t="str">
            <v>FERO569674</v>
          </cell>
          <cell r="B4564">
            <v>2201481821</v>
          </cell>
          <cell r="C4564">
            <v>45341</v>
          </cell>
          <cell r="D4564">
            <v>-6000</v>
          </cell>
        </row>
        <row r="4565">
          <cell r="A4565" t="str">
            <v>FERO569674</v>
          </cell>
          <cell r="B4565">
            <v>4800061545</v>
          </cell>
          <cell r="C4565">
            <v>45224</v>
          </cell>
          <cell r="D4565">
            <v>-12000</v>
          </cell>
        </row>
        <row r="4566">
          <cell r="A4566" t="str">
            <v>FERO569699</v>
          </cell>
          <cell r="B4566">
            <v>2201481821</v>
          </cell>
          <cell r="C4566">
            <v>45341</v>
          </cell>
          <cell r="D4566">
            <v>-6000</v>
          </cell>
        </row>
        <row r="4567">
          <cell r="A4567" t="str">
            <v>FERO569699</v>
          </cell>
          <cell r="B4567">
            <v>4800061545</v>
          </cell>
          <cell r="C4567">
            <v>45224</v>
          </cell>
          <cell r="D4567">
            <v>-12000</v>
          </cell>
        </row>
        <row r="4568">
          <cell r="A4568" t="str">
            <v>FERO569742</v>
          </cell>
          <cell r="B4568">
            <v>2201481821</v>
          </cell>
          <cell r="C4568">
            <v>45341</v>
          </cell>
          <cell r="D4568">
            <v>-6000</v>
          </cell>
        </row>
        <row r="4569">
          <cell r="A4569" t="str">
            <v>FERO569742</v>
          </cell>
          <cell r="B4569">
            <v>4800061545</v>
          </cell>
          <cell r="C4569">
            <v>45224</v>
          </cell>
          <cell r="D4569">
            <v>-12000</v>
          </cell>
        </row>
        <row r="4570">
          <cell r="A4570" t="str">
            <v>FERO569761</v>
          </cell>
          <cell r="B4570">
            <v>2201481821</v>
          </cell>
          <cell r="C4570">
            <v>45341</v>
          </cell>
          <cell r="D4570">
            <v>-6000</v>
          </cell>
        </row>
        <row r="4571">
          <cell r="A4571" t="str">
            <v>FERO569761</v>
          </cell>
          <cell r="B4571">
            <v>4800061545</v>
          </cell>
          <cell r="C4571">
            <v>45224</v>
          </cell>
          <cell r="D4571">
            <v>-12000</v>
          </cell>
        </row>
        <row r="4572">
          <cell r="A4572" t="str">
            <v>FERO569769</v>
          </cell>
          <cell r="B4572">
            <v>2201481821</v>
          </cell>
          <cell r="C4572">
            <v>45341</v>
          </cell>
          <cell r="D4572">
            <v>-6000</v>
          </cell>
        </row>
        <row r="4573">
          <cell r="A4573" t="str">
            <v>FERO569769</v>
          </cell>
          <cell r="B4573">
            <v>4800061545</v>
          </cell>
          <cell r="C4573">
            <v>45224</v>
          </cell>
          <cell r="D4573">
            <v>-12000</v>
          </cell>
        </row>
        <row r="4574">
          <cell r="A4574" t="str">
            <v>FERO569775</v>
          </cell>
          <cell r="B4574">
            <v>4800061545</v>
          </cell>
          <cell r="C4574">
            <v>45224</v>
          </cell>
          <cell r="D4574">
            <v>-6000</v>
          </cell>
        </row>
        <row r="4575">
          <cell r="A4575" t="str">
            <v>FERO569780</v>
          </cell>
          <cell r="B4575">
            <v>2201481821</v>
          </cell>
          <cell r="C4575">
            <v>45341</v>
          </cell>
          <cell r="D4575">
            <v>-6000</v>
          </cell>
        </row>
        <row r="4576">
          <cell r="A4576" t="str">
            <v>FERO569780</v>
          </cell>
          <cell r="B4576">
            <v>4800061545</v>
          </cell>
          <cell r="C4576">
            <v>45224</v>
          </cell>
          <cell r="D4576">
            <v>-12000</v>
          </cell>
        </row>
        <row r="4577">
          <cell r="A4577" t="str">
            <v>FERO569781</v>
          </cell>
          <cell r="B4577">
            <v>4800061545</v>
          </cell>
          <cell r="C4577">
            <v>45224</v>
          </cell>
          <cell r="D4577">
            <v>-30000</v>
          </cell>
        </row>
        <row r="4578">
          <cell r="A4578" t="str">
            <v>FERO569782</v>
          </cell>
          <cell r="B4578">
            <v>2201481821</v>
          </cell>
          <cell r="C4578">
            <v>45341</v>
          </cell>
          <cell r="D4578">
            <v>-6000</v>
          </cell>
        </row>
        <row r="4579">
          <cell r="A4579" t="str">
            <v>FERO569782</v>
          </cell>
          <cell r="B4579">
            <v>4800061545</v>
          </cell>
          <cell r="C4579">
            <v>45224</v>
          </cell>
          <cell r="D4579">
            <v>-12000</v>
          </cell>
        </row>
        <row r="4580">
          <cell r="A4580" t="str">
            <v>FERO570140</v>
          </cell>
          <cell r="B4580">
            <v>2201481821</v>
          </cell>
          <cell r="C4580">
            <v>45341</v>
          </cell>
          <cell r="D4580">
            <v>-6000</v>
          </cell>
        </row>
        <row r="4581">
          <cell r="A4581" t="str">
            <v>FERO570140</v>
          </cell>
          <cell r="B4581">
            <v>4800061545</v>
          </cell>
          <cell r="C4581">
            <v>45224</v>
          </cell>
          <cell r="D4581">
            <v>-12000</v>
          </cell>
        </row>
        <row r="4582">
          <cell r="A4582" t="str">
            <v>FERO570141</v>
          </cell>
          <cell r="B4582">
            <v>4800061545</v>
          </cell>
          <cell r="C4582">
            <v>45224</v>
          </cell>
          <cell r="D4582">
            <v>-6000</v>
          </cell>
        </row>
        <row r="4583">
          <cell r="A4583" t="str">
            <v>FERO570158</v>
          </cell>
          <cell r="B4583">
            <v>4800061545</v>
          </cell>
          <cell r="C4583">
            <v>45224</v>
          </cell>
          <cell r="D4583">
            <v>-6000</v>
          </cell>
        </row>
        <row r="4584">
          <cell r="A4584" t="str">
            <v>FERO570167</v>
          </cell>
          <cell r="B4584">
            <v>4800061545</v>
          </cell>
          <cell r="C4584">
            <v>45224</v>
          </cell>
          <cell r="D4584">
            <v>-12000</v>
          </cell>
        </row>
        <row r="4585">
          <cell r="A4585" t="str">
            <v>FERO570179</v>
          </cell>
          <cell r="B4585">
            <v>4800061545</v>
          </cell>
          <cell r="C4585">
            <v>45224</v>
          </cell>
          <cell r="D4585">
            <v>-6000</v>
          </cell>
        </row>
        <row r="4586">
          <cell r="A4586" t="str">
            <v>FERO570194</v>
          </cell>
          <cell r="B4586">
            <v>2201481821</v>
          </cell>
          <cell r="C4586">
            <v>45341</v>
          </cell>
          <cell r="D4586">
            <v>-6000</v>
          </cell>
        </row>
        <row r="4587">
          <cell r="A4587" t="str">
            <v>FERO570194</v>
          </cell>
          <cell r="B4587">
            <v>4800061545</v>
          </cell>
          <cell r="C4587">
            <v>45224</v>
          </cell>
          <cell r="D4587">
            <v>-12000</v>
          </cell>
        </row>
        <row r="4588">
          <cell r="A4588" t="str">
            <v>FERO570200</v>
          </cell>
          <cell r="B4588">
            <v>4800061545</v>
          </cell>
          <cell r="C4588">
            <v>45224</v>
          </cell>
          <cell r="D4588">
            <v>-6000</v>
          </cell>
        </row>
        <row r="4589">
          <cell r="A4589" t="str">
            <v>FERO570202</v>
          </cell>
          <cell r="B4589">
            <v>4800061545</v>
          </cell>
          <cell r="C4589">
            <v>45224</v>
          </cell>
          <cell r="D4589">
            <v>-6000</v>
          </cell>
        </row>
        <row r="4590">
          <cell r="A4590" t="str">
            <v>FERO570209</v>
          </cell>
          <cell r="B4590">
            <v>2201481821</v>
          </cell>
          <cell r="C4590">
            <v>45341</v>
          </cell>
          <cell r="D4590">
            <v>-6000</v>
          </cell>
        </row>
        <row r="4591">
          <cell r="A4591" t="str">
            <v>FERO570209</v>
          </cell>
          <cell r="B4591">
            <v>4800061545</v>
          </cell>
          <cell r="C4591">
            <v>45224</v>
          </cell>
          <cell r="D4591">
            <v>-12000</v>
          </cell>
        </row>
        <row r="4592">
          <cell r="A4592" t="str">
            <v>FERO570356</v>
          </cell>
          <cell r="B4592">
            <v>2201481821</v>
          </cell>
          <cell r="C4592">
            <v>45341</v>
          </cell>
          <cell r="D4592">
            <v>-6000</v>
          </cell>
        </row>
        <row r="4593">
          <cell r="A4593" t="str">
            <v>FERO570356</v>
          </cell>
          <cell r="B4593">
            <v>4800061545</v>
          </cell>
          <cell r="C4593">
            <v>45224</v>
          </cell>
          <cell r="D4593">
            <v>-12000</v>
          </cell>
        </row>
        <row r="4594">
          <cell r="A4594" t="str">
            <v>FERO57039</v>
          </cell>
          <cell r="B4594">
            <v>2201076726</v>
          </cell>
          <cell r="C4594">
            <v>44376</v>
          </cell>
          <cell r="D4594">
            <v>-11200</v>
          </cell>
        </row>
        <row r="4595">
          <cell r="A4595" t="str">
            <v>FERO570392</v>
          </cell>
          <cell r="B4595">
            <v>2201481821</v>
          </cell>
          <cell r="C4595">
            <v>45341</v>
          </cell>
          <cell r="D4595">
            <v>-6000</v>
          </cell>
        </row>
        <row r="4596">
          <cell r="A4596" t="str">
            <v>FERO570392</v>
          </cell>
          <cell r="B4596">
            <v>4800061545</v>
          </cell>
          <cell r="C4596">
            <v>45224</v>
          </cell>
          <cell r="D4596">
            <v>-12000</v>
          </cell>
        </row>
        <row r="4597">
          <cell r="A4597" t="str">
            <v>FERO570395</v>
          </cell>
          <cell r="B4597">
            <v>2201481821</v>
          </cell>
          <cell r="C4597">
            <v>45341</v>
          </cell>
          <cell r="D4597">
            <v>-6000</v>
          </cell>
        </row>
        <row r="4598">
          <cell r="A4598" t="str">
            <v>FERO570395</v>
          </cell>
          <cell r="B4598">
            <v>4800061545</v>
          </cell>
          <cell r="C4598">
            <v>45224</v>
          </cell>
          <cell r="D4598">
            <v>-12000</v>
          </cell>
        </row>
        <row r="4599">
          <cell r="A4599" t="str">
            <v>FERO570421</v>
          </cell>
          <cell r="B4599">
            <v>2201481821</v>
          </cell>
          <cell r="C4599">
            <v>45341</v>
          </cell>
          <cell r="D4599">
            <v>-6000</v>
          </cell>
        </row>
        <row r="4600">
          <cell r="A4600" t="str">
            <v>FERO570421</v>
          </cell>
          <cell r="B4600">
            <v>4800061545</v>
          </cell>
          <cell r="C4600">
            <v>45224</v>
          </cell>
          <cell r="D4600">
            <v>-12000</v>
          </cell>
        </row>
        <row r="4601">
          <cell r="A4601" t="str">
            <v>FERO570429</v>
          </cell>
          <cell r="B4601">
            <v>2201481821</v>
          </cell>
          <cell r="C4601">
            <v>45341</v>
          </cell>
          <cell r="D4601">
            <v>-6000</v>
          </cell>
        </row>
        <row r="4602">
          <cell r="A4602" t="str">
            <v>FERO570429</v>
          </cell>
          <cell r="B4602">
            <v>4800061545</v>
          </cell>
          <cell r="C4602">
            <v>45224</v>
          </cell>
          <cell r="D4602">
            <v>-12000</v>
          </cell>
        </row>
        <row r="4603">
          <cell r="A4603" t="str">
            <v>FERO570664</v>
          </cell>
          <cell r="B4603">
            <v>4800061227</v>
          </cell>
          <cell r="C4603">
            <v>45195</v>
          </cell>
          <cell r="D4603">
            <v>-124689</v>
          </cell>
        </row>
        <row r="4604">
          <cell r="A4604" t="str">
            <v>FERO570952</v>
          </cell>
          <cell r="B4604">
            <v>2201481821</v>
          </cell>
          <cell r="C4604">
            <v>45341</v>
          </cell>
          <cell r="D4604">
            <v>-6000</v>
          </cell>
        </row>
        <row r="4605">
          <cell r="A4605" t="str">
            <v>FERO570952</v>
          </cell>
          <cell r="B4605">
            <v>4800061545</v>
          </cell>
          <cell r="C4605">
            <v>45224</v>
          </cell>
          <cell r="D4605">
            <v>-12000</v>
          </cell>
        </row>
        <row r="4606">
          <cell r="A4606" t="str">
            <v>FERO571001</v>
          </cell>
          <cell r="B4606">
            <v>2201481821</v>
          </cell>
          <cell r="C4606">
            <v>45341</v>
          </cell>
          <cell r="D4606">
            <v>-6000</v>
          </cell>
        </row>
        <row r="4607">
          <cell r="A4607" t="str">
            <v>FERO571001</v>
          </cell>
          <cell r="B4607">
            <v>4800061545</v>
          </cell>
          <cell r="C4607">
            <v>45224</v>
          </cell>
          <cell r="D4607">
            <v>-12000</v>
          </cell>
        </row>
        <row r="4608">
          <cell r="A4608" t="str">
            <v>FERO571090</v>
          </cell>
          <cell r="B4608">
            <v>2201520903</v>
          </cell>
          <cell r="C4608">
            <v>45469</v>
          </cell>
          <cell r="D4608">
            <v>-6000</v>
          </cell>
        </row>
        <row r="4609">
          <cell r="A4609" t="str">
            <v>FERO571193</v>
          </cell>
          <cell r="B4609">
            <v>4800061545</v>
          </cell>
          <cell r="C4609">
            <v>45224</v>
          </cell>
          <cell r="D4609">
            <v>-6000</v>
          </cell>
        </row>
        <row r="4610">
          <cell r="A4610" t="str">
            <v>FERO5713</v>
          </cell>
          <cell r="B4610">
            <v>2201050457</v>
          </cell>
          <cell r="C4610">
            <v>44315</v>
          </cell>
          <cell r="D4610">
            <v>-10800</v>
          </cell>
        </row>
        <row r="4611">
          <cell r="A4611" t="str">
            <v>FERO571342</v>
          </cell>
          <cell r="B4611">
            <v>4800061545</v>
          </cell>
          <cell r="C4611">
            <v>45224</v>
          </cell>
          <cell r="D4611">
            <v>-6000</v>
          </cell>
        </row>
        <row r="4612">
          <cell r="A4612" t="str">
            <v>FERO571343</v>
          </cell>
          <cell r="B4612">
            <v>4800061545</v>
          </cell>
          <cell r="C4612">
            <v>45224</v>
          </cell>
          <cell r="D4612">
            <v>-6000</v>
          </cell>
        </row>
        <row r="4613">
          <cell r="A4613" t="str">
            <v>FERO571532</v>
          </cell>
          <cell r="B4613">
            <v>4800061545</v>
          </cell>
          <cell r="C4613">
            <v>45224</v>
          </cell>
          <cell r="D4613">
            <v>-12000</v>
          </cell>
        </row>
        <row r="4614">
          <cell r="A4614" t="str">
            <v>FERO571535</v>
          </cell>
          <cell r="B4614">
            <v>4800061545</v>
          </cell>
          <cell r="C4614">
            <v>45224</v>
          </cell>
          <cell r="D4614">
            <v>-12000</v>
          </cell>
        </row>
        <row r="4615">
          <cell r="A4615" t="str">
            <v>FERO571550</v>
          </cell>
          <cell r="B4615">
            <v>2201481821</v>
          </cell>
          <cell r="C4615">
            <v>45341</v>
          </cell>
          <cell r="D4615">
            <v>-6000</v>
          </cell>
        </row>
        <row r="4616">
          <cell r="A4616" t="str">
            <v>FERO571550</v>
          </cell>
          <cell r="B4616">
            <v>4800061545</v>
          </cell>
          <cell r="C4616">
            <v>45224</v>
          </cell>
          <cell r="D4616">
            <v>-12000</v>
          </cell>
        </row>
        <row r="4617">
          <cell r="A4617" t="str">
            <v>FERO571563</v>
          </cell>
          <cell r="B4617">
            <v>2201481821</v>
          </cell>
          <cell r="C4617">
            <v>45341</v>
          </cell>
          <cell r="D4617">
            <v>-6000</v>
          </cell>
        </row>
        <row r="4618">
          <cell r="A4618" t="str">
            <v>FERO571563</v>
          </cell>
          <cell r="B4618">
            <v>4800061545</v>
          </cell>
          <cell r="C4618">
            <v>45224</v>
          </cell>
          <cell r="D4618">
            <v>-12000</v>
          </cell>
        </row>
        <row r="4619">
          <cell r="A4619" t="str">
            <v>FERO571614</v>
          </cell>
          <cell r="B4619">
            <v>4800061545</v>
          </cell>
          <cell r="C4619">
            <v>45224</v>
          </cell>
          <cell r="D4619">
            <v>-6000</v>
          </cell>
        </row>
        <row r="4620">
          <cell r="A4620" t="str">
            <v>FERO571623</v>
          </cell>
          <cell r="B4620">
            <v>2201481821</v>
          </cell>
          <cell r="C4620">
            <v>45341</v>
          </cell>
          <cell r="D4620">
            <v>-6000</v>
          </cell>
        </row>
        <row r="4621">
          <cell r="A4621" t="str">
            <v>FERO571623</v>
          </cell>
          <cell r="B4621">
            <v>4800061545</v>
          </cell>
          <cell r="C4621">
            <v>45224</v>
          </cell>
          <cell r="D4621">
            <v>-12000</v>
          </cell>
        </row>
        <row r="4622">
          <cell r="A4622" t="str">
            <v>FERO571633</v>
          </cell>
          <cell r="B4622">
            <v>2201481821</v>
          </cell>
          <cell r="C4622">
            <v>45341</v>
          </cell>
          <cell r="D4622">
            <v>-6000</v>
          </cell>
        </row>
        <row r="4623">
          <cell r="A4623" t="str">
            <v>FERO571633</v>
          </cell>
          <cell r="B4623">
            <v>4800061545</v>
          </cell>
          <cell r="C4623">
            <v>45224</v>
          </cell>
          <cell r="D4623">
            <v>-12000</v>
          </cell>
        </row>
        <row r="4624">
          <cell r="A4624" t="str">
            <v>FERO571727</v>
          </cell>
          <cell r="B4624">
            <v>4800061545</v>
          </cell>
          <cell r="C4624">
            <v>45224</v>
          </cell>
          <cell r="D4624">
            <v>-30000</v>
          </cell>
        </row>
        <row r="4625">
          <cell r="A4625" t="str">
            <v>FERO571765</v>
          </cell>
          <cell r="B4625">
            <v>2201481821</v>
          </cell>
          <cell r="C4625">
            <v>45341</v>
          </cell>
          <cell r="D4625">
            <v>-6000</v>
          </cell>
        </row>
        <row r="4626">
          <cell r="A4626" t="str">
            <v>FERO571765</v>
          </cell>
          <cell r="B4626">
            <v>4800061545</v>
          </cell>
          <cell r="C4626">
            <v>45224</v>
          </cell>
          <cell r="D4626">
            <v>-12000</v>
          </cell>
        </row>
        <row r="4627">
          <cell r="A4627" t="str">
            <v>FERO571891</v>
          </cell>
          <cell r="B4627">
            <v>4800061545</v>
          </cell>
          <cell r="C4627">
            <v>45224</v>
          </cell>
          <cell r="D4627">
            <v>-6000</v>
          </cell>
        </row>
        <row r="4628">
          <cell r="A4628" t="str">
            <v>FERO572096</v>
          </cell>
          <cell r="B4628">
            <v>2201481821</v>
          </cell>
          <cell r="C4628">
            <v>45341</v>
          </cell>
          <cell r="D4628">
            <v>-6000</v>
          </cell>
        </row>
        <row r="4629">
          <cell r="A4629" t="str">
            <v>FERO572096</v>
          </cell>
          <cell r="B4629">
            <v>4800061545</v>
          </cell>
          <cell r="C4629">
            <v>45224</v>
          </cell>
          <cell r="D4629">
            <v>-12000</v>
          </cell>
        </row>
        <row r="4630">
          <cell r="A4630" t="str">
            <v>FERO572103</v>
          </cell>
          <cell r="B4630">
            <v>2201481821</v>
          </cell>
          <cell r="C4630">
            <v>45341</v>
          </cell>
          <cell r="D4630">
            <v>-6000</v>
          </cell>
        </row>
        <row r="4631">
          <cell r="A4631" t="str">
            <v>FERO572103</v>
          </cell>
          <cell r="B4631">
            <v>4800061545</v>
          </cell>
          <cell r="C4631">
            <v>45224</v>
          </cell>
          <cell r="D4631">
            <v>-12000</v>
          </cell>
        </row>
        <row r="4632">
          <cell r="A4632" t="str">
            <v>FERO572194</v>
          </cell>
          <cell r="B4632">
            <v>4800061545</v>
          </cell>
          <cell r="C4632">
            <v>45224</v>
          </cell>
          <cell r="D4632">
            <v>-6000</v>
          </cell>
        </row>
        <row r="4633">
          <cell r="A4633" t="str">
            <v>FERO572212</v>
          </cell>
          <cell r="B4633">
            <v>2201481821</v>
          </cell>
          <cell r="C4633">
            <v>45341</v>
          </cell>
          <cell r="D4633">
            <v>-6000</v>
          </cell>
        </row>
        <row r="4634">
          <cell r="A4634" t="str">
            <v>FERO572212</v>
          </cell>
          <cell r="B4634">
            <v>4800061545</v>
          </cell>
          <cell r="C4634">
            <v>45224</v>
          </cell>
          <cell r="D4634">
            <v>-12000</v>
          </cell>
        </row>
        <row r="4635">
          <cell r="A4635" t="str">
            <v>FERO572599</v>
          </cell>
          <cell r="B4635">
            <v>4800061545</v>
          </cell>
          <cell r="C4635">
            <v>45224</v>
          </cell>
          <cell r="D4635">
            <v>-6000</v>
          </cell>
        </row>
        <row r="4636">
          <cell r="A4636" t="str">
            <v>FERO572660</v>
          </cell>
          <cell r="B4636">
            <v>2201481821</v>
          </cell>
          <cell r="C4636">
            <v>45341</v>
          </cell>
          <cell r="D4636">
            <v>-6000</v>
          </cell>
        </row>
        <row r="4637">
          <cell r="A4637" t="str">
            <v>FERO572660</v>
          </cell>
          <cell r="B4637">
            <v>4800061545</v>
          </cell>
          <cell r="C4637">
            <v>45224</v>
          </cell>
          <cell r="D4637">
            <v>-12000</v>
          </cell>
        </row>
        <row r="4638">
          <cell r="A4638" t="str">
            <v>FERO572851</v>
          </cell>
          <cell r="B4638">
            <v>2201481821</v>
          </cell>
          <cell r="C4638">
            <v>45341</v>
          </cell>
          <cell r="D4638">
            <v>-6000</v>
          </cell>
        </row>
        <row r="4639">
          <cell r="A4639" t="str">
            <v>FERO572851</v>
          </cell>
          <cell r="B4639">
            <v>4800061545</v>
          </cell>
          <cell r="C4639">
            <v>45224</v>
          </cell>
          <cell r="D4639">
            <v>-12000</v>
          </cell>
        </row>
        <row r="4640">
          <cell r="A4640" t="str">
            <v>FERO572878</v>
          </cell>
          <cell r="B4640">
            <v>2201520903</v>
          </cell>
          <cell r="C4640">
            <v>45469</v>
          </cell>
          <cell r="D4640">
            <v>-6000</v>
          </cell>
        </row>
        <row r="4641">
          <cell r="A4641" t="str">
            <v>FERO573020</v>
          </cell>
          <cell r="B4641">
            <v>4800061545</v>
          </cell>
          <cell r="C4641">
            <v>45224</v>
          </cell>
          <cell r="D4641">
            <v>-6000</v>
          </cell>
        </row>
        <row r="4642">
          <cell r="A4642" t="str">
            <v>FERO573175</v>
          </cell>
          <cell r="B4642">
            <v>4800061545</v>
          </cell>
          <cell r="C4642">
            <v>45224</v>
          </cell>
          <cell r="D4642">
            <v>-6000</v>
          </cell>
        </row>
        <row r="4643">
          <cell r="A4643" t="str">
            <v>FERO573211</v>
          </cell>
          <cell r="B4643">
            <v>4800061545</v>
          </cell>
          <cell r="C4643">
            <v>45224</v>
          </cell>
          <cell r="D4643">
            <v>-6000</v>
          </cell>
        </row>
        <row r="4644">
          <cell r="A4644" t="str">
            <v>FERO573221</v>
          </cell>
          <cell r="B4644">
            <v>4800061545</v>
          </cell>
          <cell r="C4644">
            <v>45224</v>
          </cell>
          <cell r="D4644">
            <v>-6000</v>
          </cell>
        </row>
        <row r="4645">
          <cell r="A4645" t="str">
            <v>FERO573245</v>
          </cell>
          <cell r="B4645">
            <v>4800061545</v>
          </cell>
          <cell r="C4645">
            <v>45224</v>
          </cell>
          <cell r="D4645">
            <v>-6000</v>
          </cell>
        </row>
        <row r="4646">
          <cell r="A4646" t="str">
            <v>FERO573297</v>
          </cell>
          <cell r="B4646">
            <v>4800061545</v>
          </cell>
          <cell r="C4646">
            <v>45224</v>
          </cell>
          <cell r="D4646">
            <v>-6000</v>
          </cell>
        </row>
        <row r="4647">
          <cell r="A4647" t="str">
            <v>FERO57367</v>
          </cell>
          <cell r="B4647">
            <v>4800048746</v>
          </cell>
          <cell r="C4647">
            <v>44399</v>
          </cell>
          <cell r="D4647">
            <v>-75653</v>
          </cell>
        </row>
        <row r="4648">
          <cell r="A4648" t="str">
            <v>FERO573676</v>
          </cell>
          <cell r="B4648">
            <v>4800061545</v>
          </cell>
          <cell r="C4648">
            <v>45224</v>
          </cell>
          <cell r="D4648">
            <v>-6000</v>
          </cell>
        </row>
        <row r="4649">
          <cell r="A4649" t="str">
            <v>FERO573680</v>
          </cell>
          <cell r="B4649">
            <v>4800061545</v>
          </cell>
          <cell r="C4649">
            <v>45224</v>
          </cell>
          <cell r="D4649">
            <v>-6000</v>
          </cell>
        </row>
        <row r="4650">
          <cell r="A4650" t="str">
            <v>FERO573692</v>
          </cell>
          <cell r="B4650">
            <v>4800061545</v>
          </cell>
          <cell r="C4650">
            <v>45224</v>
          </cell>
          <cell r="D4650">
            <v>-6000</v>
          </cell>
        </row>
        <row r="4651">
          <cell r="A4651" t="str">
            <v>FERO573708</v>
          </cell>
          <cell r="B4651">
            <v>4800061545</v>
          </cell>
          <cell r="C4651">
            <v>45224</v>
          </cell>
          <cell r="D4651">
            <v>-6000</v>
          </cell>
        </row>
        <row r="4652">
          <cell r="A4652" t="str">
            <v>FERO573928</v>
          </cell>
          <cell r="B4652">
            <v>2201481821</v>
          </cell>
          <cell r="C4652">
            <v>45341</v>
          </cell>
          <cell r="D4652">
            <v>-6000</v>
          </cell>
        </row>
        <row r="4653">
          <cell r="A4653" t="str">
            <v>FERO573928</v>
          </cell>
          <cell r="B4653">
            <v>4800061545</v>
          </cell>
          <cell r="C4653">
            <v>45224</v>
          </cell>
          <cell r="D4653">
            <v>-12000</v>
          </cell>
        </row>
        <row r="4654">
          <cell r="A4654" t="str">
            <v>FERO573929</v>
          </cell>
          <cell r="B4654">
            <v>2201481821</v>
          </cell>
          <cell r="C4654">
            <v>45341</v>
          </cell>
          <cell r="D4654">
            <v>-6000</v>
          </cell>
        </row>
        <row r="4655">
          <cell r="A4655" t="str">
            <v>FERO573929</v>
          </cell>
          <cell r="B4655">
            <v>4800061545</v>
          </cell>
          <cell r="C4655">
            <v>45224</v>
          </cell>
          <cell r="D4655">
            <v>-12000</v>
          </cell>
        </row>
        <row r="4656">
          <cell r="A4656" t="str">
            <v>FERO573938</v>
          </cell>
          <cell r="B4656">
            <v>4800061227</v>
          </cell>
          <cell r="C4656">
            <v>45195</v>
          </cell>
          <cell r="D4656">
            <v>-175450</v>
          </cell>
        </row>
        <row r="4657">
          <cell r="A4657" t="str">
            <v>FERO573941</v>
          </cell>
          <cell r="B4657">
            <v>4800061227</v>
          </cell>
          <cell r="C4657">
            <v>45195</v>
          </cell>
          <cell r="D4657">
            <v>-648200</v>
          </cell>
        </row>
        <row r="4658">
          <cell r="A4658" t="str">
            <v>FERO574021</v>
          </cell>
          <cell r="B4658">
            <v>4800062301</v>
          </cell>
          <cell r="C4658">
            <v>45314</v>
          </cell>
          <cell r="D4658">
            <v>-138110</v>
          </cell>
        </row>
        <row r="4659">
          <cell r="A4659" t="str">
            <v>FERO574121</v>
          </cell>
          <cell r="B4659">
            <v>2201520903</v>
          </cell>
          <cell r="C4659">
            <v>45469</v>
          </cell>
          <cell r="D4659">
            <v>-189550</v>
          </cell>
        </row>
        <row r="4660">
          <cell r="A4660" t="str">
            <v>FERO574171</v>
          </cell>
          <cell r="B4660">
            <v>4800061545</v>
          </cell>
          <cell r="C4660">
            <v>45224</v>
          </cell>
          <cell r="D4660">
            <v>-7200</v>
          </cell>
        </row>
        <row r="4661">
          <cell r="A4661" t="str">
            <v>FERO574211</v>
          </cell>
          <cell r="B4661">
            <v>2201520903</v>
          </cell>
          <cell r="C4661">
            <v>45469</v>
          </cell>
          <cell r="D4661">
            <v>-135200</v>
          </cell>
        </row>
        <row r="4662">
          <cell r="A4662" t="str">
            <v>FERO574420</v>
          </cell>
          <cell r="B4662">
            <v>2201481821</v>
          </cell>
          <cell r="C4662">
            <v>45341</v>
          </cell>
          <cell r="D4662">
            <v>-13200</v>
          </cell>
        </row>
        <row r="4663">
          <cell r="A4663" t="str">
            <v>FERO574420</v>
          </cell>
          <cell r="B4663">
            <v>4800061545</v>
          </cell>
          <cell r="C4663">
            <v>45224</v>
          </cell>
          <cell r="D4663">
            <v>-26400</v>
          </cell>
        </row>
        <row r="4664">
          <cell r="A4664" t="str">
            <v>FERO5745</v>
          </cell>
          <cell r="B4664">
            <v>2201024479</v>
          </cell>
          <cell r="C4664">
            <v>44278</v>
          </cell>
          <cell r="D4664">
            <v>-10800</v>
          </cell>
        </row>
        <row r="4665">
          <cell r="A4665" t="str">
            <v>FERO57457</v>
          </cell>
          <cell r="B4665">
            <v>4800048746</v>
          </cell>
          <cell r="C4665">
            <v>44399</v>
          </cell>
          <cell r="D4665">
            <v>-124123</v>
          </cell>
        </row>
        <row r="4666">
          <cell r="A4666" t="str">
            <v>FERO574586</v>
          </cell>
          <cell r="B4666">
            <v>2201520903</v>
          </cell>
          <cell r="C4666">
            <v>45469</v>
          </cell>
          <cell r="D4666">
            <v>-6000</v>
          </cell>
        </row>
        <row r="4667">
          <cell r="A4667" t="str">
            <v>FERO574591</v>
          </cell>
          <cell r="B4667">
            <v>2201520903</v>
          </cell>
          <cell r="C4667">
            <v>45469</v>
          </cell>
          <cell r="D4667">
            <v>-6000</v>
          </cell>
        </row>
        <row r="4668">
          <cell r="A4668" t="str">
            <v>FERO574605</v>
          </cell>
          <cell r="B4668">
            <v>2201520903</v>
          </cell>
          <cell r="C4668">
            <v>45469</v>
          </cell>
          <cell r="D4668">
            <v>-6000</v>
          </cell>
        </row>
        <row r="4669">
          <cell r="A4669" t="str">
            <v>FERO574690</v>
          </cell>
          <cell r="B4669">
            <v>4800061545</v>
          </cell>
          <cell r="C4669">
            <v>45224</v>
          </cell>
          <cell r="D4669">
            <v>-6000</v>
          </cell>
        </row>
        <row r="4670">
          <cell r="A4670" t="str">
            <v>FERO574892</v>
          </cell>
          <cell r="B4670">
            <v>4800061545</v>
          </cell>
          <cell r="C4670">
            <v>45224</v>
          </cell>
          <cell r="D4670">
            <v>-18000</v>
          </cell>
        </row>
        <row r="4671">
          <cell r="A4671" t="str">
            <v>FERO574938</v>
          </cell>
          <cell r="B4671">
            <v>2201481821</v>
          </cell>
          <cell r="C4671">
            <v>45341</v>
          </cell>
          <cell r="D4671">
            <v>-6000</v>
          </cell>
        </row>
        <row r="4672">
          <cell r="A4672" t="str">
            <v>FERO574938</v>
          </cell>
          <cell r="B4672">
            <v>4800061545</v>
          </cell>
          <cell r="C4672">
            <v>45224</v>
          </cell>
          <cell r="D4672">
            <v>-12000</v>
          </cell>
        </row>
        <row r="4673">
          <cell r="A4673" t="str">
            <v>FERO575083</v>
          </cell>
          <cell r="B4673">
            <v>4800061545</v>
          </cell>
          <cell r="C4673">
            <v>45224</v>
          </cell>
          <cell r="D4673">
            <v>-6000</v>
          </cell>
        </row>
        <row r="4674">
          <cell r="A4674" t="str">
            <v>FERO575272</v>
          </cell>
          <cell r="B4674">
            <v>4800061545</v>
          </cell>
          <cell r="C4674">
            <v>45224</v>
          </cell>
          <cell r="D4674">
            <v>-6000</v>
          </cell>
        </row>
        <row r="4675">
          <cell r="A4675" t="str">
            <v>FERO575281</v>
          </cell>
          <cell r="B4675">
            <v>4800061545</v>
          </cell>
          <cell r="C4675">
            <v>45224</v>
          </cell>
          <cell r="D4675">
            <v>-6000</v>
          </cell>
        </row>
        <row r="4676">
          <cell r="A4676" t="str">
            <v>FERO575455</v>
          </cell>
          <cell r="B4676">
            <v>2201481821</v>
          </cell>
          <cell r="C4676">
            <v>45341</v>
          </cell>
          <cell r="D4676">
            <v>-6000</v>
          </cell>
        </row>
        <row r="4677">
          <cell r="A4677" t="str">
            <v>FERO575455</v>
          </cell>
          <cell r="B4677">
            <v>4800061545</v>
          </cell>
          <cell r="C4677">
            <v>45224</v>
          </cell>
          <cell r="D4677">
            <v>-12000</v>
          </cell>
        </row>
        <row r="4678">
          <cell r="A4678" t="str">
            <v>FERO575479</v>
          </cell>
          <cell r="B4678">
            <v>4800061545</v>
          </cell>
          <cell r="C4678">
            <v>45224</v>
          </cell>
          <cell r="D4678">
            <v>-12000</v>
          </cell>
        </row>
        <row r="4679">
          <cell r="A4679" t="str">
            <v>FERO575583</v>
          </cell>
          <cell r="B4679">
            <v>4800061545</v>
          </cell>
          <cell r="C4679">
            <v>45224</v>
          </cell>
          <cell r="D4679">
            <v>-6000</v>
          </cell>
        </row>
        <row r="4680">
          <cell r="A4680" t="str">
            <v>FERO575646</v>
          </cell>
          <cell r="B4680">
            <v>4800061545</v>
          </cell>
          <cell r="C4680">
            <v>45224</v>
          </cell>
          <cell r="D4680">
            <v>-30000</v>
          </cell>
        </row>
        <row r="4681">
          <cell r="A4681" t="str">
            <v>FERO575706</v>
          </cell>
          <cell r="B4681">
            <v>4800061545</v>
          </cell>
          <cell r="C4681">
            <v>45224</v>
          </cell>
          <cell r="D4681">
            <v>-6000</v>
          </cell>
        </row>
        <row r="4682">
          <cell r="A4682" t="str">
            <v>FERO575747</v>
          </cell>
          <cell r="B4682">
            <v>4800062301</v>
          </cell>
          <cell r="C4682">
            <v>45314</v>
          </cell>
          <cell r="D4682">
            <v>-6000</v>
          </cell>
        </row>
        <row r="4683">
          <cell r="A4683" t="str">
            <v>FERO575755</v>
          </cell>
          <cell r="B4683">
            <v>4800061545</v>
          </cell>
          <cell r="C4683">
            <v>45224</v>
          </cell>
          <cell r="D4683">
            <v>-6000</v>
          </cell>
        </row>
        <row r="4684">
          <cell r="A4684" t="str">
            <v>FERO575774</v>
          </cell>
          <cell r="B4684">
            <v>4800061545</v>
          </cell>
          <cell r="C4684">
            <v>45224</v>
          </cell>
          <cell r="D4684">
            <v>-6000</v>
          </cell>
        </row>
        <row r="4685">
          <cell r="A4685" t="str">
            <v>FERO575794</v>
          </cell>
          <cell r="B4685">
            <v>4800061545</v>
          </cell>
          <cell r="C4685">
            <v>45224</v>
          </cell>
          <cell r="D4685">
            <v>-6000</v>
          </cell>
        </row>
        <row r="4686">
          <cell r="A4686" t="str">
            <v>FERO576</v>
          </cell>
          <cell r="B4686">
            <v>2201024479</v>
          </cell>
          <cell r="C4686">
            <v>44278</v>
          </cell>
          <cell r="D4686">
            <v>-10800</v>
          </cell>
        </row>
        <row r="4687">
          <cell r="A4687" t="str">
            <v>FERO576189</v>
          </cell>
          <cell r="B4687">
            <v>4800062301</v>
          </cell>
          <cell r="C4687">
            <v>45314</v>
          </cell>
          <cell r="D4687">
            <v>-6000</v>
          </cell>
        </row>
        <row r="4688">
          <cell r="A4688" t="str">
            <v>FERO576246</v>
          </cell>
          <cell r="B4688">
            <v>4800061545</v>
          </cell>
          <cell r="C4688">
            <v>45224</v>
          </cell>
          <cell r="D4688">
            <v>-18000</v>
          </cell>
        </row>
        <row r="4689">
          <cell r="A4689" t="str">
            <v>FERO576290</v>
          </cell>
          <cell r="B4689">
            <v>4800061545</v>
          </cell>
          <cell r="C4689">
            <v>45224</v>
          </cell>
          <cell r="D4689">
            <v>-6000</v>
          </cell>
        </row>
        <row r="4690">
          <cell r="A4690" t="str">
            <v>FERO576317</v>
          </cell>
          <cell r="B4690">
            <v>4800061545</v>
          </cell>
          <cell r="C4690">
            <v>45224</v>
          </cell>
          <cell r="D4690">
            <v>-6000</v>
          </cell>
        </row>
        <row r="4691">
          <cell r="A4691" t="str">
            <v>FERO576380</v>
          </cell>
          <cell r="B4691">
            <v>4800061545</v>
          </cell>
          <cell r="C4691">
            <v>45224</v>
          </cell>
          <cell r="D4691">
            <v>-6000</v>
          </cell>
        </row>
        <row r="4692">
          <cell r="A4692" t="str">
            <v>FERO576430</v>
          </cell>
          <cell r="B4692">
            <v>4800061545</v>
          </cell>
          <cell r="C4692">
            <v>45224</v>
          </cell>
          <cell r="D4692">
            <v>-6000</v>
          </cell>
        </row>
        <row r="4693">
          <cell r="A4693" t="str">
            <v>FERO576433</v>
          </cell>
          <cell r="B4693">
            <v>4800061545</v>
          </cell>
          <cell r="C4693">
            <v>45224</v>
          </cell>
          <cell r="D4693">
            <v>-6000</v>
          </cell>
        </row>
        <row r="4694">
          <cell r="A4694" t="str">
            <v>FERO576440</v>
          </cell>
          <cell r="B4694">
            <v>4800061545</v>
          </cell>
          <cell r="C4694">
            <v>45224</v>
          </cell>
          <cell r="D4694">
            <v>-6000</v>
          </cell>
        </row>
        <row r="4695">
          <cell r="A4695" t="str">
            <v>FERO576456</v>
          </cell>
          <cell r="B4695">
            <v>4800062301</v>
          </cell>
          <cell r="C4695">
            <v>45314</v>
          </cell>
          <cell r="D4695">
            <v>-18000</v>
          </cell>
        </row>
        <row r="4696">
          <cell r="A4696" t="str">
            <v>FERO576479</v>
          </cell>
          <cell r="B4696">
            <v>4800061545</v>
          </cell>
          <cell r="C4696">
            <v>45224</v>
          </cell>
          <cell r="D4696">
            <v>-6000</v>
          </cell>
        </row>
        <row r="4697">
          <cell r="A4697" t="str">
            <v>FERO576483</v>
          </cell>
          <cell r="B4697">
            <v>4800062301</v>
          </cell>
          <cell r="C4697">
            <v>45314</v>
          </cell>
          <cell r="D4697">
            <v>-6000</v>
          </cell>
        </row>
        <row r="4698">
          <cell r="A4698" t="str">
            <v>FERO576520</v>
          </cell>
          <cell r="B4698">
            <v>2201520903</v>
          </cell>
          <cell r="C4698">
            <v>45469</v>
          </cell>
          <cell r="D4698">
            <v>-261220</v>
          </cell>
        </row>
        <row r="4699">
          <cell r="A4699" t="str">
            <v>FERO576600</v>
          </cell>
          <cell r="B4699">
            <v>4800061545</v>
          </cell>
          <cell r="C4699">
            <v>45224</v>
          </cell>
          <cell r="D4699">
            <v>-24000</v>
          </cell>
        </row>
        <row r="4700">
          <cell r="A4700" t="str">
            <v>FERO576927</v>
          </cell>
          <cell r="B4700">
            <v>2201481821</v>
          </cell>
          <cell r="C4700">
            <v>45341</v>
          </cell>
          <cell r="D4700">
            <v>-6000</v>
          </cell>
        </row>
        <row r="4701">
          <cell r="A4701" t="str">
            <v>FERO576927</v>
          </cell>
          <cell r="B4701">
            <v>4800061545</v>
          </cell>
          <cell r="C4701">
            <v>45224</v>
          </cell>
          <cell r="D4701">
            <v>-12000</v>
          </cell>
        </row>
        <row r="4702">
          <cell r="A4702" t="str">
            <v>FERO576936</v>
          </cell>
          <cell r="B4702">
            <v>4800062301</v>
          </cell>
          <cell r="C4702">
            <v>45314</v>
          </cell>
          <cell r="D4702">
            <v>-6000</v>
          </cell>
        </row>
        <row r="4703">
          <cell r="A4703" t="str">
            <v>FERO576941</v>
          </cell>
          <cell r="B4703">
            <v>4800062301</v>
          </cell>
          <cell r="C4703">
            <v>45314</v>
          </cell>
          <cell r="D4703">
            <v>-6000</v>
          </cell>
        </row>
        <row r="4704">
          <cell r="A4704" t="str">
            <v>FERO577054</v>
          </cell>
          <cell r="B4704">
            <v>4800061545</v>
          </cell>
          <cell r="C4704">
            <v>45224</v>
          </cell>
          <cell r="D4704">
            <v>-2362948</v>
          </cell>
        </row>
        <row r="4705">
          <cell r="A4705" t="str">
            <v>FERO577083</v>
          </cell>
          <cell r="B4705">
            <v>4800062301</v>
          </cell>
          <cell r="C4705">
            <v>45314</v>
          </cell>
          <cell r="D4705">
            <v>-12000</v>
          </cell>
        </row>
        <row r="4706">
          <cell r="A4706" t="str">
            <v>FERO5772</v>
          </cell>
          <cell r="B4706">
            <v>2201050457</v>
          </cell>
          <cell r="C4706">
            <v>44315</v>
          </cell>
          <cell r="D4706">
            <v>-10800</v>
          </cell>
        </row>
        <row r="4707">
          <cell r="A4707" t="str">
            <v>FERO577234</v>
          </cell>
          <cell r="B4707">
            <v>4800062301</v>
          </cell>
          <cell r="C4707">
            <v>45314</v>
          </cell>
          <cell r="D4707">
            <v>-12000</v>
          </cell>
        </row>
        <row r="4708">
          <cell r="A4708" t="str">
            <v>FERO577282</v>
          </cell>
          <cell r="B4708">
            <v>4800061545</v>
          </cell>
          <cell r="C4708">
            <v>45224</v>
          </cell>
          <cell r="D4708">
            <v>-6000</v>
          </cell>
        </row>
        <row r="4709">
          <cell r="A4709" t="str">
            <v>FERO577676</v>
          </cell>
          <cell r="B4709">
            <v>4800061545</v>
          </cell>
          <cell r="C4709">
            <v>45224</v>
          </cell>
          <cell r="D4709">
            <v>-18000</v>
          </cell>
        </row>
        <row r="4710">
          <cell r="A4710" t="str">
            <v>FERO577692</v>
          </cell>
          <cell r="B4710">
            <v>4800062301</v>
          </cell>
          <cell r="C4710">
            <v>45314</v>
          </cell>
          <cell r="D4710">
            <v>-6000</v>
          </cell>
        </row>
        <row r="4711">
          <cell r="A4711" t="str">
            <v>FERO577952</v>
          </cell>
          <cell r="B4711">
            <v>4800061545</v>
          </cell>
          <cell r="C4711">
            <v>45224</v>
          </cell>
          <cell r="D4711">
            <v>-6000</v>
          </cell>
        </row>
        <row r="4712">
          <cell r="A4712" t="str">
            <v>FERO57800</v>
          </cell>
          <cell r="B4712">
            <v>2201076726</v>
          </cell>
          <cell r="C4712">
            <v>44376</v>
          </cell>
          <cell r="D4712">
            <v>-33600</v>
          </cell>
        </row>
        <row r="4713">
          <cell r="A4713" t="str">
            <v>FERO578370</v>
          </cell>
          <cell r="B4713">
            <v>4800061545</v>
          </cell>
          <cell r="C4713">
            <v>45224</v>
          </cell>
          <cell r="D4713">
            <v>-6000</v>
          </cell>
        </row>
        <row r="4714">
          <cell r="A4714" t="str">
            <v>FERO578393</v>
          </cell>
          <cell r="B4714">
            <v>4800066163</v>
          </cell>
          <cell r="C4714">
            <v>45623</v>
          </cell>
          <cell r="D4714">
            <v>-8400</v>
          </cell>
        </row>
        <row r="4715">
          <cell r="A4715" t="str">
            <v>FERO578475</v>
          </cell>
          <cell r="B4715">
            <v>4800061545</v>
          </cell>
          <cell r="C4715">
            <v>45224</v>
          </cell>
          <cell r="D4715">
            <v>-6000</v>
          </cell>
        </row>
        <row r="4716">
          <cell r="A4716" t="str">
            <v>FERO578488</v>
          </cell>
          <cell r="B4716">
            <v>4800062301</v>
          </cell>
          <cell r="C4716">
            <v>45314</v>
          </cell>
          <cell r="D4716">
            <v>-6000</v>
          </cell>
        </row>
        <row r="4717">
          <cell r="A4717" t="str">
            <v>FERO578497</v>
          </cell>
          <cell r="B4717">
            <v>4800061545</v>
          </cell>
          <cell r="C4717">
            <v>45224</v>
          </cell>
          <cell r="D4717">
            <v>-6000</v>
          </cell>
        </row>
        <row r="4718">
          <cell r="A4718" t="str">
            <v>FERO5785</v>
          </cell>
          <cell r="B4718">
            <v>2201050457</v>
          </cell>
          <cell r="C4718">
            <v>44315</v>
          </cell>
          <cell r="D4718">
            <v>-32400</v>
          </cell>
        </row>
        <row r="4719">
          <cell r="A4719" t="str">
            <v>FERO578513</v>
          </cell>
          <cell r="B4719">
            <v>4800061545</v>
          </cell>
          <cell r="C4719">
            <v>45224</v>
          </cell>
          <cell r="D4719">
            <v>-6000</v>
          </cell>
        </row>
        <row r="4720">
          <cell r="A4720" t="str">
            <v>FERO578519</v>
          </cell>
          <cell r="B4720">
            <v>4800061545</v>
          </cell>
          <cell r="C4720">
            <v>45224</v>
          </cell>
          <cell r="D4720">
            <v>-12000</v>
          </cell>
        </row>
        <row r="4721">
          <cell r="A4721" t="str">
            <v>FERO578527</v>
          </cell>
          <cell r="B4721">
            <v>4800061545</v>
          </cell>
          <cell r="C4721">
            <v>45224</v>
          </cell>
          <cell r="D4721">
            <v>-6000</v>
          </cell>
        </row>
        <row r="4722">
          <cell r="A4722" t="str">
            <v>FERO578627</v>
          </cell>
          <cell r="B4722">
            <v>4800061545</v>
          </cell>
          <cell r="C4722">
            <v>45224</v>
          </cell>
          <cell r="D4722">
            <v>-6000</v>
          </cell>
        </row>
        <row r="4723">
          <cell r="A4723" t="str">
            <v>FERO578647</v>
          </cell>
          <cell r="B4723">
            <v>4800061545</v>
          </cell>
          <cell r="C4723">
            <v>45224</v>
          </cell>
          <cell r="D4723">
            <v>-6000</v>
          </cell>
        </row>
        <row r="4724">
          <cell r="A4724" t="str">
            <v>FERO578854</v>
          </cell>
          <cell r="B4724">
            <v>4800062301</v>
          </cell>
          <cell r="C4724">
            <v>45314</v>
          </cell>
          <cell r="D4724">
            <v>-6000</v>
          </cell>
        </row>
        <row r="4725">
          <cell r="A4725" t="str">
            <v>FERO578869</v>
          </cell>
          <cell r="B4725">
            <v>4800061545</v>
          </cell>
          <cell r="C4725">
            <v>45224</v>
          </cell>
          <cell r="D4725">
            <v>-6000</v>
          </cell>
        </row>
        <row r="4726">
          <cell r="A4726" t="str">
            <v>FERO578915</v>
          </cell>
          <cell r="B4726">
            <v>4800061545</v>
          </cell>
          <cell r="C4726">
            <v>45224</v>
          </cell>
          <cell r="D4726">
            <v>-6000</v>
          </cell>
        </row>
        <row r="4727">
          <cell r="A4727" t="str">
            <v>FERO578964</v>
          </cell>
          <cell r="B4727">
            <v>4800061545</v>
          </cell>
          <cell r="C4727">
            <v>45224</v>
          </cell>
          <cell r="D4727">
            <v>-6000</v>
          </cell>
        </row>
        <row r="4728">
          <cell r="A4728" t="str">
            <v>FERO578985</v>
          </cell>
          <cell r="B4728">
            <v>4800061545</v>
          </cell>
          <cell r="C4728">
            <v>45224</v>
          </cell>
          <cell r="D4728">
            <v>-30000</v>
          </cell>
        </row>
        <row r="4729">
          <cell r="A4729" t="str">
            <v>FERO578997</v>
          </cell>
          <cell r="B4729">
            <v>4800061545</v>
          </cell>
          <cell r="C4729">
            <v>45224</v>
          </cell>
          <cell r="D4729">
            <v>-6000</v>
          </cell>
        </row>
        <row r="4730">
          <cell r="A4730" t="str">
            <v>FERO579033</v>
          </cell>
          <cell r="B4730">
            <v>4800061545</v>
          </cell>
          <cell r="C4730">
            <v>45224</v>
          </cell>
          <cell r="D4730">
            <v>-6000</v>
          </cell>
        </row>
        <row r="4731">
          <cell r="A4731" t="str">
            <v>FERO579086</v>
          </cell>
          <cell r="B4731">
            <v>4800061545</v>
          </cell>
          <cell r="C4731">
            <v>45224</v>
          </cell>
          <cell r="D4731">
            <v>-6000</v>
          </cell>
        </row>
        <row r="4732">
          <cell r="A4732" t="str">
            <v>FERO579108</v>
          </cell>
          <cell r="B4732">
            <v>4800061545</v>
          </cell>
          <cell r="C4732">
            <v>45224</v>
          </cell>
          <cell r="D4732">
            <v>-6000</v>
          </cell>
        </row>
        <row r="4733">
          <cell r="A4733" t="str">
            <v>FERO579133</v>
          </cell>
          <cell r="B4733">
            <v>4800061545</v>
          </cell>
          <cell r="C4733">
            <v>45224</v>
          </cell>
          <cell r="D4733">
            <v>-6000</v>
          </cell>
        </row>
        <row r="4734">
          <cell r="A4734" t="str">
            <v>FERO579203</v>
          </cell>
          <cell r="B4734">
            <v>4800061545</v>
          </cell>
          <cell r="C4734">
            <v>45224</v>
          </cell>
          <cell r="D4734">
            <v>-6000</v>
          </cell>
        </row>
        <row r="4735">
          <cell r="A4735" t="str">
            <v>FERO579230</v>
          </cell>
          <cell r="B4735">
            <v>4800061545</v>
          </cell>
          <cell r="C4735">
            <v>45224</v>
          </cell>
          <cell r="D4735">
            <v>-6000</v>
          </cell>
        </row>
        <row r="4736">
          <cell r="A4736" t="str">
            <v>FERO579258</v>
          </cell>
          <cell r="B4736">
            <v>4800061545</v>
          </cell>
          <cell r="C4736">
            <v>45224</v>
          </cell>
          <cell r="D4736">
            <v>-6000</v>
          </cell>
        </row>
        <row r="4737">
          <cell r="A4737" t="str">
            <v>FERO579293</v>
          </cell>
          <cell r="B4737">
            <v>4800061545</v>
          </cell>
          <cell r="C4737">
            <v>45224</v>
          </cell>
          <cell r="D4737">
            <v>-6000</v>
          </cell>
        </row>
        <row r="4738">
          <cell r="A4738" t="str">
            <v>FERO579339</v>
          </cell>
          <cell r="B4738">
            <v>4800061545</v>
          </cell>
          <cell r="C4738">
            <v>45224</v>
          </cell>
          <cell r="D4738">
            <v>-6000</v>
          </cell>
        </row>
        <row r="4739">
          <cell r="A4739" t="str">
            <v>FERO579403</v>
          </cell>
          <cell r="B4739">
            <v>4800061545</v>
          </cell>
          <cell r="C4739">
            <v>45224</v>
          </cell>
          <cell r="D4739">
            <v>-6000</v>
          </cell>
        </row>
        <row r="4740">
          <cell r="A4740" t="str">
            <v>FERO579605</v>
          </cell>
          <cell r="B4740">
            <v>4800061545</v>
          </cell>
          <cell r="C4740">
            <v>45224</v>
          </cell>
          <cell r="D4740">
            <v>-6000</v>
          </cell>
        </row>
        <row r="4741">
          <cell r="A4741" t="str">
            <v>FERO579608</v>
          </cell>
          <cell r="B4741">
            <v>4800061545</v>
          </cell>
          <cell r="C4741">
            <v>45224</v>
          </cell>
          <cell r="D4741">
            <v>-6000</v>
          </cell>
        </row>
        <row r="4742">
          <cell r="A4742" t="str">
            <v>FERO579610</v>
          </cell>
          <cell r="B4742">
            <v>4800061545</v>
          </cell>
          <cell r="C4742">
            <v>45224</v>
          </cell>
          <cell r="D4742">
            <v>-6000</v>
          </cell>
        </row>
        <row r="4743">
          <cell r="A4743" t="str">
            <v>FERO579730</v>
          </cell>
          <cell r="B4743">
            <v>4800062301</v>
          </cell>
          <cell r="C4743">
            <v>45314</v>
          </cell>
          <cell r="D4743">
            <v>-12000</v>
          </cell>
        </row>
        <row r="4744">
          <cell r="A4744" t="str">
            <v>FERO579760</v>
          </cell>
          <cell r="B4744">
            <v>4800061545</v>
          </cell>
          <cell r="C4744">
            <v>45224</v>
          </cell>
          <cell r="D4744">
            <v>-6000</v>
          </cell>
        </row>
        <row r="4745">
          <cell r="A4745" t="str">
            <v>FERO579776</v>
          </cell>
          <cell r="B4745">
            <v>4800062301</v>
          </cell>
          <cell r="C4745">
            <v>45314</v>
          </cell>
          <cell r="D4745">
            <v>-6000</v>
          </cell>
        </row>
        <row r="4746">
          <cell r="A4746" t="str">
            <v>FERO5798</v>
          </cell>
          <cell r="B4746">
            <v>2201024479</v>
          </cell>
          <cell r="C4746">
            <v>44278</v>
          </cell>
          <cell r="D4746">
            <v>-43200</v>
          </cell>
        </row>
        <row r="4747">
          <cell r="A4747" t="str">
            <v>FERO580002</v>
          </cell>
          <cell r="B4747">
            <v>4800061545</v>
          </cell>
          <cell r="C4747">
            <v>45224</v>
          </cell>
          <cell r="D4747">
            <v>-6000</v>
          </cell>
        </row>
        <row r="4748">
          <cell r="A4748" t="str">
            <v>FERO580094</v>
          </cell>
          <cell r="B4748">
            <v>4800061545</v>
          </cell>
          <cell r="C4748">
            <v>45224</v>
          </cell>
          <cell r="D4748">
            <v>-6000</v>
          </cell>
        </row>
        <row r="4749">
          <cell r="A4749" t="str">
            <v>FERO580142</v>
          </cell>
          <cell r="B4749">
            <v>4800061545</v>
          </cell>
          <cell r="C4749">
            <v>45224</v>
          </cell>
          <cell r="D4749">
            <v>-6000</v>
          </cell>
        </row>
        <row r="4750">
          <cell r="A4750" t="str">
            <v>FERO580148</v>
          </cell>
          <cell r="B4750">
            <v>4800061545</v>
          </cell>
          <cell r="C4750">
            <v>45224</v>
          </cell>
          <cell r="D4750">
            <v>-6000</v>
          </cell>
        </row>
        <row r="4751">
          <cell r="A4751" t="str">
            <v>FERO580166</v>
          </cell>
          <cell r="B4751">
            <v>4800061545</v>
          </cell>
          <cell r="C4751">
            <v>45224</v>
          </cell>
          <cell r="D4751">
            <v>-6000</v>
          </cell>
        </row>
        <row r="4752">
          <cell r="A4752" t="str">
            <v>FERO580170</v>
          </cell>
          <cell r="B4752">
            <v>4800061545</v>
          </cell>
          <cell r="C4752">
            <v>45224</v>
          </cell>
          <cell r="D4752">
            <v>-24000</v>
          </cell>
        </row>
        <row r="4753">
          <cell r="A4753" t="str">
            <v>FERO580502</v>
          </cell>
          <cell r="B4753">
            <v>4800061545</v>
          </cell>
          <cell r="C4753">
            <v>45224</v>
          </cell>
          <cell r="D4753">
            <v>-24000</v>
          </cell>
        </row>
        <row r="4754">
          <cell r="A4754" t="str">
            <v>FERO580566</v>
          </cell>
          <cell r="B4754">
            <v>4800061545</v>
          </cell>
          <cell r="C4754">
            <v>45224</v>
          </cell>
          <cell r="D4754">
            <v>-6000</v>
          </cell>
        </row>
        <row r="4755">
          <cell r="A4755" t="str">
            <v>FERO580619</v>
          </cell>
          <cell r="B4755">
            <v>4800061545</v>
          </cell>
          <cell r="C4755">
            <v>45224</v>
          </cell>
          <cell r="D4755">
            <v>-7200</v>
          </cell>
        </row>
        <row r="4756">
          <cell r="A4756" t="str">
            <v>FERO580651</v>
          </cell>
          <cell r="B4756">
            <v>4800061545</v>
          </cell>
          <cell r="C4756">
            <v>45224</v>
          </cell>
          <cell r="D4756">
            <v>-6000</v>
          </cell>
        </row>
        <row r="4757">
          <cell r="A4757" t="str">
            <v>FERO580660</v>
          </cell>
          <cell r="B4757">
            <v>4800061545</v>
          </cell>
          <cell r="C4757">
            <v>45224</v>
          </cell>
          <cell r="D4757">
            <v>-6000</v>
          </cell>
        </row>
        <row r="4758">
          <cell r="A4758" t="str">
            <v>FERO580697</v>
          </cell>
          <cell r="B4758">
            <v>4800061545</v>
          </cell>
          <cell r="C4758">
            <v>45224</v>
          </cell>
          <cell r="D4758">
            <v>-6000</v>
          </cell>
        </row>
        <row r="4759">
          <cell r="A4759" t="str">
            <v>FERO580764</v>
          </cell>
          <cell r="B4759">
            <v>4800062301</v>
          </cell>
          <cell r="C4759">
            <v>45314</v>
          </cell>
          <cell r="D4759">
            <v>-6000</v>
          </cell>
        </row>
        <row r="4760">
          <cell r="A4760" t="str">
            <v>FERO580799</v>
          </cell>
          <cell r="B4760">
            <v>4800062301</v>
          </cell>
          <cell r="C4760">
            <v>45314</v>
          </cell>
          <cell r="D4760">
            <v>-12000</v>
          </cell>
        </row>
        <row r="4761">
          <cell r="A4761" t="str">
            <v>FERO580822</v>
          </cell>
          <cell r="B4761">
            <v>4800061545</v>
          </cell>
          <cell r="C4761">
            <v>45224</v>
          </cell>
          <cell r="D4761">
            <v>-6000</v>
          </cell>
        </row>
        <row r="4762">
          <cell r="A4762" t="str">
            <v>FERO580823</v>
          </cell>
          <cell r="B4762">
            <v>4800061545</v>
          </cell>
          <cell r="C4762">
            <v>45224</v>
          </cell>
          <cell r="D4762">
            <v>-24000</v>
          </cell>
        </row>
        <row r="4763">
          <cell r="A4763" t="str">
            <v>FERO581099</v>
          </cell>
          <cell r="B4763">
            <v>4800061545</v>
          </cell>
          <cell r="C4763">
            <v>45224</v>
          </cell>
          <cell r="D4763">
            <v>-6000</v>
          </cell>
        </row>
        <row r="4764">
          <cell r="A4764" t="str">
            <v>FERO581127</v>
          </cell>
          <cell r="B4764">
            <v>4800061545</v>
          </cell>
          <cell r="C4764">
            <v>45224</v>
          </cell>
          <cell r="D4764">
            <v>-6000</v>
          </cell>
        </row>
        <row r="4765">
          <cell r="A4765" t="str">
            <v>FERO581411</v>
          </cell>
          <cell r="B4765">
            <v>4800061545</v>
          </cell>
          <cell r="C4765">
            <v>45224</v>
          </cell>
          <cell r="D4765">
            <v>-12000</v>
          </cell>
        </row>
        <row r="4766">
          <cell r="A4766" t="str">
            <v>FERO581486</v>
          </cell>
          <cell r="B4766">
            <v>4800061545</v>
          </cell>
          <cell r="C4766">
            <v>45224</v>
          </cell>
          <cell r="D4766">
            <v>-6000</v>
          </cell>
        </row>
        <row r="4767">
          <cell r="A4767" t="str">
            <v>FERO581489</v>
          </cell>
          <cell r="B4767">
            <v>4800061545</v>
          </cell>
          <cell r="C4767">
            <v>45224</v>
          </cell>
          <cell r="D4767">
            <v>-6000</v>
          </cell>
        </row>
        <row r="4768">
          <cell r="A4768" t="str">
            <v>FERO581495</v>
          </cell>
          <cell r="B4768">
            <v>4800061545</v>
          </cell>
          <cell r="C4768">
            <v>45224</v>
          </cell>
          <cell r="D4768">
            <v>-30000</v>
          </cell>
        </row>
        <row r="4769">
          <cell r="A4769" t="str">
            <v>FERO581756</v>
          </cell>
          <cell r="B4769">
            <v>4800061545</v>
          </cell>
          <cell r="C4769">
            <v>45224</v>
          </cell>
          <cell r="D4769">
            <v>-24000</v>
          </cell>
        </row>
        <row r="4770">
          <cell r="A4770" t="str">
            <v>FERO58210</v>
          </cell>
          <cell r="B4770">
            <v>2201076726</v>
          </cell>
          <cell r="C4770">
            <v>44376</v>
          </cell>
          <cell r="D4770">
            <v>-38600</v>
          </cell>
        </row>
        <row r="4771">
          <cell r="A4771" t="str">
            <v>FERO582161</v>
          </cell>
          <cell r="B4771">
            <v>4800061545</v>
          </cell>
          <cell r="C4771">
            <v>45224</v>
          </cell>
          <cell r="D4771">
            <v>-6000</v>
          </cell>
        </row>
        <row r="4772">
          <cell r="A4772" t="str">
            <v>FERO582165</v>
          </cell>
          <cell r="B4772">
            <v>4800061545</v>
          </cell>
          <cell r="C4772">
            <v>45224</v>
          </cell>
          <cell r="D4772">
            <v>-6000</v>
          </cell>
        </row>
        <row r="4773">
          <cell r="A4773" t="str">
            <v>FERO582167</v>
          </cell>
          <cell r="B4773">
            <v>4800061545</v>
          </cell>
          <cell r="C4773">
            <v>45224</v>
          </cell>
          <cell r="D4773">
            <v>-6000</v>
          </cell>
        </row>
        <row r="4774">
          <cell r="A4774" t="str">
            <v>FERO582352</v>
          </cell>
          <cell r="B4774">
            <v>4800061545</v>
          </cell>
          <cell r="C4774">
            <v>45224</v>
          </cell>
          <cell r="D4774">
            <v>-12000</v>
          </cell>
        </row>
        <row r="4775">
          <cell r="A4775" t="str">
            <v>FERO582380</v>
          </cell>
          <cell r="B4775">
            <v>4800062301</v>
          </cell>
          <cell r="C4775">
            <v>45314</v>
          </cell>
          <cell r="D4775">
            <v>-7200</v>
          </cell>
        </row>
        <row r="4776">
          <cell r="A4776" t="str">
            <v>FERO582412</v>
          </cell>
          <cell r="B4776">
            <v>4800062301</v>
          </cell>
          <cell r="C4776">
            <v>45314</v>
          </cell>
          <cell r="D4776">
            <v>-175235</v>
          </cell>
        </row>
        <row r="4777">
          <cell r="A4777" t="str">
            <v>FERO582419</v>
          </cell>
          <cell r="B4777">
            <v>4800062301</v>
          </cell>
          <cell r="C4777">
            <v>45314</v>
          </cell>
          <cell r="D4777">
            <v>-6000</v>
          </cell>
        </row>
        <row r="4778">
          <cell r="A4778" t="str">
            <v>FERO582453</v>
          </cell>
          <cell r="B4778">
            <v>4800062301</v>
          </cell>
          <cell r="C4778">
            <v>45314</v>
          </cell>
          <cell r="D4778">
            <v>-18000</v>
          </cell>
        </row>
        <row r="4779">
          <cell r="A4779" t="str">
            <v>FERO582543</v>
          </cell>
          <cell r="B4779">
            <v>4800061545</v>
          </cell>
          <cell r="C4779">
            <v>45224</v>
          </cell>
          <cell r="D4779">
            <v>-12000</v>
          </cell>
        </row>
        <row r="4780">
          <cell r="A4780" t="str">
            <v>FERO582706</v>
          </cell>
          <cell r="B4780">
            <v>4800061545</v>
          </cell>
          <cell r="C4780">
            <v>45224</v>
          </cell>
          <cell r="D4780">
            <v>-12000</v>
          </cell>
        </row>
        <row r="4781">
          <cell r="A4781" t="str">
            <v>FERO582880</v>
          </cell>
          <cell r="B4781">
            <v>2201520903</v>
          </cell>
          <cell r="C4781">
            <v>45469</v>
          </cell>
          <cell r="D4781">
            <v>-192386</v>
          </cell>
        </row>
        <row r="4782">
          <cell r="A4782" t="str">
            <v>FERO582891</v>
          </cell>
          <cell r="B4782">
            <v>2201520903</v>
          </cell>
          <cell r="C4782">
            <v>45469</v>
          </cell>
          <cell r="D4782">
            <v>-76200</v>
          </cell>
        </row>
        <row r="4783">
          <cell r="A4783" t="str">
            <v>FERO583190</v>
          </cell>
          <cell r="B4783">
            <v>2201481821</v>
          </cell>
          <cell r="C4783">
            <v>45341</v>
          </cell>
          <cell r="D4783">
            <v>-6000</v>
          </cell>
        </row>
        <row r="4784">
          <cell r="A4784" t="str">
            <v>FERO583190</v>
          </cell>
          <cell r="B4784">
            <v>4800061545</v>
          </cell>
          <cell r="C4784">
            <v>45224</v>
          </cell>
          <cell r="D4784">
            <v>-12000</v>
          </cell>
        </row>
        <row r="4785">
          <cell r="A4785" t="str">
            <v>FERO58340</v>
          </cell>
          <cell r="B4785">
            <v>2201091126</v>
          </cell>
          <cell r="C4785">
            <v>44412</v>
          </cell>
          <cell r="D4785">
            <v>-22400</v>
          </cell>
        </row>
        <row r="4786">
          <cell r="A4786" t="str">
            <v>FERO583413</v>
          </cell>
          <cell r="B4786">
            <v>4800061545</v>
          </cell>
          <cell r="C4786">
            <v>45224</v>
          </cell>
          <cell r="D4786">
            <v>-24000</v>
          </cell>
        </row>
        <row r="4787">
          <cell r="A4787" t="str">
            <v>FERO583416</v>
          </cell>
          <cell r="B4787">
            <v>4800061545</v>
          </cell>
          <cell r="C4787">
            <v>45224</v>
          </cell>
          <cell r="D4787">
            <v>-6000</v>
          </cell>
        </row>
        <row r="4788">
          <cell r="A4788" t="str">
            <v>FERO583480</v>
          </cell>
          <cell r="B4788">
            <v>4800061545</v>
          </cell>
          <cell r="C4788">
            <v>45224</v>
          </cell>
          <cell r="D4788">
            <v>-24000</v>
          </cell>
        </row>
        <row r="4789">
          <cell r="A4789" t="str">
            <v>FERO58353</v>
          </cell>
          <cell r="B4789">
            <v>2201076726</v>
          </cell>
          <cell r="C4789">
            <v>44376</v>
          </cell>
          <cell r="D4789">
            <v>-38600</v>
          </cell>
        </row>
        <row r="4790">
          <cell r="A4790" t="str">
            <v>FERO583799</v>
          </cell>
          <cell r="B4790">
            <v>2201481821</v>
          </cell>
          <cell r="C4790">
            <v>45341</v>
          </cell>
          <cell r="D4790">
            <v>-30000</v>
          </cell>
        </row>
        <row r="4791">
          <cell r="A4791" t="str">
            <v>FERO583799</v>
          </cell>
          <cell r="B4791">
            <v>4800061545</v>
          </cell>
          <cell r="C4791">
            <v>45224</v>
          </cell>
          <cell r="D4791">
            <v>-60000</v>
          </cell>
        </row>
        <row r="4792">
          <cell r="A4792" t="str">
            <v>FERO583949</v>
          </cell>
          <cell r="B4792">
            <v>4800061545</v>
          </cell>
          <cell r="C4792">
            <v>45224</v>
          </cell>
          <cell r="D4792">
            <v>-18000</v>
          </cell>
        </row>
        <row r="4793">
          <cell r="A4793" t="str">
            <v>FERO583964</v>
          </cell>
          <cell r="B4793">
            <v>4800061545</v>
          </cell>
          <cell r="C4793">
            <v>45224</v>
          </cell>
          <cell r="D4793">
            <v>-6000</v>
          </cell>
        </row>
        <row r="4794">
          <cell r="A4794" t="str">
            <v>FERO583988</v>
          </cell>
          <cell r="B4794">
            <v>4800061545</v>
          </cell>
          <cell r="C4794">
            <v>45224</v>
          </cell>
          <cell r="D4794">
            <v>-6000</v>
          </cell>
        </row>
        <row r="4795">
          <cell r="A4795" t="str">
            <v>FERO584349</v>
          </cell>
          <cell r="B4795">
            <v>4800061545</v>
          </cell>
          <cell r="C4795">
            <v>45224</v>
          </cell>
          <cell r="D4795">
            <v>-24000</v>
          </cell>
        </row>
        <row r="4796">
          <cell r="A4796" t="str">
            <v>FERO584369</v>
          </cell>
          <cell r="B4796">
            <v>4800061545</v>
          </cell>
          <cell r="C4796">
            <v>45224</v>
          </cell>
          <cell r="D4796">
            <v>-6000</v>
          </cell>
        </row>
        <row r="4797">
          <cell r="A4797" t="str">
            <v>FERO584380</v>
          </cell>
          <cell r="B4797">
            <v>4800061545</v>
          </cell>
          <cell r="C4797">
            <v>45224</v>
          </cell>
          <cell r="D4797">
            <v>-24000</v>
          </cell>
        </row>
        <row r="4798">
          <cell r="A4798" t="str">
            <v>FERO584918</v>
          </cell>
          <cell r="B4798">
            <v>2201520903</v>
          </cell>
          <cell r="C4798">
            <v>45469</v>
          </cell>
          <cell r="D4798">
            <v>-365800</v>
          </cell>
        </row>
        <row r="4799">
          <cell r="A4799" t="str">
            <v>FERO584927</v>
          </cell>
          <cell r="B4799">
            <v>2201481821</v>
          </cell>
          <cell r="C4799">
            <v>45341</v>
          </cell>
          <cell r="D4799">
            <v>-24000</v>
          </cell>
        </row>
        <row r="4800">
          <cell r="A4800" t="str">
            <v>FERO584927</v>
          </cell>
          <cell r="B4800">
            <v>4800061545</v>
          </cell>
          <cell r="C4800">
            <v>45224</v>
          </cell>
          <cell r="D4800">
            <v>-48000</v>
          </cell>
        </row>
        <row r="4801">
          <cell r="A4801" t="str">
            <v>FERO584944</v>
          </cell>
          <cell r="B4801">
            <v>4800061545</v>
          </cell>
          <cell r="C4801">
            <v>45224</v>
          </cell>
          <cell r="D4801">
            <v>-6000</v>
          </cell>
        </row>
        <row r="4802">
          <cell r="A4802" t="str">
            <v>FERO584957</v>
          </cell>
          <cell r="B4802">
            <v>4800061545</v>
          </cell>
          <cell r="C4802">
            <v>45224</v>
          </cell>
          <cell r="D4802">
            <v>-12000</v>
          </cell>
        </row>
        <row r="4803">
          <cell r="A4803" t="str">
            <v>FERO584980</v>
          </cell>
          <cell r="B4803">
            <v>4800061545</v>
          </cell>
          <cell r="C4803">
            <v>45224</v>
          </cell>
          <cell r="D4803">
            <v>-6000</v>
          </cell>
        </row>
        <row r="4804">
          <cell r="A4804" t="str">
            <v>FERO584991</v>
          </cell>
          <cell r="B4804">
            <v>2201481821</v>
          </cell>
          <cell r="C4804">
            <v>45341</v>
          </cell>
          <cell r="D4804">
            <v>-12000</v>
          </cell>
        </row>
        <row r="4805">
          <cell r="A4805" t="str">
            <v>FERO584991</v>
          </cell>
          <cell r="B4805">
            <v>4800061545</v>
          </cell>
          <cell r="C4805">
            <v>45224</v>
          </cell>
          <cell r="D4805">
            <v>-24000</v>
          </cell>
        </row>
        <row r="4806">
          <cell r="A4806" t="str">
            <v>FERO585018</v>
          </cell>
          <cell r="B4806">
            <v>4800061545</v>
          </cell>
          <cell r="C4806">
            <v>45224</v>
          </cell>
          <cell r="D4806">
            <v>-6000</v>
          </cell>
        </row>
        <row r="4807">
          <cell r="A4807" t="str">
            <v>FERO585133</v>
          </cell>
          <cell r="B4807">
            <v>4800061545</v>
          </cell>
          <cell r="C4807">
            <v>45224</v>
          </cell>
          <cell r="D4807">
            <v>-6000</v>
          </cell>
        </row>
        <row r="4808">
          <cell r="A4808" t="str">
            <v>FERO585280</v>
          </cell>
          <cell r="B4808">
            <v>4800061545</v>
          </cell>
          <cell r="C4808">
            <v>45224</v>
          </cell>
          <cell r="D4808">
            <v>-6000</v>
          </cell>
        </row>
        <row r="4809">
          <cell r="A4809" t="str">
            <v>FERO585284</v>
          </cell>
          <cell r="B4809">
            <v>4800061545</v>
          </cell>
          <cell r="C4809">
            <v>45224</v>
          </cell>
          <cell r="D4809">
            <v>-6000</v>
          </cell>
        </row>
        <row r="4810">
          <cell r="A4810" t="str">
            <v>FERO585290</v>
          </cell>
          <cell r="B4810">
            <v>4800061545</v>
          </cell>
          <cell r="C4810">
            <v>45224</v>
          </cell>
          <cell r="D4810">
            <v>-6000</v>
          </cell>
        </row>
        <row r="4811">
          <cell r="A4811" t="str">
            <v>FERO58536</v>
          </cell>
          <cell r="B4811">
            <v>2201076726</v>
          </cell>
          <cell r="C4811">
            <v>44376</v>
          </cell>
          <cell r="D4811">
            <v>-11200</v>
          </cell>
        </row>
        <row r="4812">
          <cell r="A4812" t="str">
            <v>FERO585656</v>
          </cell>
          <cell r="B4812">
            <v>2201481821</v>
          </cell>
          <cell r="C4812">
            <v>45341</v>
          </cell>
          <cell r="D4812">
            <v>-6000</v>
          </cell>
        </row>
        <row r="4813">
          <cell r="A4813" t="str">
            <v>FERO585656</v>
          </cell>
          <cell r="B4813">
            <v>4800061545</v>
          </cell>
          <cell r="C4813">
            <v>45224</v>
          </cell>
          <cell r="D4813">
            <v>-12000</v>
          </cell>
        </row>
        <row r="4814">
          <cell r="A4814" t="str">
            <v>FERO585678</v>
          </cell>
          <cell r="B4814">
            <v>4800061545</v>
          </cell>
          <cell r="C4814">
            <v>45224</v>
          </cell>
          <cell r="D4814">
            <v>-6000</v>
          </cell>
        </row>
        <row r="4815">
          <cell r="A4815" t="str">
            <v>FERO585694</v>
          </cell>
          <cell r="B4815">
            <v>4800061545</v>
          </cell>
          <cell r="C4815">
            <v>45224</v>
          </cell>
          <cell r="D4815">
            <v>-24000</v>
          </cell>
        </row>
        <row r="4816">
          <cell r="A4816" t="str">
            <v>FERO585697</v>
          </cell>
          <cell r="B4816">
            <v>4800061545</v>
          </cell>
          <cell r="C4816">
            <v>45224</v>
          </cell>
          <cell r="D4816">
            <v>-18000</v>
          </cell>
        </row>
        <row r="4817">
          <cell r="A4817" t="str">
            <v>FERO585766</v>
          </cell>
          <cell r="B4817">
            <v>4800061545</v>
          </cell>
          <cell r="C4817">
            <v>45224</v>
          </cell>
          <cell r="D4817">
            <v>-6000</v>
          </cell>
        </row>
        <row r="4818">
          <cell r="A4818" t="str">
            <v>FERO585977</v>
          </cell>
          <cell r="B4818">
            <v>4800061545</v>
          </cell>
          <cell r="C4818">
            <v>45224</v>
          </cell>
          <cell r="D4818">
            <v>-6000</v>
          </cell>
        </row>
        <row r="4819">
          <cell r="A4819" t="str">
            <v>FERO586018</v>
          </cell>
          <cell r="B4819">
            <v>4800061545</v>
          </cell>
          <cell r="C4819">
            <v>45224</v>
          </cell>
          <cell r="D4819">
            <v>-12000</v>
          </cell>
        </row>
        <row r="4820">
          <cell r="A4820" t="str">
            <v>FERO586026</v>
          </cell>
          <cell r="B4820">
            <v>4800061545</v>
          </cell>
          <cell r="C4820">
            <v>45224</v>
          </cell>
          <cell r="D4820">
            <v>-12000</v>
          </cell>
        </row>
        <row r="4821">
          <cell r="A4821" t="str">
            <v>FERO586414</v>
          </cell>
          <cell r="B4821">
            <v>4800061545</v>
          </cell>
          <cell r="C4821">
            <v>45224</v>
          </cell>
          <cell r="D4821">
            <v>-6000</v>
          </cell>
        </row>
        <row r="4822">
          <cell r="A4822" t="str">
            <v>FERO586415</v>
          </cell>
          <cell r="B4822">
            <v>4800061545</v>
          </cell>
          <cell r="C4822">
            <v>45224</v>
          </cell>
          <cell r="D4822">
            <v>-12000</v>
          </cell>
        </row>
        <row r="4823">
          <cell r="A4823" t="str">
            <v>FERO586421</v>
          </cell>
          <cell r="B4823">
            <v>4800061545</v>
          </cell>
          <cell r="C4823">
            <v>45224</v>
          </cell>
          <cell r="D4823">
            <v>-12000</v>
          </cell>
        </row>
        <row r="4824">
          <cell r="A4824" t="str">
            <v>FERO586424</v>
          </cell>
          <cell r="B4824">
            <v>4800061545</v>
          </cell>
          <cell r="C4824">
            <v>45224</v>
          </cell>
          <cell r="D4824">
            <v>-6000</v>
          </cell>
        </row>
        <row r="4825">
          <cell r="A4825" t="str">
            <v>FERO586457</v>
          </cell>
          <cell r="B4825">
            <v>4800061545</v>
          </cell>
          <cell r="C4825">
            <v>45224</v>
          </cell>
          <cell r="D4825">
            <v>-12000</v>
          </cell>
        </row>
        <row r="4826">
          <cell r="A4826" t="str">
            <v>FERO58654</v>
          </cell>
          <cell r="B4826">
            <v>2201091126</v>
          </cell>
          <cell r="C4826">
            <v>44412</v>
          </cell>
          <cell r="D4826">
            <v>-38600</v>
          </cell>
        </row>
        <row r="4827">
          <cell r="A4827" t="str">
            <v>FERO586931</v>
          </cell>
          <cell r="B4827">
            <v>4800061545</v>
          </cell>
          <cell r="C4827">
            <v>45224</v>
          </cell>
          <cell r="D4827">
            <v>-6000</v>
          </cell>
        </row>
        <row r="4828">
          <cell r="A4828" t="str">
            <v>FERO587245</v>
          </cell>
          <cell r="B4828">
            <v>4800061545</v>
          </cell>
          <cell r="C4828">
            <v>45224</v>
          </cell>
          <cell r="D4828">
            <v>-12000</v>
          </cell>
        </row>
        <row r="4829">
          <cell r="A4829" t="str">
            <v>FERO587520</v>
          </cell>
          <cell r="B4829">
            <v>4800061545</v>
          </cell>
          <cell r="C4829">
            <v>45224</v>
          </cell>
          <cell r="D4829">
            <v>-6000</v>
          </cell>
        </row>
        <row r="4830">
          <cell r="A4830" t="str">
            <v>FERO587769</v>
          </cell>
          <cell r="B4830">
            <v>4800061545</v>
          </cell>
          <cell r="C4830">
            <v>45224</v>
          </cell>
          <cell r="D4830">
            <v>-6000</v>
          </cell>
        </row>
        <row r="4831">
          <cell r="A4831" t="str">
            <v>FERO587820</v>
          </cell>
          <cell r="B4831">
            <v>4800061545</v>
          </cell>
          <cell r="C4831">
            <v>45224</v>
          </cell>
          <cell r="D4831">
            <v>-6000</v>
          </cell>
        </row>
        <row r="4832">
          <cell r="A4832" t="str">
            <v>FERO587840</v>
          </cell>
          <cell r="B4832">
            <v>4800061545</v>
          </cell>
          <cell r="C4832">
            <v>45224</v>
          </cell>
          <cell r="D4832">
            <v>-6000</v>
          </cell>
        </row>
        <row r="4833">
          <cell r="A4833" t="str">
            <v>FERO588251</v>
          </cell>
          <cell r="B4833">
            <v>4800061545</v>
          </cell>
          <cell r="C4833">
            <v>45224</v>
          </cell>
          <cell r="D4833">
            <v>-12000</v>
          </cell>
        </row>
        <row r="4834">
          <cell r="A4834" t="str">
            <v>FERO588393</v>
          </cell>
          <cell r="B4834">
            <v>4800061545</v>
          </cell>
          <cell r="C4834">
            <v>45224</v>
          </cell>
          <cell r="D4834">
            <v>-12000</v>
          </cell>
        </row>
        <row r="4835">
          <cell r="A4835" t="str">
            <v>FERO588436</v>
          </cell>
          <cell r="B4835">
            <v>4800061545</v>
          </cell>
          <cell r="C4835">
            <v>45224</v>
          </cell>
          <cell r="D4835">
            <v>-6000</v>
          </cell>
        </row>
        <row r="4836">
          <cell r="A4836" t="str">
            <v>FERO588509</v>
          </cell>
          <cell r="B4836">
            <v>4800061545</v>
          </cell>
          <cell r="C4836">
            <v>45224</v>
          </cell>
          <cell r="D4836">
            <v>-6000</v>
          </cell>
        </row>
        <row r="4837">
          <cell r="A4837" t="str">
            <v>FERO588517</v>
          </cell>
          <cell r="B4837">
            <v>4800061545</v>
          </cell>
          <cell r="C4837">
            <v>45224</v>
          </cell>
          <cell r="D4837">
            <v>-6000</v>
          </cell>
        </row>
        <row r="4838">
          <cell r="A4838" t="str">
            <v>FERO588518</v>
          </cell>
          <cell r="B4838">
            <v>4800061545</v>
          </cell>
          <cell r="C4838">
            <v>45224</v>
          </cell>
          <cell r="D4838">
            <v>-6000</v>
          </cell>
        </row>
        <row r="4839">
          <cell r="A4839" t="str">
            <v>FERO588841</v>
          </cell>
          <cell r="B4839">
            <v>4800061545</v>
          </cell>
          <cell r="C4839">
            <v>45224</v>
          </cell>
          <cell r="D4839">
            <v>-30000</v>
          </cell>
        </row>
        <row r="4840">
          <cell r="A4840" t="str">
            <v>FERO588973</v>
          </cell>
          <cell r="B4840">
            <v>4800061545</v>
          </cell>
          <cell r="C4840">
            <v>45224</v>
          </cell>
          <cell r="D4840">
            <v>-24000</v>
          </cell>
        </row>
        <row r="4841">
          <cell r="A4841" t="str">
            <v>FERO588982</v>
          </cell>
          <cell r="B4841">
            <v>4800061545</v>
          </cell>
          <cell r="C4841">
            <v>45224</v>
          </cell>
          <cell r="D4841">
            <v>-18000</v>
          </cell>
        </row>
        <row r="4842">
          <cell r="A4842" t="str">
            <v>FERO589048</v>
          </cell>
          <cell r="B4842">
            <v>4800061545</v>
          </cell>
          <cell r="C4842">
            <v>45224</v>
          </cell>
          <cell r="D4842">
            <v>-6000</v>
          </cell>
        </row>
        <row r="4843">
          <cell r="A4843" t="str">
            <v>FERO589134</v>
          </cell>
          <cell r="B4843">
            <v>4800061545</v>
          </cell>
          <cell r="C4843">
            <v>45224</v>
          </cell>
          <cell r="D4843">
            <v>-6000</v>
          </cell>
        </row>
        <row r="4844">
          <cell r="A4844" t="str">
            <v>FERO589138</v>
          </cell>
          <cell r="B4844">
            <v>4800061545</v>
          </cell>
          <cell r="C4844">
            <v>45224</v>
          </cell>
          <cell r="D4844">
            <v>-24000</v>
          </cell>
        </row>
        <row r="4845">
          <cell r="A4845" t="str">
            <v>FERO589174</v>
          </cell>
          <cell r="B4845">
            <v>4800061545</v>
          </cell>
          <cell r="C4845">
            <v>45224</v>
          </cell>
          <cell r="D4845">
            <v>-6000</v>
          </cell>
        </row>
        <row r="4846">
          <cell r="A4846" t="str">
            <v>FERO589202</v>
          </cell>
          <cell r="B4846">
            <v>4800061545</v>
          </cell>
          <cell r="C4846">
            <v>45224</v>
          </cell>
          <cell r="D4846">
            <v>-6000</v>
          </cell>
        </row>
        <row r="4847">
          <cell r="A4847" t="str">
            <v>FERO589247</v>
          </cell>
          <cell r="B4847">
            <v>4800061545</v>
          </cell>
          <cell r="C4847">
            <v>45224</v>
          </cell>
          <cell r="D4847">
            <v>-6000</v>
          </cell>
        </row>
        <row r="4848">
          <cell r="A4848" t="str">
            <v>FERO589712</v>
          </cell>
          <cell r="B4848">
            <v>4800061545</v>
          </cell>
          <cell r="C4848">
            <v>45224</v>
          </cell>
          <cell r="D4848">
            <v>-6000</v>
          </cell>
        </row>
        <row r="4849">
          <cell r="A4849" t="str">
            <v>FERO58994</v>
          </cell>
          <cell r="B4849">
            <v>2201091126</v>
          </cell>
          <cell r="C4849">
            <v>44412</v>
          </cell>
          <cell r="D4849">
            <v>-11200</v>
          </cell>
        </row>
        <row r="4850">
          <cell r="A4850" t="str">
            <v>FERO590075</v>
          </cell>
          <cell r="B4850">
            <v>4800061545</v>
          </cell>
          <cell r="C4850">
            <v>45224</v>
          </cell>
          <cell r="D4850">
            <v>-24000</v>
          </cell>
        </row>
        <row r="4851">
          <cell r="A4851" t="str">
            <v>FERO590116</v>
          </cell>
          <cell r="B4851">
            <v>4800061545</v>
          </cell>
          <cell r="C4851">
            <v>45224</v>
          </cell>
          <cell r="D4851">
            <v>-6000</v>
          </cell>
        </row>
        <row r="4852">
          <cell r="A4852" t="str">
            <v>FERO590337</v>
          </cell>
          <cell r="B4852">
            <v>4800061545</v>
          </cell>
          <cell r="C4852">
            <v>45224</v>
          </cell>
          <cell r="D4852">
            <v>-6000</v>
          </cell>
        </row>
        <row r="4853">
          <cell r="A4853" t="str">
            <v>FERO590527</v>
          </cell>
          <cell r="B4853">
            <v>2201481821</v>
          </cell>
          <cell r="C4853">
            <v>45341</v>
          </cell>
          <cell r="D4853">
            <v>-6000</v>
          </cell>
        </row>
        <row r="4854">
          <cell r="A4854" t="str">
            <v>FERO590527</v>
          </cell>
          <cell r="B4854">
            <v>4800061545</v>
          </cell>
          <cell r="C4854">
            <v>45224</v>
          </cell>
          <cell r="D4854">
            <v>-12000</v>
          </cell>
        </row>
        <row r="4855">
          <cell r="A4855" t="str">
            <v>FERO590770</v>
          </cell>
          <cell r="B4855">
            <v>4800061545</v>
          </cell>
          <cell r="C4855">
            <v>45224</v>
          </cell>
          <cell r="D4855">
            <v>-12000</v>
          </cell>
        </row>
        <row r="4856">
          <cell r="A4856" t="str">
            <v>FERO590775</v>
          </cell>
          <cell r="B4856">
            <v>2201481821</v>
          </cell>
          <cell r="C4856">
            <v>45341</v>
          </cell>
          <cell r="D4856">
            <v>-18000</v>
          </cell>
        </row>
        <row r="4857">
          <cell r="A4857" t="str">
            <v>FERO590775</v>
          </cell>
          <cell r="B4857">
            <v>4800061545</v>
          </cell>
          <cell r="C4857">
            <v>45224</v>
          </cell>
          <cell r="D4857">
            <v>-36000</v>
          </cell>
        </row>
        <row r="4858">
          <cell r="A4858" t="str">
            <v>FERO590776</v>
          </cell>
          <cell r="B4858">
            <v>4800061545</v>
          </cell>
          <cell r="C4858">
            <v>45224</v>
          </cell>
          <cell r="D4858">
            <v>-12000</v>
          </cell>
        </row>
        <row r="4859">
          <cell r="A4859" t="str">
            <v>FERO590838</v>
          </cell>
          <cell r="B4859">
            <v>4800061545</v>
          </cell>
          <cell r="C4859">
            <v>45224</v>
          </cell>
          <cell r="D4859">
            <v>-30000</v>
          </cell>
        </row>
        <row r="4860">
          <cell r="A4860" t="str">
            <v>FERO59122</v>
          </cell>
          <cell r="B4860">
            <v>2201091126</v>
          </cell>
          <cell r="C4860">
            <v>44412</v>
          </cell>
          <cell r="D4860">
            <v>-232809</v>
          </cell>
        </row>
        <row r="4861">
          <cell r="A4861" t="str">
            <v>FERO591626</v>
          </cell>
          <cell r="B4861">
            <v>4800061545</v>
          </cell>
          <cell r="C4861">
            <v>45224</v>
          </cell>
          <cell r="D4861">
            <v>-6000</v>
          </cell>
        </row>
        <row r="4862">
          <cell r="A4862" t="str">
            <v>FERO591741</v>
          </cell>
          <cell r="B4862">
            <v>4800061545</v>
          </cell>
          <cell r="C4862">
            <v>45224</v>
          </cell>
          <cell r="D4862">
            <v>-24000</v>
          </cell>
        </row>
        <row r="4863">
          <cell r="A4863" t="str">
            <v>FERO591791</v>
          </cell>
          <cell r="B4863">
            <v>4800061545</v>
          </cell>
          <cell r="C4863">
            <v>45224</v>
          </cell>
          <cell r="D4863">
            <v>-6000</v>
          </cell>
        </row>
        <row r="4864">
          <cell r="A4864" t="str">
            <v>FERO59200</v>
          </cell>
          <cell r="B4864">
            <v>2201052522</v>
          </cell>
          <cell r="C4864">
            <v>44341</v>
          </cell>
          <cell r="D4864">
            <v>-44800</v>
          </cell>
        </row>
        <row r="4865">
          <cell r="A4865" t="str">
            <v>FERO592008</v>
          </cell>
          <cell r="B4865">
            <v>2201520903</v>
          </cell>
          <cell r="C4865">
            <v>45469</v>
          </cell>
          <cell r="D4865">
            <v>-210500</v>
          </cell>
        </row>
        <row r="4866">
          <cell r="A4866" t="str">
            <v>FERO592041</v>
          </cell>
          <cell r="B4866">
            <v>4800061545</v>
          </cell>
          <cell r="C4866">
            <v>45224</v>
          </cell>
          <cell r="D4866">
            <v>-12000</v>
          </cell>
        </row>
        <row r="4867">
          <cell r="A4867" t="str">
            <v>FERO592117</v>
          </cell>
          <cell r="B4867">
            <v>4800061545</v>
          </cell>
          <cell r="C4867">
            <v>45224</v>
          </cell>
          <cell r="D4867">
            <v>-6000</v>
          </cell>
        </row>
        <row r="4868">
          <cell r="A4868" t="str">
            <v>FERO592131</v>
          </cell>
          <cell r="B4868">
            <v>4800061545</v>
          </cell>
          <cell r="C4868">
            <v>45224</v>
          </cell>
          <cell r="D4868">
            <v>-6000</v>
          </cell>
        </row>
        <row r="4869">
          <cell r="A4869" t="str">
            <v>FERO592305</v>
          </cell>
          <cell r="B4869">
            <v>4800061545</v>
          </cell>
          <cell r="C4869">
            <v>45224</v>
          </cell>
          <cell r="D4869">
            <v>-6000</v>
          </cell>
        </row>
        <row r="4870">
          <cell r="A4870" t="str">
            <v>FERO592315</v>
          </cell>
          <cell r="B4870">
            <v>4800061545</v>
          </cell>
          <cell r="C4870">
            <v>45224</v>
          </cell>
          <cell r="D4870">
            <v>-6000</v>
          </cell>
        </row>
        <row r="4871">
          <cell r="A4871" t="str">
            <v>FERO592346</v>
          </cell>
          <cell r="B4871">
            <v>4800061545</v>
          </cell>
          <cell r="C4871">
            <v>45224</v>
          </cell>
          <cell r="D4871">
            <v>-24000</v>
          </cell>
        </row>
        <row r="4872">
          <cell r="A4872" t="str">
            <v>FERO592363</v>
          </cell>
          <cell r="B4872">
            <v>4800061545</v>
          </cell>
          <cell r="C4872">
            <v>45224</v>
          </cell>
          <cell r="D4872">
            <v>-6000</v>
          </cell>
        </row>
        <row r="4873">
          <cell r="A4873" t="str">
            <v>FERO592410</v>
          </cell>
          <cell r="B4873">
            <v>4800061545</v>
          </cell>
          <cell r="C4873">
            <v>45224</v>
          </cell>
          <cell r="D4873">
            <v>-12000</v>
          </cell>
        </row>
        <row r="4874">
          <cell r="A4874" t="str">
            <v>FERO592415</v>
          </cell>
          <cell r="B4874">
            <v>4800061545</v>
          </cell>
          <cell r="C4874">
            <v>45224</v>
          </cell>
          <cell r="D4874">
            <v>-18000</v>
          </cell>
        </row>
        <row r="4875">
          <cell r="A4875" t="str">
            <v>FERO592569</v>
          </cell>
          <cell r="B4875">
            <v>4800061545</v>
          </cell>
          <cell r="C4875">
            <v>45224</v>
          </cell>
          <cell r="D4875">
            <v>-6000</v>
          </cell>
        </row>
        <row r="4876">
          <cell r="A4876" t="str">
            <v>FERO592587</v>
          </cell>
          <cell r="B4876">
            <v>4800061545</v>
          </cell>
          <cell r="C4876">
            <v>45224</v>
          </cell>
          <cell r="D4876">
            <v>-6000</v>
          </cell>
        </row>
        <row r="4877">
          <cell r="A4877" t="str">
            <v>FERO592594</v>
          </cell>
          <cell r="B4877">
            <v>4800061545</v>
          </cell>
          <cell r="C4877">
            <v>45224</v>
          </cell>
          <cell r="D4877">
            <v>-6000</v>
          </cell>
        </row>
        <row r="4878">
          <cell r="A4878" t="str">
            <v>FERO592621</v>
          </cell>
          <cell r="B4878">
            <v>4800061545</v>
          </cell>
          <cell r="C4878">
            <v>45224</v>
          </cell>
          <cell r="D4878">
            <v>-6000</v>
          </cell>
        </row>
        <row r="4879">
          <cell r="A4879" t="str">
            <v>FERO592859</v>
          </cell>
          <cell r="B4879">
            <v>2201520903</v>
          </cell>
          <cell r="C4879">
            <v>45469</v>
          </cell>
          <cell r="D4879">
            <v>-547790</v>
          </cell>
        </row>
        <row r="4880">
          <cell r="A4880" t="str">
            <v>FERO592961</v>
          </cell>
          <cell r="B4880">
            <v>4800061545</v>
          </cell>
          <cell r="C4880">
            <v>45224</v>
          </cell>
          <cell r="D4880">
            <v>-6000</v>
          </cell>
        </row>
        <row r="4881">
          <cell r="A4881" t="str">
            <v>FERO593183</v>
          </cell>
          <cell r="B4881">
            <v>4800061545</v>
          </cell>
          <cell r="C4881">
            <v>45224</v>
          </cell>
          <cell r="D4881">
            <v>-6000</v>
          </cell>
        </row>
        <row r="4882">
          <cell r="A4882" t="str">
            <v>FERO593221</v>
          </cell>
          <cell r="B4882">
            <v>2201481821</v>
          </cell>
          <cell r="C4882">
            <v>45341</v>
          </cell>
          <cell r="D4882">
            <v>-6000</v>
          </cell>
        </row>
        <row r="4883">
          <cell r="A4883" t="str">
            <v>FERO593221</v>
          </cell>
          <cell r="B4883">
            <v>4800061545</v>
          </cell>
          <cell r="C4883">
            <v>45224</v>
          </cell>
          <cell r="D4883">
            <v>-12000</v>
          </cell>
        </row>
        <row r="4884">
          <cell r="A4884" t="str">
            <v>FERO593259</v>
          </cell>
          <cell r="B4884">
            <v>2201481821</v>
          </cell>
          <cell r="C4884">
            <v>45341</v>
          </cell>
          <cell r="D4884">
            <v>-6000</v>
          </cell>
        </row>
        <row r="4885">
          <cell r="A4885" t="str">
            <v>FERO593259</v>
          </cell>
          <cell r="B4885">
            <v>4800061545</v>
          </cell>
          <cell r="C4885">
            <v>45224</v>
          </cell>
          <cell r="D4885">
            <v>-12000</v>
          </cell>
        </row>
        <row r="4886">
          <cell r="A4886" t="str">
            <v>FERO59329</v>
          </cell>
          <cell r="B4886">
            <v>2201052522</v>
          </cell>
          <cell r="C4886">
            <v>44341</v>
          </cell>
          <cell r="D4886">
            <v>-44800</v>
          </cell>
        </row>
        <row r="4887">
          <cell r="A4887" t="str">
            <v>FERO593305</v>
          </cell>
          <cell r="B4887">
            <v>2201520903</v>
          </cell>
          <cell r="C4887">
            <v>45469</v>
          </cell>
          <cell r="D4887">
            <v>-1980113</v>
          </cell>
        </row>
        <row r="4888">
          <cell r="A4888" t="str">
            <v>FERO593360</v>
          </cell>
          <cell r="B4888">
            <v>4800061545</v>
          </cell>
          <cell r="C4888">
            <v>45224</v>
          </cell>
          <cell r="D4888">
            <v>-12000</v>
          </cell>
        </row>
        <row r="4889">
          <cell r="A4889" t="str">
            <v>FERO593446</v>
          </cell>
          <cell r="B4889">
            <v>4800061545</v>
          </cell>
          <cell r="C4889">
            <v>45224</v>
          </cell>
          <cell r="D4889">
            <v>-6000</v>
          </cell>
        </row>
        <row r="4890">
          <cell r="A4890" t="str">
            <v>FERO593460</v>
          </cell>
          <cell r="B4890">
            <v>4800061545</v>
          </cell>
          <cell r="C4890">
            <v>45224</v>
          </cell>
          <cell r="D4890">
            <v>-6000</v>
          </cell>
        </row>
        <row r="4891">
          <cell r="A4891" t="str">
            <v>FERO593462</v>
          </cell>
          <cell r="B4891">
            <v>4800061545</v>
          </cell>
          <cell r="C4891">
            <v>45224</v>
          </cell>
          <cell r="D4891">
            <v>-6000</v>
          </cell>
        </row>
        <row r="4892">
          <cell r="A4892" t="str">
            <v>FERO593467</v>
          </cell>
          <cell r="B4892">
            <v>4800061545</v>
          </cell>
          <cell r="C4892">
            <v>45224</v>
          </cell>
          <cell r="D4892">
            <v>-6000</v>
          </cell>
        </row>
        <row r="4893">
          <cell r="A4893" t="str">
            <v>FERO593930</v>
          </cell>
          <cell r="B4893">
            <v>4800061545</v>
          </cell>
          <cell r="C4893">
            <v>45224</v>
          </cell>
          <cell r="D4893">
            <v>-6000</v>
          </cell>
        </row>
        <row r="4894">
          <cell r="A4894" t="str">
            <v>FERO593934</v>
          </cell>
          <cell r="B4894">
            <v>4800061545</v>
          </cell>
          <cell r="C4894">
            <v>45224</v>
          </cell>
          <cell r="D4894">
            <v>-12000</v>
          </cell>
        </row>
        <row r="4895">
          <cell r="A4895" t="str">
            <v>FERO593951</v>
          </cell>
          <cell r="B4895">
            <v>4800061545</v>
          </cell>
          <cell r="C4895">
            <v>45224</v>
          </cell>
          <cell r="D4895">
            <v>-6000</v>
          </cell>
        </row>
        <row r="4896">
          <cell r="A4896" t="str">
            <v>FERO593965</v>
          </cell>
          <cell r="B4896">
            <v>2201520903</v>
          </cell>
          <cell r="C4896">
            <v>45469</v>
          </cell>
          <cell r="D4896">
            <v>-342100</v>
          </cell>
        </row>
        <row r="4897">
          <cell r="A4897" t="str">
            <v>FERO593982</v>
          </cell>
          <cell r="B4897">
            <v>4800061545</v>
          </cell>
          <cell r="C4897">
            <v>45224</v>
          </cell>
          <cell r="D4897">
            <v>-12000</v>
          </cell>
        </row>
        <row r="4898">
          <cell r="A4898" t="str">
            <v>FERO593983</v>
          </cell>
          <cell r="B4898">
            <v>4800061545</v>
          </cell>
          <cell r="C4898">
            <v>45224</v>
          </cell>
          <cell r="D4898">
            <v>-12000</v>
          </cell>
        </row>
        <row r="4899">
          <cell r="A4899" t="str">
            <v>FERO594213</v>
          </cell>
          <cell r="B4899">
            <v>4800063274</v>
          </cell>
          <cell r="C4899">
            <v>45398</v>
          </cell>
          <cell r="D4899">
            <v>-509250</v>
          </cell>
        </row>
        <row r="4900">
          <cell r="A4900" t="str">
            <v>FERO594303</v>
          </cell>
          <cell r="B4900">
            <v>4800062301</v>
          </cell>
          <cell r="C4900">
            <v>45314</v>
          </cell>
          <cell r="D4900">
            <v>-6000</v>
          </cell>
        </row>
        <row r="4901">
          <cell r="A4901" t="str">
            <v>FERO594317</v>
          </cell>
          <cell r="B4901">
            <v>4800062301</v>
          </cell>
          <cell r="C4901">
            <v>45314</v>
          </cell>
          <cell r="D4901">
            <v>-6000</v>
          </cell>
        </row>
        <row r="4902">
          <cell r="A4902" t="str">
            <v>FERO594448</v>
          </cell>
          <cell r="B4902">
            <v>4800062301</v>
          </cell>
          <cell r="C4902">
            <v>45314</v>
          </cell>
          <cell r="D4902">
            <v>-6000</v>
          </cell>
        </row>
        <row r="4903">
          <cell r="A4903" t="str">
            <v>FERO594475</v>
          </cell>
          <cell r="B4903">
            <v>4800062301</v>
          </cell>
          <cell r="C4903">
            <v>45314</v>
          </cell>
          <cell r="D4903">
            <v>-6000</v>
          </cell>
        </row>
        <row r="4904">
          <cell r="A4904" t="str">
            <v>FERO594928</v>
          </cell>
          <cell r="B4904">
            <v>4800062301</v>
          </cell>
          <cell r="C4904">
            <v>45314</v>
          </cell>
          <cell r="D4904">
            <v>-6000</v>
          </cell>
        </row>
        <row r="4905">
          <cell r="A4905" t="str">
            <v>FERO594942</v>
          </cell>
          <cell r="B4905">
            <v>4800062301</v>
          </cell>
          <cell r="C4905">
            <v>45314</v>
          </cell>
          <cell r="D4905">
            <v>-6000</v>
          </cell>
        </row>
        <row r="4906">
          <cell r="A4906" t="str">
            <v>FERO594952</v>
          </cell>
          <cell r="B4906">
            <v>4800062301</v>
          </cell>
          <cell r="C4906">
            <v>45314</v>
          </cell>
          <cell r="D4906">
            <v>-6000</v>
          </cell>
        </row>
        <row r="4907">
          <cell r="A4907" t="str">
            <v>FERO594956</v>
          </cell>
          <cell r="B4907">
            <v>4800062301</v>
          </cell>
          <cell r="C4907">
            <v>45314</v>
          </cell>
          <cell r="D4907">
            <v>-6000</v>
          </cell>
        </row>
        <row r="4908">
          <cell r="A4908" t="str">
            <v>FERO595</v>
          </cell>
          <cell r="B4908">
            <v>2201024479</v>
          </cell>
          <cell r="C4908">
            <v>44278</v>
          </cell>
          <cell r="D4908">
            <v>-10800</v>
          </cell>
        </row>
        <row r="4909">
          <cell r="A4909" t="str">
            <v>FERO595032</v>
          </cell>
          <cell r="B4909">
            <v>4800062301</v>
          </cell>
          <cell r="C4909">
            <v>45314</v>
          </cell>
          <cell r="D4909">
            <v>-6000</v>
          </cell>
        </row>
        <row r="4910">
          <cell r="A4910" t="str">
            <v>FERO595047</v>
          </cell>
          <cell r="B4910">
            <v>4800062301</v>
          </cell>
          <cell r="C4910">
            <v>45314</v>
          </cell>
          <cell r="D4910">
            <v>-6000</v>
          </cell>
        </row>
        <row r="4911">
          <cell r="A4911" t="str">
            <v>FERO595138</v>
          </cell>
          <cell r="B4911">
            <v>2201520903</v>
          </cell>
          <cell r="C4911">
            <v>45469</v>
          </cell>
          <cell r="D4911">
            <v>-103400</v>
          </cell>
        </row>
        <row r="4912">
          <cell r="A4912" t="str">
            <v>FERO595219</v>
          </cell>
          <cell r="B4912">
            <v>4800062301</v>
          </cell>
          <cell r="C4912">
            <v>45314</v>
          </cell>
          <cell r="D4912">
            <v>-6000</v>
          </cell>
        </row>
        <row r="4913">
          <cell r="A4913" t="str">
            <v>FERO595242</v>
          </cell>
          <cell r="B4913">
            <v>4800062301</v>
          </cell>
          <cell r="C4913">
            <v>45314</v>
          </cell>
          <cell r="D4913">
            <v>-12000</v>
          </cell>
        </row>
        <row r="4914">
          <cell r="A4914" t="str">
            <v>FERO595248</v>
          </cell>
          <cell r="B4914">
            <v>4800062301</v>
          </cell>
          <cell r="C4914">
            <v>45314</v>
          </cell>
          <cell r="D4914">
            <v>-6000</v>
          </cell>
        </row>
        <row r="4915">
          <cell r="A4915" t="str">
            <v>FERO595252</v>
          </cell>
          <cell r="B4915">
            <v>4800062301</v>
          </cell>
          <cell r="C4915">
            <v>45314</v>
          </cell>
          <cell r="D4915">
            <v>-12000</v>
          </cell>
        </row>
        <row r="4916">
          <cell r="A4916" t="str">
            <v>FERO595391</v>
          </cell>
          <cell r="B4916">
            <v>4800062301</v>
          </cell>
          <cell r="C4916">
            <v>45314</v>
          </cell>
          <cell r="D4916">
            <v>-6000</v>
          </cell>
        </row>
        <row r="4917">
          <cell r="A4917" t="str">
            <v>FERO595474</v>
          </cell>
          <cell r="B4917">
            <v>4800062301</v>
          </cell>
          <cell r="C4917">
            <v>45314</v>
          </cell>
          <cell r="D4917">
            <v>-6000</v>
          </cell>
        </row>
        <row r="4918">
          <cell r="A4918" t="str">
            <v>FERO595505</v>
          </cell>
          <cell r="B4918">
            <v>4800062301</v>
          </cell>
          <cell r="C4918">
            <v>45314</v>
          </cell>
          <cell r="D4918">
            <v>-24000</v>
          </cell>
        </row>
        <row r="4919">
          <cell r="A4919" t="str">
            <v>FERO595532</v>
          </cell>
          <cell r="B4919">
            <v>4800062301</v>
          </cell>
          <cell r="C4919">
            <v>45314</v>
          </cell>
          <cell r="D4919">
            <v>-12000</v>
          </cell>
        </row>
        <row r="4920">
          <cell r="A4920" t="str">
            <v>FERO595562</v>
          </cell>
          <cell r="B4920">
            <v>4800062301</v>
          </cell>
          <cell r="C4920">
            <v>45314</v>
          </cell>
          <cell r="D4920">
            <v>-6000</v>
          </cell>
        </row>
        <row r="4921">
          <cell r="A4921" t="str">
            <v>FERO595610</v>
          </cell>
          <cell r="B4921">
            <v>4800062301</v>
          </cell>
          <cell r="C4921">
            <v>45314</v>
          </cell>
          <cell r="D4921">
            <v>-6000</v>
          </cell>
        </row>
        <row r="4922">
          <cell r="A4922" t="str">
            <v>FERO595614</v>
          </cell>
          <cell r="B4922">
            <v>4800062301</v>
          </cell>
          <cell r="C4922">
            <v>45314</v>
          </cell>
          <cell r="D4922">
            <v>-12000</v>
          </cell>
        </row>
        <row r="4923">
          <cell r="A4923" t="str">
            <v>FERO595618</v>
          </cell>
          <cell r="B4923">
            <v>4800062301</v>
          </cell>
          <cell r="C4923">
            <v>45314</v>
          </cell>
          <cell r="D4923">
            <v>-12000</v>
          </cell>
        </row>
        <row r="4924">
          <cell r="A4924" t="str">
            <v>FERO595623</v>
          </cell>
          <cell r="B4924">
            <v>4800062301</v>
          </cell>
          <cell r="C4924">
            <v>45314</v>
          </cell>
          <cell r="D4924">
            <v>-12000</v>
          </cell>
        </row>
        <row r="4925">
          <cell r="A4925" t="str">
            <v>FERO595799</v>
          </cell>
          <cell r="B4925">
            <v>4800062301</v>
          </cell>
          <cell r="C4925">
            <v>45314</v>
          </cell>
          <cell r="D4925">
            <v>-6000</v>
          </cell>
        </row>
        <row r="4926">
          <cell r="A4926" t="str">
            <v>FERO595802</v>
          </cell>
          <cell r="B4926">
            <v>4800062301</v>
          </cell>
          <cell r="C4926">
            <v>45314</v>
          </cell>
          <cell r="D4926">
            <v>-6000</v>
          </cell>
        </row>
        <row r="4927">
          <cell r="A4927" t="str">
            <v>FERO595974</v>
          </cell>
          <cell r="B4927">
            <v>4800062301</v>
          </cell>
          <cell r="C4927">
            <v>45314</v>
          </cell>
          <cell r="D4927">
            <v>-18000</v>
          </cell>
        </row>
        <row r="4928">
          <cell r="A4928" t="str">
            <v>FERO596024</v>
          </cell>
          <cell r="B4928">
            <v>4800062301</v>
          </cell>
          <cell r="C4928">
            <v>45314</v>
          </cell>
          <cell r="D4928">
            <v>-6000</v>
          </cell>
        </row>
        <row r="4929">
          <cell r="A4929" t="str">
            <v>FERO596025</v>
          </cell>
          <cell r="B4929">
            <v>4800062301</v>
          </cell>
          <cell r="C4929">
            <v>45314</v>
          </cell>
          <cell r="D4929">
            <v>-6000</v>
          </cell>
        </row>
        <row r="4930">
          <cell r="A4930" t="str">
            <v>FERO596161</v>
          </cell>
          <cell r="B4930">
            <v>4800062301</v>
          </cell>
          <cell r="C4930">
            <v>45314</v>
          </cell>
          <cell r="D4930">
            <v>-6000</v>
          </cell>
        </row>
        <row r="4931">
          <cell r="A4931" t="str">
            <v>FERO596175</v>
          </cell>
          <cell r="B4931">
            <v>4800062301</v>
          </cell>
          <cell r="C4931">
            <v>45314</v>
          </cell>
          <cell r="D4931">
            <v>-6000</v>
          </cell>
        </row>
        <row r="4932">
          <cell r="A4932" t="str">
            <v>FERO596624</v>
          </cell>
          <cell r="B4932">
            <v>4800062301</v>
          </cell>
          <cell r="C4932">
            <v>45314</v>
          </cell>
          <cell r="D4932">
            <v>-6000</v>
          </cell>
        </row>
        <row r="4933">
          <cell r="A4933" t="str">
            <v>FERO596629</v>
          </cell>
          <cell r="B4933">
            <v>4800062301</v>
          </cell>
          <cell r="C4933">
            <v>45314</v>
          </cell>
          <cell r="D4933">
            <v>-18000</v>
          </cell>
        </row>
        <row r="4934">
          <cell r="A4934" t="str">
            <v>FERO596645</v>
          </cell>
          <cell r="B4934">
            <v>4800062301</v>
          </cell>
          <cell r="C4934">
            <v>45314</v>
          </cell>
          <cell r="D4934">
            <v>-6000</v>
          </cell>
        </row>
        <row r="4935">
          <cell r="A4935" t="str">
            <v>FERO596682</v>
          </cell>
          <cell r="B4935">
            <v>4800062301</v>
          </cell>
          <cell r="C4935">
            <v>45314</v>
          </cell>
          <cell r="D4935">
            <v>-6000</v>
          </cell>
        </row>
        <row r="4936">
          <cell r="A4936" t="str">
            <v>FERO596716</v>
          </cell>
          <cell r="B4936">
            <v>4800062301</v>
          </cell>
          <cell r="C4936">
            <v>45314</v>
          </cell>
          <cell r="D4936">
            <v>-6000</v>
          </cell>
        </row>
        <row r="4937">
          <cell r="A4937" t="str">
            <v>FERO596751</v>
          </cell>
          <cell r="B4937">
            <v>4800062301</v>
          </cell>
          <cell r="C4937">
            <v>45314</v>
          </cell>
          <cell r="D4937">
            <v>-6000</v>
          </cell>
        </row>
        <row r="4938">
          <cell r="A4938" t="str">
            <v>FERO596761</v>
          </cell>
          <cell r="B4938">
            <v>4800062301</v>
          </cell>
          <cell r="C4938">
            <v>45314</v>
          </cell>
          <cell r="D4938">
            <v>-18000</v>
          </cell>
        </row>
        <row r="4939">
          <cell r="A4939" t="str">
            <v>FERO596763</v>
          </cell>
          <cell r="B4939">
            <v>4800062301</v>
          </cell>
          <cell r="C4939">
            <v>45314</v>
          </cell>
          <cell r="D4939">
            <v>-6000</v>
          </cell>
        </row>
        <row r="4940">
          <cell r="A4940" t="str">
            <v>FERO596771</v>
          </cell>
          <cell r="B4940">
            <v>4800062301</v>
          </cell>
          <cell r="C4940">
            <v>45314</v>
          </cell>
          <cell r="D4940">
            <v>-6000</v>
          </cell>
        </row>
        <row r="4941">
          <cell r="A4941" t="str">
            <v>FERO596799</v>
          </cell>
          <cell r="B4941">
            <v>4800062301</v>
          </cell>
          <cell r="C4941">
            <v>45314</v>
          </cell>
          <cell r="D4941">
            <v>-6000</v>
          </cell>
        </row>
        <row r="4942">
          <cell r="A4942" t="str">
            <v>FERO596819</v>
          </cell>
          <cell r="B4942">
            <v>4800062301</v>
          </cell>
          <cell r="C4942">
            <v>45314</v>
          </cell>
          <cell r="D4942">
            <v>-12000</v>
          </cell>
        </row>
        <row r="4943">
          <cell r="A4943" t="str">
            <v>FERO596826</v>
          </cell>
          <cell r="B4943">
            <v>4800062301</v>
          </cell>
          <cell r="C4943">
            <v>45314</v>
          </cell>
          <cell r="D4943">
            <v>-6000</v>
          </cell>
        </row>
        <row r="4944">
          <cell r="A4944" t="str">
            <v>FERO596841</v>
          </cell>
          <cell r="B4944">
            <v>4800062301</v>
          </cell>
          <cell r="C4944">
            <v>45314</v>
          </cell>
          <cell r="D4944">
            <v>-6000</v>
          </cell>
        </row>
        <row r="4945">
          <cell r="A4945" t="str">
            <v>FERO596859</v>
          </cell>
          <cell r="B4945">
            <v>4800062301</v>
          </cell>
          <cell r="C4945">
            <v>45314</v>
          </cell>
          <cell r="D4945">
            <v>-6000</v>
          </cell>
        </row>
        <row r="4946">
          <cell r="A4946" t="str">
            <v>FERO596862</v>
          </cell>
          <cell r="B4946">
            <v>4800062301</v>
          </cell>
          <cell r="C4946">
            <v>45314</v>
          </cell>
          <cell r="D4946">
            <v>-6000</v>
          </cell>
        </row>
        <row r="4947">
          <cell r="A4947" t="str">
            <v>FERO596864</v>
          </cell>
          <cell r="B4947">
            <v>4800062301</v>
          </cell>
          <cell r="C4947">
            <v>45314</v>
          </cell>
          <cell r="D4947">
            <v>-6000</v>
          </cell>
        </row>
        <row r="4948">
          <cell r="A4948" t="str">
            <v>FERO596890</v>
          </cell>
          <cell r="B4948">
            <v>2201520903</v>
          </cell>
          <cell r="C4948">
            <v>45469</v>
          </cell>
          <cell r="D4948">
            <v>-322360</v>
          </cell>
        </row>
        <row r="4949">
          <cell r="A4949" t="str">
            <v>FERO596901</v>
          </cell>
          <cell r="B4949">
            <v>4800062301</v>
          </cell>
          <cell r="C4949">
            <v>45314</v>
          </cell>
          <cell r="D4949">
            <v>-6000</v>
          </cell>
        </row>
        <row r="4950">
          <cell r="A4950" t="str">
            <v>FERO596911</v>
          </cell>
          <cell r="B4950">
            <v>4800062301</v>
          </cell>
          <cell r="C4950">
            <v>45314</v>
          </cell>
          <cell r="D4950">
            <v>-6000</v>
          </cell>
        </row>
        <row r="4951">
          <cell r="A4951" t="str">
            <v>FERO597100</v>
          </cell>
          <cell r="B4951">
            <v>4800062301</v>
          </cell>
          <cell r="C4951">
            <v>45314</v>
          </cell>
          <cell r="D4951">
            <v>-6000</v>
          </cell>
        </row>
        <row r="4952">
          <cell r="A4952" t="str">
            <v>FERO597111</v>
          </cell>
          <cell r="B4952">
            <v>4800062301</v>
          </cell>
          <cell r="C4952">
            <v>45314</v>
          </cell>
          <cell r="D4952">
            <v>-6000</v>
          </cell>
        </row>
        <row r="4953">
          <cell r="A4953" t="str">
            <v>FERO597120</v>
          </cell>
          <cell r="B4953">
            <v>4800062301</v>
          </cell>
          <cell r="C4953">
            <v>45314</v>
          </cell>
          <cell r="D4953">
            <v>-6000</v>
          </cell>
        </row>
        <row r="4954">
          <cell r="A4954" t="str">
            <v>FERO597174</v>
          </cell>
          <cell r="B4954">
            <v>4800062301</v>
          </cell>
          <cell r="C4954">
            <v>45314</v>
          </cell>
          <cell r="D4954">
            <v>-6000</v>
          </cell>
        </row>
        <row r="4955">
          <cell r="A4955" t="str">
            <v>FERO597302</v>
          </cell>
          <cell r="B4955">
            <v>4800062301</v>
          </cell>
          <cell r="C4955">
            <v>45314</v>
          </cell>
          <cell r="D4955">
            <v>-6000</v>
          </cell>
        </row>
        <row r="4956">
          <cell r="A4956" t="str">
            <v>FERO597318</v>
          </cell>
          <cell r="B4956">
            <v>4800062301</v>
          </cell>
          <cell r="C4956">
            <v>45314</v>
          </cell>
          <cell r="D4956">
            <v>-6000</v>
          </cell>
        </row>
        <row r="4957">
          <cell r="A4957" t="str">
            <v>FERO597350</v>
          </cell>
          <cell r="B4957">
            <v>4800062301</v>
          </cell>
          <cell r="C4957">
            <v>45314</v>
          </cell>
          <cell r="D4957">
            <v>-12000</v>
          </cell>
        </row>
        <row r="4958">
          <cell r="A4958" t="str">
            <v>FERO597403</v>
          </cell>
          <cell r="B4958">
            <v>4800062301</v>
          </cell>
          <cell r="C4958">
            <v>45314</v>
          </cell>
          <cell r="D4958">
            <v>-6000</v>
          </cell>
        </row>
        <row r="4959">
          <cell r="A4959" t="str">
            <v>FERO597787</v>
          </cell>
          <cell r="B4959">
            <v>4800062301</v>
          </cell>
          <cell r="C4959">
            <v>45314</v>
          </cell>
          <cell r="D4959">
            <v>-12000</v>
          </cell>
        </row>
        <row r="4960">
          <cell r="A4960" t="str">
            <v>FERO597874</v>
          </cell>
          <cell r="B4960">
            <v>4800062301</v>
          </cell>
          <cell r="C4960">
            <v>45314</v>
          </cell>
          <cell r="D4960">
            <v>-6000</v>
          </cell>
        </row>
        <row r="4961">
          <cell r="A4961" t="str">
            <v>FERO597908</v>
          </cell>
          <cell r="B4961">
            <v>4800062301</v>
          </cell>
          <cell r="C4961">
            <v>45314</v>
          </cell>
          <cell r="D4961">
            <v>-6000</v>
          </cell>
        </row>
        <row r="4962">
          <cell r="A4962" t="str">
            <v>FERO597941</v>
          </cell>
          <cell r="B4962">
            <v>4800062301</v>
          </cell>
          <cell r="C4962">
            <v>45314</v>
          </cell>
          <cell r="D4962">
            <v>-12000</v>
          </cell>
        </row>
        <row r="4963">
          <cell r="A4963" t="str">
            <v>FERO597947</v>
          </cell>
          <cell r="B4963">
            <v>4800062301</v>
          </cell>
          <cell r="C4963">
            <v>45314</v>
          </cell>
          <cell r="D4963">
            <v>-24000</v>
          </cell>
        </row>
        <row r="4964">
          <cell r="A4964" t="str">
            <v>FERO597987</v>
          </cell>
          <cell r="B4964">
            <v>4800062301</v>
          </cell>
          <cell r="C4964">
            <v>45314</v>
          </cell>
          <cell r="D4964">
            <v>-6000</v>
          </cell>
        </row>
        <row r="4965">
          <cell r="A4965" t="str">
            <v>FERO598029</v>
          </cell>
          <cell r="B4965">
            <v>4800062301</v>
          </cell>
          <cell r="C4965">
            <v>45314</v>
          </cell>
          <cell r="D4965">
            <v>-12000</v>
          </cell>
        </row>
        <row r="4966">
          <cell r="A4966" t="str">
            <v>FERO598040</v>
          </cell>
          <cell r="B4966">
            <v>4800062301</v>
          </cell>
          <cell r="C4966">
            <v>45314</v>
          </cell>
          <cell r="D4966">
            <v>-6000</v>
          </cell>
        </row>
        <row r="4967">
          <cell r="A4967" t="str">
            <v>FERO598044</v>
          </cell>
          <cell r="B4967">
            <v>4800062301</v>
          </cell>
          <cell r="C4967">
            <v>45314</v>
          </cell>
          <cell r="D4967">
            <v>-12000</v>
          </cell>
        </row>
        <row r="4968">
          <cell r="A4968" t="str">
            <v>FERO598173</v>
          </cell>
          <cell r="B4968">
            <v>4800062301</v>
          </cell>
          <cell r="C4968">
            <v>45314</v>
          </cell>
          <cell r="D4968">
            <v>-6000</v>
          </cell>
        </row>
        <row r="4969">
          <cell r="A4969" t="str">
            <v>FERO598230</v>
          </cell>
          <cell r="B4969">
            <v>4800062301</v>
          </cell>
          <cell r="C4969">
            <v>45314</v>
          </cell>
          <cell r="D4969">
            <v>-6000</v>
          </cell>
        </row>
        <row r="4970">
          <cell r="A4970" t="str">
            <v>FERO598290</v>
          </cell>
          <cell r="B4970">
            <v>4800062301</v>
          </cell>
          <cell r="C4970">
            <v>45314</v>
          </cell>
          <cell r="D4970">
            <v>-12000</v>
          </cell>
        </row>
        <row r="4971">
          <cell r="A4971" t="str">
            <v>FERO598300</v>
          </cell>
          <cell r="B4971">
            <v>4800062301</v>
          </cell>
          <cell r="C4971">
            <v>45314</v>
          </cell>
          <cell r="D4971">
            <v>-30000</v>
          </cell>
        </row>
        <row r="4972">
          <cell r="A4972" t="str">
            <v>FERO598311</v>
          </cell>
          <cell r="B4972">
            <v>4800062301</v>
          </cell>
          <cell r="C4972">
            <v>45314</v>
          </cell>
          <cell r="D4972">
            <v>-6000</v>
          </cell>
        </row>
        <row r="4973">
          <cell r="A4973" t="str">
            <v>FERO598334</v>
          </cell>
          <cell r="B4973">
            <v>4800062301</v>
          </cell>
          <cell r="C4973">
            <v>45314</v>
          </cell>
          <cell r="D4973">
            <v>-6000</v>
          </cell>
        </row>
        <row r="4974">
          <cell r="A4974" t="str">
            <v>FERO598337</v>
          </cell>
          <cell r="B4974">
            <v>4800062301</v>
          </cell>
          <cell r="C4974">
            <v>45314</v>
          </cell>
          <cell r="D4974">
            <v>-6000</v>
          </cell>
        </row>
        <row r="4975">
          <cell r="A4975" t="str">
            <v>FERO598338</v>
          </cell>
          <cell r="B4975">
            <v>4800062301</v>
          </cell>
          <cell r="C4975">
            <v>45314</v>
          </cell>
          <cell r="D4975">
            <v>-6000</v>
          </cell>
        </row>
        <row r="4976">
          <cell r="A4976" t="str">
            <v>FERO598345</v>
          </cell>
          <cell r="B4976">
            <v>4800062301</v>
          </cell>
          <cell r="C4976">
            <v>45314</v>
          </cell>
          <cell r="D4976">
            <v>-6000</v>
          </cell>
        </row>
        <row r="4977">
          <cell r="A4977" t="str">
            <v>FERO598440</v>
          </cell>
          <cell r="B4977">
            <v>4800062301</v>
          </cell>
          <cell r="C4977">
            <v>45314</v>
          </cell>
          <cell r="D4977">
            <v>-30000</v>
          </cell>
        </row>
        <row r="4978">
          <cell r="A4978" t="str">
            <v>FERO598492</v>
          </cell>
          <cell r="B4978">
            <v>4800062301</v>
          </cell>
          <cell r="C4978">
            <v>45314</v>
          </cell>
          <cell r="D4978">
            <v>-6000</v>
          </cell>
        </row>
        <row r="4979">
          <cell r="A4979" t="str">
            <v>FERO598514</v>
          </cell>
          <cell r="B4979">
            <v>4800062301</v>
          </cell>
          <cell r="C4979">
            <v>45314</v>
          </cell>
          <cell r="D4979">
            <v>-6000</v>
          </cell>
        </row>
        <row r="4980">
          <cell r="A4980" t="str">
            <v>FERO598546</v>
          </cell>
          <cell r="B4980">
            <v>4800062301</v>
          </cell>
          <cell r="C4980">
            <v>45314</v>
          </cell>
          <cell r="D4980">
            <v>-6000</v>
          </cell>
        </row>
        <row r="4981">
          <cell r="A4981" t="str">
            <v>FERO598547</v>
          </cell>
          <cell r="B4981">
            <v>4800062301</v>
          </cell>
          <cell r="C4981">
            <v>45314</v>
          </cell>
          <cell r="D4981">
            <v>-6000</v>
          </cell>
        </row>
        <row r="4982">
          <cell r="A4982" t="str">
            <v>FERO598548</v>
          </cell>
          <cell r="B4982">
            <v>4800062301</v>
          </cell>
          <cell r="C4982">
            <v>45314</v>
          </cell>
          <cell r="D4982">
            <v>-6000</v>
          </cell>
        </row>
        <row r="4983">
          <cell r="A4983" t="str">
            <v>FERO598549</v>
          </cell>
          <cell r="B4983">
            <v>4800062301</v>
          </cell>
          <cell r="C4983">
            <v>45314</v>
          </cell>
          <cell r="D4983">
            <v>-6000</v>
          </cell>
        </row>
        <row r="4984">
          <cell r="A4984" t="str">
            <v>FERO598551</v>
          </cell>
          <cell r="B4984">
            <v>4800062301</v>
          </cell>
          <cell r="C4984">
            <v>45314</v>
          </cell>
          <cell r="D4984">
            <v>-6000</v>
          </cell>
        </row>
        <row r="4985">
          <cell r="A4985" t="str">
            <v>FERO5986</v>
          </cell>
          <cell r="B4985">
            <v>2201050457</v>
          </cell>
          <cell r="C4985">
            <v>44315</v>
          </cell>
          <cell r="D4985">
            <v>-32400</v>
          </cell>
        </row>
        <row r="4986">
          <cell r="A4986" t="str">
            <v>FERO598783</v>
          </cell>
          <cell r="B4986">
            <v>4800062301</v>
          </cell>
          <cell r="C4986">
            <v>45314</v>
          </cell>
          <cell r="D4986">
            <v>-12000</v>
          </cell>
        </row>
        <row r="4987">
          <cell r="A4987" t="str">
            <v>FERO599001</v>
          </cell>
          <cell r="B4987">
            <v>4800062301</v>
          </cell>
          <cell r="C4987">
            <v>45314</v>
          </cell>
          <cell r="D4987">
            <v>-6000</v>
          </cell>
        </row>
        <row r="4988">
          <cell r="A4988" t="str">
            <v>FERO599003</v>
          </cell>
          <cell r="B4988">
            <v>4800062301</v>
          </cell>
          <cell r="C4988">
            <v>45314</v>
          </cell>
          <cell r="D4988">
            <v>-6000</v>
          </cell>
        </row>
        <row r="4989">
          <cell r="A4989" t="str">
            <v>FERO599063</v>
          </cell>
          <cell r="B4989">
            <v>4800062301</v>
          </cell>
          <cell r="C4989">
            <v>45314</v>
          </cell>
          <cell r="D4989">
            <v>-6000</v>
          </cell>
        </row>
        <row r="4990">
          <cell r="A4990" t="str">
            <v>FERO599169</v>
          </cell>
          <cell r="B4990">
            <v>4800062301</v>
          </cell>
          <cell r="C4990">
            <v>45314</v>
          </cell>
          <cell r="D4990">
            <v>-6000</v>
          </cell>
        </row>
        <row r="4991">
          <cell r="A4991" t="str">
            <v>FERO599330</v>
          </cell>
          <cell r="B4991">
            <v>4800062301</v>
          </cell>
          <cell r="C4991">
            <v>45314</v>
          </cell>
          <cell r="D4991">
            <v>-6000</v>
          </cell>
        </row>
        <row r="4992">
          <cell r="A4992" t="str">
            <v>FERO59953</v>
          </cell>
          <cell r="B4992">
            <v>4800053471</v>
          </cell>
          <cell r="C4992">
            <v>44620</v>
          </cell>
          <cell r="D4992">
            <v>-80832</v>
          </cell>
        </row>
        <row r="4993">
          <cell r="A4993" t="str">
            <v>FERO599536</v>
          </cell>
          <cell r="B4993">
            <v>4800062301</v>
          </cell>
          <cell r="C4993">
            <v>45314</v>
          </cell>
          <cell r="D4993">
            <v>-6000</v>
          </cell>
        </row>
        <row r="4994">
          <cell r="A4994" t="str">
            <v>FERO599590</v>
          </cell>
          <cell r="B4994">
            <v>4800062301</v>
          </cell>
          <cell r="C4994">
            <v>45314</v>
          </cell>
          <cell r="D4994">
            <v>-6000</v>
          </cell>
        </row>
        <row r="4995">
          <cell r="A4995" t="str">
            <v>FERO599641</v>
          </cell>
          <cell r="B4995">
            <v>4800062301</v>
          </cell>
          <cell r="C4995">
            <v>45314</v>
          </cell>
          <cell r="D4995">
            <v>-24000</v>
          </cell>
        </row>
        <row r="4996">
          <cell r="A4996" t="str">
            <v>FERO599654</v>
          </cell>
          <cell r="B4996">
            <v>4800062301</v>
          </cell>
          <cell r="C4996">
            <v>45314</v>
          </cell>
          <cell r="D4996">
            <v>-18000</v>
          </cell>
        </row>
        <row r="4997">
          <cell r="A4997" t="str">
            <v>FERO599692</v>
          </cell>
          <cell r="B4997">
            <v>4800062301</v>
          </cell>
          <cell r="C4997">
            <v>45314</v>
          </cell>
          <cell r="D4997">
            <v>-12000</v>
          </cell>
        </row>
        <row r="4998">
          <cell r="A4998" t="str">
            <v>FERO599742</v>
          </cell>
          <cell r="B4998">
            <v>4800062301</v>
          </cell>
          <cell r="C4998">
            <v>45314</v>
          </cell>
          <cell r="D4998">
            <v>-6000</v>
          </cell>
        </row>
        <row r="4999">
          <cell r="A4999" t="str">
            <v>FERO599778</v>
          </cell>
          <cell r="B4999">
            <v>4800062301</v>
          </cell>
          <cell r="C4999">
            <v>45314</v>
          </cell>
          <cell r="D4999">
            <v>-6000</v>
          </cell>
        </row>
        <row r="5000">
          <cell r="A5000" t="str">
            <v>FERO599786</v>
          </cell>
          <cell r="B5000">
            <v>4800062301</v>
          </cell>
          <cell r="C5000">
            <v>45314</v>
          </cell>
          <cell r="D5000">
            <v>-6000</v>
          </cell>
        </row>
        <row r="5001">
          <cell r="A5001" t="str">
            <v>FERO599818</v>
          </cell>
          <cell r="B5001">
            <v>4800062301</v>
          </cell>
          <cell r="C5001">
            <v>45314</v>
          </cell>
          <cell r="D5001">
            <v>-6000</v>
          </cell>
        </row>
        <row r="5002">
          <cell r="A5002" t="str">
            <v>FERO599915</v>
          </cell>
          <cell r="B5002">
            <v>4800062301</v>
          </cell>
          <cell r="C5002">
            <v>45314</v>
          </cell>
          <cell r="D5002">
            <v>-24000</v>
          </cell>
        </row>
        <row r="5003">
          <cell r="A5003" t="str">
            <v>FERO600032</v>
          </cell>
          <cell r="B5003">
            <v>4800062301</v>
          </cell>
          <cell r="C5003">
            <v>45314</v>
          </cell>
          <cell r="D5003">
            <v>-6000</v>
          </cell>
        </row>
        <row r="5004">
          <cell r="A5004" t="str">
            <v>FERO600462</v>
          </cell>
          <cell r="B5004">
            <v>4800062301</v>
          </cell>
          <cell r="C5004">
            <v>45314</v>
          </cell>
          <cell r="D5004">
            <v>-12000</v>
          </cell>
        </row>
        <row r="5005">
          <cell r="A5005" t="str">
            <v>FERO600575</v>
          </cell>
          <cell r="B5005">
            <v>4800062301</v>
          </cell>
          <cell r="C5005">
            <v>45314</v>
          </cell>
          <cell r="D5005">
            <v>-12000</v>
          </cell>
        </row>
        <row r="5006">
          <cell r="A5006" t="str">
            <v>FERO600588</v>
          </cell>
          <cell r="B5006">
            <v>4800062301</v>
          </cell>
          <cell r="C5006">
            <v>45314</v>
          </cell>
          <cell r="D5006">
            <v>-24000</v>
          </cell>
        </row>
        <row r="5007">
          <cell r="A5007" t="str">
            <v>FERO60059</v>
          </cell>
          <cell r="B5007">
            <v>4800053471</v>
          </cell>
          <cell r="C5007">
            <v>44620</v>
          </cell>
          <cell r="D5007">
            <v>-80832</v>
          </cell>
        </row>
        <row r="5008">
          <cell r="A5008" t="str">
            <v>FERO600667</v>
          </cell>
          <cell r="B5008">
            <v>4800062301</v>
          </cell>
          <cell r="C5008">
            <v>45314</v>
          </cell>
          <cell r="D5008">
            <v>-6000</v>
          </cell>
        </row>
        <row r="5009">
          <cell r="A5009" t="str">
            <v>FERO600677</v>
          </cell>
          <cell r="B5009">
            <v>4800062301</v>
          </cell>
          <cell r="C5009">
            <v>45314</v>
          </cell>
          <cell r="D5009">
            <v>-6000</v>
          </cell>
        </row>
        <row r="5010">
          <cell r="A5010" t="str">
            <v>FERO600806</v>
          </cell>
          <cell r="B5010">
            <v>4800062301</v>
          </cell>
          <cell r="C5010">
            <v>45314</v>
          </cell>
          <cell r="D5010">
            <v>-24000</v>
          </cell>
        </row>
        <row r="5011">
          <cell r="A5011" t="str">
            <v>FERO600954</v>
          </cell>
          <cell r="B5011">
            <v>4800062301</v>
          </cell>
          <cell r="C5011">
            <v>45314</v>
          </cell>
          <cell r="D5011">
            <v>-18000</v>
          </cell>
        </row>
        <row r="5012">
          <cell r="A5012" t="str">
            <v>FERO601008</v>
          </cell>
          <cell r="B5012">
            <v>4800062301</v>
          </cell>
          <cell r="C5012">
            <v>45314</v>
          </cell>
          <cell r="D5012">
            <v>-6000</v>
          </cell>
        </row>
        <row r="5013">
          <cell r="A5013" t="str">
            <v>FERO601018</v>
          </cell>
          <cell r="B5013">
            <v>4800062301</v>
          </cell>
          <cell r="C5013">
            <v>45314</v>
          </cell>
          <cell r="D5013">
            <v>-6000</v>
          </cell>
        </row>
        <row r="5014">
          <cell r="A5014" t="str">
            <v>FERO601087</v>
          </cell>
          <cell r="B5014">
            <v>4800062301</v>
          </cell>
          <cell r="C5014">
            <v>45314</v>
          </cell>
          <cell r="D5014">
            <v>-12000</v>
          </cell>
        </row>
        <row r="5015">
          <cell r="A5015" t="str">
            <v>FERO601096</v>
          </cell>
          <cell r="B5015">
            <v>4800062301</v>
          </cell>
          <cell r="C5015">
            <v>45314</v>
          </cell>
          <cell r="D5015">
            <v>-6000</v>
          </cell>
        </row>
        <row r="5016">
          <cell r="A5016" t="str">
            <v>FERO601109</v>
          </cell>
          <cell r="B5016">
            <v>4800062301</v>
          </cell>
          <cell r="C5016">
            <v>45314</v>
          </cell>
          <cell r="D5016">
            <v>-18000</v>
          </cell>
        </row>
        <row r="5017">
          <cell r="A5017" t="str">
            <v>FERO601180</v>
          </cell>
          <cell r="B5017">
            <v>4800062301</v>
          </cell>
          <cell r="C5017">
            <v>45314</v>
          </cell>
          <cell r="D5017">
            <v>-6000</v>
          </cell>
        </row>
        <row r="5018">
          <cell r="A5018" t="str">
            <v>FERO60133</v>
          </cell>
          <cell r="B5018">
            <v>4800057987</v>
          </cell>
          <cell r="C5018">
            <v>44890</v>
          </cell>
          <cell r="D5018">
            <v>-80832</v>
          </cell>
        </row>
        <row r="5019">
          <cell r="A5019" t="str">
            <v>FERO601636</v>
          </cell>
          <cell r="B5019">
            <v>4800062301</v>
          </cell>
          <cell r="C5019">
            <v>45314</v>
          </cell>
          <cell r="D5019">
            <v>-6000</v>
          </cell>
        </row>
        <row r="5020">
          <cell r="A5020" t="str">
            <v>FERO601691</v>
          </cell>
          <cell r="B5020">
            <v>4800062301</v>
          </cell>
          <cell r="C5020">
            <v>45314</v>
          </cell>
          <cell r="D5020">
            <v>-6000</v>
          </cell>
        </row>
        <row r="5021">
          <cell r="A5021" t="str">
            <v>FERO601716</v>
          </cell>
          <cell r="B5021">
            <v>4800062301</v>
          </cell>
          <cell r="C5021">
            <v>45314</v>
          </cell>
          <cell r="D5021">
            <v>-6000</v>
          </cell>
        </row>
        <row r="5022">
          <cell r="A5022" t="str">
            <v>FERO601768</v>
          </cell>
          <cell r="B5022">
            <v>4800062301</v>
          </cell>
          <cell r="C5022">
            <v>45314</v>
          </cell>
          <cell r="D5022">
            <v>-6000</v>
          </cell>
        </row>
        <row r="5023">
          <cell r="A5023" t="str">
            <v>FERO601851</v>
          </cell>
          <cell r="B5023">
            <v>4800062301</v>
          </cell>
          <cell r="C5023">
            <v>45314</v>
          </cell>
          <cell r="D5023">
            <v>-6000</v>
          </cell>
        </row>
        <row r="5024">
          <cell r="A5024" t="str">
            <v>FERO601897</v>
          </cell>
          <cell r="B5024">
            <v>2201520903</v>
          </cell>
          <cell r="C5024">
            <v>45469</v>
          </cell>
          <cell r="D5024">
            <v>-13200</v>
          </cell>
        </row>
        <row r="5025">
          <cell r="A5025" t="str">
            <v>FERO601931</v>
          </cell>
          <cell r="B5025">
            <v>4800062301</v>
          </cell>
          <cell r="C5025">
            <v>45314</v>
          </cell>
          <cell r="D5025">
            <v>-6000</v>
          </cell>
        </row>
        <row r="5026">
          <cell r="A5026" t="str">
            <v>FERO601956</v>
          </cell>
          <cell r="B5026">
            <v>4800062301</v>
          </cell>
          <cell r="C5026">
            <v>45314</v>
          </cell>
          <cell r="D5026">
            <v>-6000</v>
          </cell>
        </row>
        <row r="5027">
          <cell r="A5027" t="str">
            <v>FERO602196</v>
          </cell>
          <cell r="B5027">
            <v>4800062301</v>
          </cell>
          <cell r="C5027">
            <v>45314</v>
          </cell>
          <cell r="D5027">
            <v>-12000</v>
          </cell>
        </row>
        <row r="5028">
          <cell r="A5028" t="str">
            <v>FERO602235</v>
          </cell>
          <cell r="B5028">
            <v>4800062301</v>
          </cell>
          <cell r="C5028">
            <v>45314</v>
          </cell>
          <cell r="D5028">
            <v>-6000</v>
          </cell>
        </row>
        <row r="5029">
          <cell r="A5029" t="str">
            <v>FERO602272</v>
          </cell>
          <cell r="B5029">
            <v>4800062301</v>
          </cell>
          <cell r="C5029">
            <v>45314</v>
          </cell>
          <cell r="D5029">
            <v>-6000</v>
          </cell>
        </row>
        <row r="5030">
          <cell r="A5030" t="str">
            <v>FERO602423</v>
          </cell>
          <cell r="B5030">
            <v>2201520903</v>
          </cell>
          <cell r="C5030">
            <v>45469</v>
          </cell>
          <cell r="D5030">
            <v>-7200</v>
          </cell>
        </row>
        <row r="5031">
          <cell r="A5031" t="str">
            <v>FERO602430</v>
          </cell>
          <cell r="B5031">
            <v>4800063274</v>
          </cell>
          <cell r="C5031">
            <v>45398</v>
          </cell>
          <cell r="D5031">
            <v>-7200</v>
          </cell>
        </row>
        <row r="5032">
          <cell r="A5032" t="str">
            <v>FERO602435</v>
          </cell>
          <cell r="B5032">
            <v>4800062301</v>
          </cell>
          <cell r="C5032">
            <v>45314</v>
          </cell>
          <cell r="D5032">
            <v>-24000</v>
          </cell>
        </row>
        <row r="5033">
          <cell r="A5033" t="str">
            <v>FERO60255</v>
          </cell>
          <cell r="B5033">
            <v>4800053471</v>
          </cell>
          <cell r="C5033">
            <v>44620</v>
          </cell>
          <cell r="D5033">
            <v>-80832</v>
          </cell>
        </row>
        <row r="5034">
          <cell r="A5034" t="str">
            <v>FERO602550</v>
          </cell>
          <cell r="B5034">
            <v>4800062301</v>
          </cell>
          <cell r="C5034">
            <v>45314</v>
          </cell>
          <cell r="D5034">
            <v>-6000</v>
          </cell>
        </row>
        <row r="5035">
          <cell r="A5035" t="str">
            <v>FERO602575</v>
          </cell>
          <cell r="B5035">
            <v>2201520903</v>
          </cell>
          <cell r="C5035">
            <v>45469</v>
          </cell>
          <cell r="D5035">
            <v>-7200</v>
          </cell>
        </row>
        <row r="5036">
          <cell r="A5036" t="str">
            <v>FERO602646</v>
          </cell>
          <cell r="B5036">
            <v>2201520903</v>
          </cell>
          <cell r="C5036">
            <v>45469</v>
          </cell>
          <cell r="D5036">
            <v>-432340</v>
          </cell>
        </row>
        <row r="5037">
          <cell r="A5037" t="str">
            <v>FERO602813</v>
          </cell>
          <cell r="B5037">
            <v>4800062301</v>
          </cell>
          <cell r="C5037">
            <v>45314</v>
          </cell>
          <cell r="D5037">
            <v>-6000</v>
          </cell>
        </row>
        <row r="5038">
          <cell r="A5038" t="str">
            <v>FERO602817</v>
          </cell>
          <cell r="B5038">
            <v>4800062301</v>
          </cell>
          <cell r="C5038">
            <v>45314</v>
          </cell>
          <cell r="D5038">
            <v>-18000</v>
          </cell>
        </row>
        <row r="5039">
          <cell r="A5039" t="str">
            <v>FERO602916</v>
          </cell>
          <cell r="B5039">
            <v>4800063274</v>
          </cell>
          <cell r="C5039">
            <v>45398</v>
          </cell>
          <cell r="D5039">
            <v>-8400</v>
          </cell>
        </row>
        <row r="5040">
          <cell r="A5040" t="str">
            <v>FERO603071</v>
          </cell>
          <cell r="B5040">
            <v>4800062301</v>
          </cell>
          <cell r="C5040">
            <v>45314</v>
          </cell>
          <cell r="D5040">
            <v>-12000</v>
          </cell>
        </row>
        <row r="5041">
          <cell r="A5041" t="str">
            <v>FERO603086</v>
          </cell>
          <cell r="B5041">
            <v>4800062301</v>
          </cell>
          <cell r="C5041">
            <v>45314</v>
          </cell>
          <cell r="D5041">
            <v>-6000</v>
          </cell>
        </row>
        <row r="5042">
          <cell r="A5042" t="str">
            <v>FERO603101</v>
          </cell>
          <cell r="B5042">
            <v>4800062301</v>
          </cell>
          <cell r="C5042">
            <v>45314</v>
          </cell>
          <cell r="D5042">
            <v>-6000</v>
          </cell>
        </row>
        <row r="5043">
          <cell r="A5043" t="str">
            <v>FERO603168</v>
          </cell>
          <cell r="B5043">
            <v>4800062301</v>
          </cell>
          <cell r="C5043">
            <v>45314</v>
          </cell>
          <cell r="D5043">
            <v>-18400</v>
          </cell>
        </row>
        <row r="5044">
          <cell r="A5044" t="str">
            <v>FERO603180</v>
          </cell>
          <cell r="B5044">
            <v>4800062301</v>
          </cell>
          <cell r="C5044">
            <v>45314</v>
          </cell>
          <cell r="D5044">
            <v>-6000</v>
          </cell>
        </row>
        <row r="5045">
          <cell r="A5045" t="str">
            <v>FERO603188</v>
          </cell>
          <cell r="B5045">
            <v>4800062301</v>
          </cell>
          <cell r="C5045">
            <v>45314</v>
          </cell>
          <cell r="D5045">
            <v>-6000</v>
          </cell>
        </row>
        <row r="5046">
          <cell r="A5046" t="str">
            <v>FERO603194</v>
          </cell>
          <cell r="B5046">
            <v>4800062301</v>
          </cell>
          <cell r="C5046">
            <v>45314</v>
          </cell>
          <cell r="D5046">
            <v>-6000</v>
          </cell>
        </row>
        <row r="5047">
          <cell r="A5047" t="str">
            <v>FERO603198</v>
          </cell>
          <cell r="B5047">
            <v>4800062301</v>
          </cell>
          <cell r="C5047">
            <v>45314</v>
          </cell>
          <cell r="D5047">
            <v>-6000</v>
          </cell>
        </row>
        <row r="5048">
          <cell r="A5048" t="str">
            <v>FERO603249</v>
          </cell>
          <cell r="B5048">
            <v>2201520903</v>
          </cell>
          <cell r="C5048">
            <v>45469</v>
          </cell>
          <cell r="D5048">
            <v>-150400</v>
          </cell>
        </row>
        <row r="5049">
          <cell r="A5049" t="str">
            <v>FERO603301</v>
          </cell>
          <cell r="B5049">
            <v>4800062301</v>
          </cell>
          <cell r="C5049">
            <v>45314</v>
          </cell>
          <cell r="D5049">
            <v>-6000</v>
          </cell>
        </row>
        <row r="5050">
          <cell r="A5050" t="str">
            <v>FERO603381</v>
          </cell>
          <cell r="B5050">
            <v>4800062301</v>
          </cell>
          <cell r="C5050">
            <v>45314</v>
          </cell>
          <cell r="D5050">
            <v>-30000</v>
          </cell>
        </row>
        <row r="5051">
          <cell r="A5051" t="str">
            <v>FERO60339A</v>
          </cell>
          <cell r="B5051">
            <v>2201273948</v>
          </cell>
          <cell r="C5051">
            <v>44774</v>
          </cell>
          <cell r="D5051">
            <v>-6850</v>
          </cell>
        </row>
        <row r="5052">
          <cell r="A5052" t="str">
            <v>FERO603443</v>
          </cell>
          <cell r="B5052">
            <v>4800062301</v>
          </cell>
          <cell r="C5052">
            <v>45314</v>
          </cell>
          <cell r="D5052">
            <v>-18000</v>
          </cell>
        </row>
        <row r="5053">
          <cell r="A5053" t="str">
            <v>FERO603566</v>
          </cell>
          <cell r="B5053">
            <v>4800062301</v>
          </cell>
          <cell r="C5053">
            <v>45314</v>
          </cell>
          <cell r="D5053">
            <v>-12000</v>
          </cell>
        </row>
        <row r="5054">
          <cell r="A5054" t="str">
            <v>FERO603685</v>
          </cell>
          <cell r="B5054">
            <v>4800062301</v>
          </cell>
          <cell r="C5054">
            <v>45314</v>
          </cell>
          <cell r="D5054">
            <v>-6000</v>
          </cell>
        </row>
        <row r="5055">
          <cell r="A5055" t="str">
            <v>FERO603734</v>
          </cell>
          <cell r="B5055">
            <v>4800062301</v>
          </cell>
          <cell r="C5055">
            <v>45314</v>
          </cell>
          <cell r="D5055">
            <v>-12000</v>
          </cell>
        </row>
        <row r="5056">
          <cell r="A5056" t="str">
            <v>FERO603962</v>
          </cell>
          <cell r="B5056">
            <v>4800062301</v>
          </cell>
          <cell r="C5056">
            <v>45314</v>
          </cell>
          <cell r="D5056">
            <v>-6000</v>
          </cell>
        </row>
        <row r="5057">
          <cell r="A5057" t="str">
            <v>FERO603993</v>
          </cell>
          <cell r="B5057">
            <v>4800062301</v>
          </cell>
          <cell r="C5057">
            <v>45314</v>
          </cell>
          <cell r="D5057">
            <v>-6000</v>
          </cell>
        </row>
        <row r="5058">
          <cell r="A5058" t="str">
            <v>FERO604241</v>
          </cell>
          <cell r="B5058">
            <v>4800062301</v>
          </cell>
          <cell r="C5058">
            <v>45314</v>
          </cell>
          <cell r="D5058">
            <v>-6000</v>
          </cell>
        </row>
        <row r="5059">
          <cell r="A5059" t="str">
            <v>FERO604478</v>
          </cell>
          <cell r="B5059">
            <v>4800062301</v>
          </cell>
          <cell r="C5059">
            <v>45314</v>
          </cell>
          <cell r="D5059">
            <v>-6000</v>
          </cell>
        </row>
        <row r="5060">
          <cell r="A5060" t="str">
            <v>FERO604575</v>
          </cell>
          <cell r="B5060">
            <v>2201520903</v>
          </cell>
          <cell r="C5060">
            <v>45469</v>
          </cell>
          <cell r="D5060">
            <v>-456452</v>
          </cell>
        </row>
        <row r="5061">
          <cell r="A5061" t="str">
            <v>FERO604670</v>
          </cell>
          <cell r="B5061">
            <v>4800062301</v>
          </cell>
          <cell r="C5061">
            <v>45314</v>
          </cell>
          <cell r="D5061">
            <v>-6000</v>
          </cell>
        </row>
        <row r="5062">
          <cell r="A5062" t="str">
            <v>FERO604686</v>
          </cell>
          <cell r="B5062">
            <v>4800062301</v>
          </cell>
          <cell r="C5062">
            <v>45314</v>
          </cell>
          <cell r="D5062">
            <v>-6000</v>
          </cell>
        </row>
        <row r="5063">
          <cell r="A5063" t="str">
            <v>FERO604705</v>
          </cell>
          <cell r="B5063">
            <v>4800062301</v>
          </cell>
          <cell r="C5063">
            <v>45314</v>
          </cell>
          <cell r="D5063">
            <v>-6000</v>
          </cell>
        </row>
        <row r="5064">
          <cell r="A5064" t="str">
            <v>FERO604711</v>
          </cell>
          <cell r="B5064">
            <v>4800062301</v>
          </cell>
          <cell r="C5064">
            <v>45314</v>
          </cell>
          <cell r="D5064">
            <v>-6000</v>
          </cell>
        </row>
        <row r="5065">
          <cell r="A5065" t="str">
            <v>FERO604725</v>
          </cell>
          <cell r="B5065">
            <v>2201520903</v>
          </cell>
          <cell r="C5065">
            <v>45469</v>
          </cell>
          <cell r="D5065">
            <v>-13200</v>
          </cell>
        </row>
        <row r="5066">
          <cell r="A5066" t="str">
            <v>FERO604727</v>
          </cell>
          <cell r="B5066">
            <v>4800062301</v>
          </cell>
          <cell r="C5066">
            <v>45314</v>
          </cell>
          <cell r="D5066">
            <v>-6000</v>
          </cell>
        </row>
        <row r="5067">
          <cell r="A5067" t="str">
            <v>FERO604824</v>
          </cell>
          <cell r="B5067">
            <v>4800062301</v>
          </cell>
          <cell r="C5067">
            <v>45314</v>
          </cell>
          <cell r="D5067">
            <v>-6000</v>
          </cell>
        </row>
        <row r="5068">
          <cell r="A5068" t="str">
            <v>FERO605093</v>
          </cell>
          <cell r="B5068">
            <v>4800062301</v>
          </cell>
          <cell r="C5068">
            <v>45314</v>
          </cell>
          <cell r="D5068">
            <v>-12000</v>
          </cell>
        </row>
        <row r="5069">
          <cell r="A5069" t="str">
            <v>FERO605094</v>
          </cell>
          <cell r="B5069">
            <v>4800062301</v>
          </cell>
          <cell r="C5069">
            <v>45314</v>
          </cell>
          <cell r="D5069">
            <v>-6000</v>
          </cell>
        </row>
        <row r="5070">
          <cell r="A5070" t="str">
            <v>FERO605095</v>
          </cell>
          <cell r="B5070">
            <v>4800062301</v>
          </cell>
          <cell r="C5070">
            <v>45314</v>
          </cell>
          <cell r="D5070">
            <v>-6000</v>
          </cell>
        </row>
        <row r="5071">
          <cell r="A5071" t="str">
            <v>FERO605495</v>
          </cell>
          <cell r="B5071">
            <v>4800062301</v>
          </cell>
          <cell r="C5071">
            <v>45314</v>
          </cell>
          <cell r="D5071">
            <v>-24000</v>
          </cell>
        </row>
        <row r="5072">
          <cell r="A5072" t="str">
            <v>FERO605506</v>
          </cell>
          <cell r="B5072">
            <v>4800062301</v>
          </cell>
          <cell r="C5072">
            <v>45314</v>
          </cell>
          <cell r="D5072">
            <v>-6000</v>
          </cell>
        </row>
        <row r="5073">
          <cell r="A5073" t="str">
            <v>FERO605670</v>
          </cell>
          <cell r="B5073">
            <v>4800062301</v>
          </cell>
          <cell r="C5073">
            <v>45314</v>
          </cell>
          <cell r="D5073">
            <v>-12000</v>
          </cell>
        </row>
        <row r="5074">
          <cell r="A5074" t="str">
            <v>FERO605697</v>
          </cell>
          <cell r="B5074">
            <v>4800062301</v>
          </cell>
          <cell r="C5074">
            <v>45314</v>
          </cell>
          <cell r="D5074">
            <v>-6000</v>
          </cell>
        </row>
        <row r="5075">
          <cell r="A5075" t="str">
            <v>FERO60592</v>
          </cell>
          <cell r="B5075">
            <v>2201076726</v>
          </cell>
          <cell r="C5075">
            <v>44376</v>
          </cell>
          <cell r="D5075">
            <v>-44800</v>
          </cell>
        </row>
        <row r="5076">
          <cell r="A5076" t="str">
            <v>FERO605974</v>
          </cell>
          <cell r="B5076">
            <v>4800063274</v>
          </cell>
          <cell r="C5076">
            <v>45398</v>
          </cell>
          <cell r="D5076">
            <v>-8400</v>
          </cell>
        </row>
        <row r="5077">
          <cell r="A5077" t="str">
            <v>FERO60600</v>
          </cell>
          <cell r="B5077">
            <v>2201091126</v>
          </cell>
          <cell r="C5077">
            <v>44412</v>
          </cell>
          <cell r="D5077">
            <v>-38600</v>
          </cell>
        </row>
        <row r="5078">
          <cell r="A5078" t="str">
            <v>FERO606000</v>
          </cell>
          <cell r="B5078">
            <v>4800062301</v>
          </cell>
          <cell r="C5078">
            <v>45314</v>
          </cell>
          <cell r="D5078">
            <v>-24000</v>
          </cell>
        </row>
        <row r="5079">
          <cell r="A5079" t="str">
            <v>FERO606005</v>
          </cell>
          <cell r="B5079">
            <v>4800062301</v>
          </cell>
          <cell r="C5079">
            <v>45314</v>
          </cell>
          <cell r="D5079">
            <v>-6000</v>
          </cell>
        </row>
        <row r="5080">
          <cell r="A5080" t="str">
            <v>FERO606183</v>
          </cell>
          <cell r="B5080">
            <v>4800062301</v>
          </cell>
          <cell r="C5080">
            <v>45314</v>
          </cell>
          <cell r="D5080">
            <v>-6000</v>
          </cell>
        </row>
        <row r="5081">
          <cell r="A5081" t="str">
            <v>FERO60623</v>
          </cell>
          <cell r="B5081">
            <v>2201076726</v>
          </cell>
          <cell r="C5081">
            <v>44376</v>
          </cell>
          <cell r="D5081">
            <v>-33600</v>
          </cell>
        </row>
        <row r="5082">
          <cell r="A5082" t="str">
            <v>FERO606571</v>
          </cell>
          <cell r="B5082">
            <v>4800063274</v>
          </cell>
          <cell r="C5082">
            <v>45398</v>
          </cell>
          <cell r="D5082">
            <v>-188300</v>
          </cell>
        </row>
        <row r="5083">
          <cell r="A5083" t="str">
            <v>FERO606632</v>
          </cell>
          <cell r="B5083">
            <v>2201520903</v>
          </cell>
          <cell r="C5083">
            <v>45469</v>
          </cell>
          <cell r="D5083">
            <v>-127012</v>
          </cell>
        </row>
        <row r="5084">
          <cell r="A5084" t="str">
            <v>FERO606887</v>
          </cell>
          <cell r="B5084">
            <v>2201520903</v>
          </cell>
          <cell r="C5084">
            <v>45469</v>
          </cell>
          <cell r="D5084">
            <v>-36000</v>
          </cell>
        </row>
        <row r="5085">
          <cell r="A5085" t="str">
            <v>FERO606921</v>
          </cell>
          <cell r="B5085">
            <v>4800062301</v>
          </cell>
          <cell r="C5085">
            <v>45314</v>
          </cell>
          <cell r="D5085">
            <v>-6000</v>
          </cell>
        </row>
        <row r="5086">
          <cell r="A5086" t="str">
            <v>FERO606936</v>
          </cell>
          <cell r="B5086">
            <v>4800062301</v>
          </cell>
          <cell r="C5086">
            <v>45314</v>
          </cell>
          <cell r="D5086">
            <v>-12000</v>
          </cell>
        </row>
        <row r="5087">
          <cell r="A5087" t="str">
            <v>FERO607145</v>
          </cell>
          <cell r="B5087">
            <v>4800062301</v>
          </cell>
          <cell r="C5087">
            <v>45314</v>
          </cell>
          <cell r="D5087">
            <v>-6000</v>
          </cell>
        </row>
        <row r="5088">
          <cell r="A5088" t="str">
            <v>FERO607147</v>
          </cell>
          <cell r="B5088">
            <v>4800062301</v>
          </cell>
          <cell r="C5088">
            <v>45314</v>
          </cell>
          <cell r="D5088">
            <v>-12000</v>
          </cell>
        </row>
        <row r="5089">
          <cell r="A5089" t="str">
            <v>FERO607167</v>
          </cell>
          <cell r="B5089">
            <v>4800062301</v>
          </cell>
          <cell r="C5089">
            <v>45314</v>
          </cell>
          <cell r="D5089">
            <v>-6000</v>
          </cell>
        </row>
        <row r="5090">
          <cell r="A5090" t="str">
            <v>FERO607169</v>
          </cell>
          <cell r="B5090">
            <v>4800062301</v>
          </cell>
          <cell r="C5090">
            <v>45314</v>
          </cell>
          <cell r="D5090">
            <v>-12000</v>
          </cell>
        </row>
        <row r="5091">
          <cell r="A5091" t="str">
            <v>FERO607456</v>
          </cell>
          <cell r="B5091">
            <v>4800062301</v>
          </cell>
          <cell r="C5091">
            <v>45314</v>
          </cell>
          <cell r="D5091">
            <v>-12000</v>
          </cell>
        </row>
        <row r="5092">
          <cell r="A5092" t="str">
            <v>FERO607508</v>
          </cell>
          <cell r="B5092">
            <v>4800062301</v>
          </cell>
          <cell r="C5092">
            <v>45314</v>
          </cell>
          <cell r="D5092">
            <v>-6000</v>
          </cell>
        </row>
        <row r="5093">
          <cell r="A5093" t="str">
            <v>FERO607519</v>
          </cell>
          <cell r="B5093">
            <v>4800062301</v>
          </cell>
          <cell r="C5093">
            <v>45314</v>
          </cell>
          <cell r="D5093">
            <v>-6000</v>
          </cell>
        </row>
        <row r="5094">
          <cell r="A5094" t="str">
            <v>FERO607522</v>
          </cell>
          <cell r="B5094">
            <v>4800062301</v>
          </cell>
          <cell r="C5094">
            <v>45314</v>
          </cell>
          <cell r="D5094">
            <v>-6000</v>
          </cell>
        </row>
        <row r="5095">
          <cell r="A5095" t="str">
            <v>FERO607643</v>
          </cell>
          <cell r="B5095">
            <v>4800062301</v>
          </cell>
          <cell r="C5095">
            <v>45314</v>
          </cell>
          <cell r="D5095">
            <v>-6000</v>
          </cell>
        </row>
        <row r="5096">
          <cell r="A5096" t="str">
            <v>FERO607657</v>
          </cell>
          <cell r="B5096">
            <v>4800062301</v>
          </cell>
          <cell r="C5096">
            <v>45314</v>
          </cell>
          <cell r="D5096">
            <v>-6000</v>
          </cell>
        </row>
        <row r="5097">
          <cell r="A5097" t="str">
            <v>FERO607684</v>
          </cell>
          <cell r="B5097">
            <v>4800062301</v>
          </cell>
          <cell r="C5097">
            <v>45314</v>
          </cell>
          <cell r="D5097">
            <v>-12000</v>
          </cell>
        </row>
        <row r="5098">
          <cell r="A5098" t="str">
            <v>FERO60770</v>
          </cell>
          <cell r="B5098">
            <v>4800053471</v>
          </cell>
          <cell r="C5098">
            <v>44620</v>
          </cell>
          <cell r="D5098">
            <v>-80832</v>
          </cell>
        </row>
        <row r="5099">
          <cell r="A5099" t="str">
            <v>FERO607717</v>
          </cell>
          <cell r="B5099">
            <v>4800062301</v>
          </cell>
          <cell r="C5099">
            <v>45314</v>
          </cell>
          <cell r="D5099">
            <v>-6000</v>
          </cell>
        </row>
        <row r="5100">
          <cell r="A5100" t="str">
            <v>FERO607718</v>
          </cell>
          <cell r="B5100">
            <v>4800062301</v>
          </cell>
          <cell r="C5100">
            <v>45314</v>
          </cell>
          <cell r="D5100">
            <v>-6000</v>
          </cell>
        </row>
        <row r="5101">
          <cell r="A5101" t="str">
            <v>FERO607756</v>
          </cell>
          <cell r="B5101">
            <v>4800062301</v>
          </cell>
          <cell r="C5101">
            <v>45314</v>
          </cell>
          <cell r="D5101">
            <v>-6000</v>
          </cell>
        </row>
        <row r="5102">
          <cell r="A5102" t="str">
            <v>FERO607769</v>
          </cell>
          <cell r="B5102">
            <v>4800062301</v>
          </cell>
          <cell r="C5102">
            <v>45314</v>
          </cell>
          <cell r="D5102">
            <v>-18000</v>
          </cell>
        </row>
        <row r="5103">
          <cell r="A5103" t="str">
            <v>FERO607833</v>
          </cell>
          <cell r="B5103">
            <v>4800062301</v>
          </cell>
          <cell r="C5103">
            <v>45314</v>
          </cell>
          <cell r="D5103">
            <v>-6000</v>
          </cell>
        </row>
        <row r="5104">
          <cell r="A5104" t="str">
            <v>FERO607867</v>
          </cell>
          <cell r="B5104">
            <v>2201520903</v>
          </cell>
          <cell r="C5104">
            <v>45469</v>
          </cell>
          <cell r="D5104">
            <v>-6000</v>
          </cell>
        </row>
        <row r="5105">
          <cell r="A5105" t="str">
            <v>FERO607872</v>
          </cell>
          <cell r="B5105">
            <v>4800062301</v>
          </cell>
          <cell r="C5105">
            <v>45314</v>
          </cell>
          <cell r="D5105">
            <v>-6000</v>
          </cell>
        </row>
        <row r="5106">
          <cell r="A5106" t="str">
            <v>FERO607874</v>
          </cell>
          <cell r="B5106">
            <v>4800062301</v>
          </cell>
          <cell r="C5106">
            <v>45314</v>
          </cell>
          <cell r="D5106">
            <v>-6000</v>
          </cell>
        </row>
        <row r="5107">
          <cell r="A5107" t="str">
            <v>FERO607875</v>
          </cell>
          <cell r="B5107">
            <v>4800062301</v>
          </cell>
          <cell r="C5107">
            <v>45314</v>
          </cell>
          <cell r="D5107">
            <v>-6000</v>
          </cell>
        </row>
        <row r="5108">
          <cell r="A5108" t="str">
            <v>FERO608133</v>
          </cell>
          <cell r="B5108">
            <v>4800062301</v>
          </cell>
          <cell r="C5108">
            <v>45314</v>
          </cell>
          <cell r="D5108">
            <v>-24000</v>
          </cell>
        </row>
        <row r="5109">
          <cell r="A5109" t="str">
            <v>FERO608141</v>
          </cell>
          <cell r="B5109">
            <v>4800062301</v>
          </cell>
          <cell r="C5109">
            <v>45314</v>
          </cell>
          <cell r="D5109">
            <v>-6000</v>
          </cell>
        </row>
        <row r="5110">
          <cell r="A5110" t="str">
            <v>FERO608468</v>
          </cell>
          <cell r="B5110">
            <v>4800062301</v>
          </cell>
          <cell r="C5110">
            <v>45314</v>
          </cell>
          <cell r="D5110">
            <v>-6000</v>
          </cell>
        </row>
        <row r="5111">
          <cell r="A5111" t="str">
            <v>FERO608515</v>
          </cell>
          <cell r="B5111">
            <v>4800062301</v>
          </cell>
          <cell r="C5111">
            <v>45314</v>
          </cell>
          <cell r="D5111">
            <v>-24000</v>
          </cell>
        </row>
        <row r="5112">
          <cell r="A5112" t="str">
            <v>FERO608556</v>
          </cell>
          <cell r="B5112">
            <v>4800062301</v>
          </cell>
          <cell r="C5112">
            <v>45314</v>
          </cell>
          <cell r="D5112">
            <v>-6000</v>
          </cell>
        </row>
        <row r="5113">
          <cell r="A5113" t="str">
            <v>FERO60859</v>
          </cell>
          <cell r="B5113">
            <v>4800048746</v>
          </cell>
          <cell r="C5113">
            <v>44399</v>
          </cell>
          <cell r="D5113">
            <v>-33600</v>
          </cell>
        </row>
        <row r="5114">
          <cell r="A5114" t="str">
            <v>FERO608644</v>
          </cell>
          <cell r="B5114">
            <v>4800062301</v>
          </cell>
          <cell r="C5114">
            <v>45314</v>
          </cell>
          <cell r="D5114">
            <v>-12000</v>
          </cell>
        </row>
        <row r="5115">
          <cell r="A5115" t="str">
            <v>FERO608651</v>
          </cell>
          <cell r="B5115">
            <v>4800062301</v>
          </cell>
          <cell r="C5115">
            <v>45314</v>
          </cell>
          <cell r="D5115">
            <v>-6000</v>
          </cell>
        </row>
        <row r="5116">
          <cell r="A5116" t="str">
            <v>FERO608655</v>
          </cell>
          <cell r="B5116">
            <v>4800062301</v>
          </cell>
          <cell r="C5116">
            <v>45314</v>
          </cell>
          <cell r="D5116">
            <v>-6000</v>
          </cell>
        </row>
        <row r="5117">
          <cell r="A5117" t="str">
            <v>FERO608693</v>
          </cell>
          <cell r="B5117">
            <v>4800062301</v>
          </cell>
          <cell r="C5117">
            <v>45314</v>
          </cell>
          <cell r="D5117">
            <v>-6000</v>
          </cell>
        </row>
        <row r="5118">
          <cell r="A5118" t="str">
            <v>FERO608730</v>
          </cell>
          <cell r="B5118">
            <v>4800062301</v>
          </cell>
          <cell r="C5118">
            <v>45314</v>
          </cell>
          <cell r="D5118">
            <v>-6000</v>
          </cell>
        </row>
        <row r="5119">
          <cell r="A5119" t="str">
            <v>FERO609136</v>
          </cell>
          <cell r="B5119">
            <v>4800062301</v>
          </cell>
          <cell r="C5119">
            <v>45314</v>
          </cell>
          <cell r="D5119">
            <v>-18000</v>
          </cell>
        </row>
        <row r="5120">
          <cell r="A5120" t="str">
            <v>FERO609281</v>
          </cell>
          <cell r="B5120">
            <v>4800062301</v>
          </cell>
          <cell r="C5120">
            <v>45314</v>
          </cell>
          <cell r="D5120">
            <v>-6000</v>
          </cell>
        </row>
        <row r="5121">
          <cell r="A5121" t="str">
            <v>FERO609317</v>
          </cell>
          <cell r="B5121">
            <v>4800062301</v>
          </cell>
          <cell r="C5121">
            <v>45314</v>
          </cell>
          <cell r="D5121">
            <v>-6000</v>
          </cell>
        </row>
        <row r="5122">
          <cell r="A5122" t="str">
            <v>FERO609665</v>
          </cell>
          <cell r="B5122">
            <v>4800062301</v>
          </cell>
          <cell r="C5122">
            <v>45314</v>
          </cell>
          <cell r="D5122">
            <v>-12000</v>
          </cell>
        </row>
        <row r="5123">
          <cell r="A5123" t="str">
            <v>FERO609863</v>
          </cell>
          <cell r="B5123">
            <v>4800062301</v>
          </cell>
          <cell r="C5123">
            <v>45314</v>
          </cell>
          <cell r="D5123">
            <v>-18000</v>
          </cell>
        </row>
        <row r="5124">
          <cell r="A5124" t="str">
            <v>FERO609977</v>
          </cell>
          <cell r="B5124">
            <v>4800062301</v>
          </cell>
          <cell r="C5124">
            <v>45314</v>
          </cell>
          <cell r="D5124">
            <v>-24000</v>
          </cell>
        </row>
        <row r="5125">
          <cell r="A5125" t="str">
            <v>FERO610110</v>
          </cell>
          <cell r="B5125">
            <v>4800062301</v>
          </cell>
          <cell r="C5125">
            <v>45314</v>
          </cell>
          <cell r="D5125">
            <v>-6000</v>
          </cell>
        </row>
        <row r="5126">
          <cell r="A5126" t="str">
            <v>FERO610141</v>
          </cell>
          <cell r="B5126">
            <v>4800062301</v>
          </cell>
          <cell r="C5126">
            <v>45314</v>
          </cell>
          <cell r="D5126">
            <v>-6000</v>
          </cell>
        </row>
        <row r="5127">
          <cell r="A5127" t="str">
            <v>FERO610255</v>
          </cell>
          <cell r="B5127">
            <v>4800062301</v>
          </cell>
          <cell r="C5127">
            <v>45314</v>
          </cell>
          <cell r="D5127">
            <v>-6000</v>
          </cell>
        </row>
        <row r="5128">
          <cell r="A5128" t="str">
            <v>FERO610329</v>
          </cell>
          <cell r="B5128">
            <v>4800062301</v>
          </cell>
          <cell r="C5128">
            <v>45314</v>
          </cell>
          <cell r="D5128">
            <v>-6000</v>
          </cell>
        </row>
        <row r="5129">
          <cell r="A5129" t="str">
            <v>FERO610352</v>
          </cell>
          <cell r="B5129">
            <v>4800062301</v>
          </cell>
          <cell r="C5129">
            <v>45314</v>
          </cell>
          <cell r="D5129">
            <v>-6000</v>
          </cell>
        </row>
        <row r="5130">
          <cell r="A5130" t="str">
            <v>FERO610397</v>
          </cell>
          <cell r="B5130">
            <v>4800062301</v>
          </cell>
          <cell r="C5130">
            <v>45314</v>
          </cell>
          <cell r="D5130">
            <v>-6000</v>
          </cell>
        </row>
        <row r="5131">
          <cell r="A5131" t="str">
            <v>FERO610469</v>
          </cell>
          <cell r="B5131">
            <v>4800062301</v>
          </cell>
          <cell r="C5131">
            <v>45314</v>
          </cell>
          <cell r="D5131">
            <v>-6000</v>
          </cell>
        </row>
        <row r="5132">
          <cell r="A5132" t="str">
            <v>FERO610541</v>
          </cell>
          <cell r="B5132">
            <v>4800062301</v>
          </cell>
          <cell r="C5132">
            <v>45314</v>
          </cell>
          <cell r="D5132">
            <v>-6000</v>
          </cell>
        </row>
        <row r="5133">
          <cell r="A5133" t="str">
            <v>FERO610546</v>
          </cell>
          <cell r="B5133">
            <v>4800062301</v>
          </cell>
          <cell r="C5133">
            <v>45314</v>
          </cell>
          <cell r="D5133">
            <v>-24000</v>
          </cell>
        </row>
        <row r="5134">
          <cell r="A5134" t="str">
            <v>FERO610752</v>
          </cell>
          <cell r="B5134">
            <v>4800062301</v>
          </cell>
          <cell r="C5134">
            <v>45314</v>
          </cell>
          <cell r="D5134">
            <v>-6000</v>
          </cell>
        </row>
        <row r="5135">
          <cell r="A5135" t="str">
            <v>FERO611304</v>
          </cell>
          <cell r="B5135">
            <v>4800062301</v>
          </cell>
          <cell r="C5135">
            <v>45314</v>
          </cell>
          <cell r="D5135">
            <v>-6000</v>
          </cell>
        </row>
        <row r="5136">
          <cell r="A5136" t="str">
            <v>FERO611415</v>
          </cell>
          <cell r="B5136">
            <v>4800062301</v>
          </cell>
          <cell r="C5136">
            <v>45314</v>
          </cell>
          <cell r="D5136">
            <v>-12000</v>
          </cell>
        </row>
        <row r="5137">
          <cell r="A5137" t="str">
            <v>FERO611421</v>
          </cell>
          <cell r="B5137">
            <v>4800062301</v>
          </cell>
          <cell r="C5137">
            <v>45314</v>
          </cell>
          <cell r="D5137">
            <v>-12000</v>
          </cell>
        </row>
        <row r="5138">
          <cell r="A5138" t="str">
            <v>FERO611605</v>
          </cell>
          <cell r="B5138">
            <v>4800062301</v>
          </cell>
          <cell r="C5138">
            <v>45314</v>
          </cell>
          <cell r="D5138">
            <v>-225700</v>
          </cell>
        </row>
        <row r="5139">
          <cell r="A5139" t="str">
            <v>FERO611642</v>
          </cell>
          <cell r="B5139">
            <v>2201520903</v>
          </cell>
          <cell r="C5139">
            <v>45469</v>
          </cell>
          <cell r="D5139">
            <v>-407116</v>
          </cell>
        </row>
        <row r="5140">
          <cell r="A5140" t="str">
            <v>FERO611647</v>
          </cell>
          <cell r="B5140">
            <v>4800062301</v>
          </cell>
          <cell r="C5140">
            <v>45314</v>
          </cell>
          <cell r="D5140">
            <v>-6000</v>
          </cell>
        </row>
        <row r="5141">
          <cell r="A5141" t="str">
            <v>FERO61171</v>
          </cell>
          <cell r="B5141">
            <v>4800052887</v>
          </cell>
          <cell r="C5141">
            <v>44592</v>
          </cell>
          <cell r="D5141">
            <v>-80832</v>
          </cell>
        </row>
        <row r="5142">
          <cell r="A5142" t="str">
            <v>FERO612322</v>
          </cell>
          <cell r="B5142">
            <v>2201520903</v>
          </cell>
          <cell r="C5142">
            <v>45469</v>
          </cell>
          <cell r="D5142">
            <v>-671020</v>
          </cell>
        </row>
        <row r="5143">
          <cell r="A5143" t="str">
            <v>FERO612580</v>
          </cell>
          <cell r="B5143">
            <v>4800062301</v>
          </cell>
          <cell r="C5143">
            <v>45314</v>
          </cell>
          <cell r="D5143">
            <v>-6000</v>
          </cell>
        </row>
        <row r="5144">
          <cell r="A5144" t="str">
            <v>FERO612644</v>
          </cell>
          <cell r="B5144">
            <v>4800062301</v>
          </cell>
          <cell r="C5144">
            <v>45314</v>
          </cell>
          <cell r="D5144">
            <v>-6000</v>
          </cell>
        </row>
        <row r="5145">
          <cell r="A5145" t="str">
            <v>FERO612649</v>
          </cell>
          <cell r="B5145">
            <v>4800062301</v>
          </cell>
          <cell r="C5145">
            <v>45314</v>
          </cell>
          <cell r="D5145">
            <v>-6000</v>
          </cell>
        </row>
        <row r="5146">
          <cell r="A5146" t="str">
            <v>FERO612672</v>
          </cell>
          <cell r="B5146">
            <v>4800062301</v>
          </cell>
          <cell r="C5146">
            <v>45314</v>
          </cell>
          <cell r="D5146">
            <v>-6000</v>
          </cell>
        </row>
        <row r="5147">
          <cell r="A5147" t="str">
            <v>FERO612753</v>
          </cell>
          <cell r="B5147">
            <v>4800062301</v>
          </cell>
          <cell r="C5147">
            <v>45314</v>
          </cell>
          <cell r="D5147">
            <v>-6000</v>
          </cell>
        </row>
        <row r="5148">
          <cell r="A5148" t="str">
            <v>FERO612963</v>
          </cell>
          <cell r="B5148">
            <v>2201520903</v>
          </cell>
          <cell r="C5148">
            <v>45469</v>
          </cell>
          <cell r="D5148">
            <v>-36000</v>
          </cell>
        </row>
        <row r="5149">
          <cell r="A5149" t="str">
            <v>FERO61318</v>
          </cell>
          <cell r="B5149">
            <v>2201052522</v>
          </cell>
          <cell r="C5149">
            <v>44341</v>
          </cell>
          <cell r="D5149">
            <v>-11200</v>
          </cell>
        </row>
        <row r="5150">
          <cell r="A5150" t="str">
            <v>FERO613295</v>
          </cell>
          <cell r="B5150">
            <v>2201520903</v>
          </cell>
          <cell r="C5150">
            <v>45469</v>
          </cell>
          <cell r="D5150">
            <v>-134610</v>
          </cell>
        </row>
        <row r="5151">
          <cell r="A5151" t="str">
            <v>FERO613549</v>
          </cell>
          <cell r="B5151">
            <v>4800062301</v>
          </cell>
          <cell r="C5151">
            <v>45314</v>
          </cell>
          <cell r="D5151">
            <v>-6000</v>
          </cell>
        </row>
        <row r="5152">
          <cell r="A5152" t="str">
            <v>FERO613552</v>
          </cell>
          <cell r="B5152">
            <v>4800062301</v>
          </cell>
          <cell r="C5152">
            <v>45314</v>
          </cell>
          <cell r="D5152">
            <v>-6000</v>
          </cell>
        </row>
        <row r="5153">
          <cell r="A5153" t="str">
            <v>FERO613562</v>
          </cell>
          <cell r="B5153">
            <v>4800062301</v>
          </cell>
          <cell r="C5153">
            <v>45314</v>
          </cell>
          <cell r="D5153">
            <v>-6000</v>
          </cell>
        </row>
        <row r="5154">
          <cell r="A5154" t="str">
            <v>FERO613635</v>
          </cell>
          <cell r="B5154">
            <v>4800062301</v>
          </cell>
          <cell r="C5154">
            <v>45314</v>
          </cell>
          <cell r="D5154">
            <v>-6000</v>
          </cell>
        </row>
        <row r="5155">
          <cell r="A5155" t="str">
            <v>FERO613817</v>
          </cell>
          <cell r="B5155">
            <v>4800062301</v>
          </cell>
          <cell r="C5155">
            <v>45314</v>
          </cell>
          <cell r="D5155">
            <v>-6000</v>
          </cell>
        </row>
        <row r="5156">
          <cell r="A5156" t="str">
            <v>FERO613881</v>
          </cell>
          <cell r="B5156">
            <v>4800062301</v>
          </cell>
          <cell r="C5156">
            <v>45314</v>
          </cell>
          <cell r="D5156">
            <v>-6000</v>
          </cell>
        </row>
        <row r="5157">
          <cell r="A5157" t="str">
            <v>FERO613882</v>
          </cell>
          <cell r="B5157">
            <v>4800062301</v>
          </cell>
          <cell r="C5157">
            <v>45314</v>
          </cell>
          <cell r="D5157">
            <v>-6000</v>
          </cell>
        </row>
        <row r="5158">
          <cell r="A5158" t="str">
            <v>FERO614291</v>
          </cell>
          <cell r="B5158">
            <v>4800062301</v>
          </cell>
          <cell r="C5158">
            <v>45314</v>
          </cell>
          <cell r="D5158">
            <v>-6000</v>
          </cell>
        </row>
        <row r="5159">
          <cell r="A5159" t="str">
            <v>FERO614379</v>
          </cell>
          <cell r="B5159">
            <v>4800062301</v>
          </cell>
          <cell r="C5159">
            <v>45314</v>
          </cell>
          <cell r="D5159">
            <v>-6000</v>
          </cell>
        </row>
        <row r="5160">
          <cell r="A5160" t="str">
            <v>FERO614382</v>
          </cell>
          <cell r="B5160">
            <v>4800062301</v>
          </cell>
          <cell r="C5160">
            <v>45314</v>
          </cell>
          <cell r="D5160">
            <v>-6000</v>
          </cell>
        </row>
        <row r="5161">
          <cell r="A5161" t="str">
            <v>FERO614398</v>
          </cell>
          <cell r="B5161">
            <v>4800062301</v>
          </cell>
          <cell r="C5161">
            <v>45314</v>
          </cell>
          <cell r="D5161">
            <v>-6000</v>
          </cell>
        </row>
        <row r="5162">
          <cell r="A5162" t="str">
            <v>FERO614560</v>
          </cell>
          <cell r="B5162">
            <v>4800062301</v>
          </cell>
          <cell r="C5162">
            <v>45314</v>
          </cell>
          <cell r="D5162">
            <v>-6000</v>
          </cell>
        </row>
        <row r="5163">
          <cell r="A5163" t="str">
            <v>FERO614655</v>
          </cell>
          <cell r="B5163">
            <v>4800062301</v>
          </cell>
          <cell r="C5163">
            <v>45314</v>
          </cell>
          <cell r="D5163">
            <v>-6000</v>
          </cell>
        </row>
        <row r="5164">
          <cell r="A5164" t="str">
            <v>FERO614681</v>
          </cell>
          <cell r="B5164">
            <v>4800062301</v>
          </cell>
          <cell r="C5164">
            <v>45314</v>
          </cell>
          <cell r="D5164">
            <v>-6000</v>
          </cell>
        </row>
        <row r="5165">
          <cell r="A5165" t="str">
            <v>FERO614700</v>
          </cell>
          <cell r="B5165">
            <v>4800062301</v>
          </cell>
          <cell r="C5165">
            <v>45314</v>
          </cell>
          <cell r="D5165">
            <v>-12000</v>
          </cell>
        </row>
        <row r="5166">
          <cell r="A5166" t="str">
            <v>FERO614722</v>
          </cell>
          <cell r="B5166">
            <v>4800062301</v>
          </cell>
          <cell r="C5166">
            <v>45314</v>
          </cell>
          <cell r="D5166">
            <v>-6000</v>
          </cell>
        </row>
        <row r="5167">
          <cell r="A5167" t="str">
            <v>FERO61474</v>
          </cell>
          <cell r="B5167">
            <v>4800048746</v>
          </cell>
          <cell r="C5167">
            <v>44399</v>
          </cell>
          <cell r="D5167">
            <v>-33600</v>
          </cell>
        </row>
        <row r="5168">
          <cell r="A5168" t="str">
            <v>FERO614748</v>
          </cell>
          <cell r="B5168">
            <v>4800062301</v>
          </cell>
          <cell r="C5168">
            <v>45314</v>
          </cell>
          <cell r="D5168">
            <v>-6000</v>
          </cell>
        </row>
        <row r="5169">
          <cell r="A5169" t="str">
            <v>FERO614758</v>
          </cell>
          <cell r="B5169">
            <v>4800062301</v>
          </cell>
          <cell r="C5169">
            <v>45314</v>
          </cell>
          <cell r="D5169">
            <v>-6000</v>
          </cell>
        </row>
        <row r="5170">
          <cell r="A5170" t="str">
            <v>FERO614791</v>
          </cell>
          <cell r="B5170">
            <v>4800062301</v>
          </cell>
          <cell r="C5170">
            <v>45314</v>
          </cell>
          <cell r="D5170">
            <v>-6000</v>
          </cell>
        </row>
        <row r="5171">
          <cell r="A5171" t="str">
            <v>FERO614797</v>
          </cell>
          <cell r="B5171">
            <v>4800062301</v>
          </cell>
          <cell r="C5171">
            <v>45314</v>
          </cell>
          <cell r="D5171">
            <v>-6000</v>
          </cell>
        </row>
        <row r="5172">
          <cell r="A5172" t="str">
            <v>FERO614809</v>
          </cell>
          <cell r="B5172">
            <v>4800062301</v>
          </cell>
          <cell r="C5172">
            <v>45314</v>
          </cell>
          <cell r="D5172">
            <v>-6000</v>
          </cell>
        </row>
        <row r="5173">
          <cell r="A5173" t="str">
            <v>FERO614812</v>
          </cell>
          <cell r="B5173">
            <v>4800062301</v>
          </cell>
          <cell r="C5173">
            <v>45314</v>
          </cell>
          <cell r="D5173">
            <v>-6000</v>
          </cell>
        </row>
        <row r="5174">
          <cell r="A5174" t="str">
            <v>FERO614820</v>
          </cell>
          <cell r="B5174">
            <v>4800062301</v>
          </cell>
          <cell r="C5174">
            <v>45314</v>
          </cell>
          <cell r="D5174">
            <v>-6000</v>
          </cell>
        </row>
        <row r="5175">
          <cell r="A5175" t="str">
            <v>FERO614862</v>
          </cell>
          <cell r="B5175">
            <v>4800062301</v>
          </cell>
          <cell r="C5175">
            <v>45314</v>
          </cell>
          <cell r="D5175">
            <v>-6000</v>
          </cell>
        </row>
        <row r="5176">
          <cell r="A5176" t="str">
            <v>FERO61491</v>
          </cell>
          <cell r="B5176">
            <v>4800048746</v>
          </cell>
          <cell r="C5176">
            <v>44399</v>
          </cell>
          <cell r="D5176">
            <v>-62408</v>
          </cell>
        </row>
        <row r="5177">
          <cell r="A5177" t="str">
            <v>FERO614931</v>
          </cell>
          <cell r="B5177">
            <v>4800062301</v>
          </cell>
          <cell r="C5177">
            <v>45314</v>
          </cell>
          <cell r="D5177">
            <v>-231690</v>
          </cell>
        </row>
        <row r="5178">
          <cell r="A5178" t="str">
            <v>FERO61502</v>
          </cell>
          <cell r="B5178">
            <v>2201091126</v>
          </cell>
          <cell r="C5178">
            <v>44412</v>
          </cell>
          <cell r="D5178">
            <v>-11200</v>
          </cell>
        </row>
        <row r="5179">
          <cell r="A5179" t="str">
            <v>FERO61510</v>
          </cell>
          <cell r="B5179">
            <v>2201091126</v>
          </cell>
          <cell r="C5179">
            <v>44412</v>
          </cell>
          <cell r="D5179">
            <v>-11200</v>
          </cell>
        </row>
        <row r="5180">
          <cell r="A5180" t="str">
            <v>FERO615226</v>
          </cell>
          <cell r="B5180">
            <v>4800062301</v>
          </cell>
          <cell r="C5180">
            <v>45314</v>
          </cell>
          <cell r="D5180">
            <v>-12000</v>
          </cell>
        </row>
        <row r="5181">
          <cell r="A5181" t="str">
            <v>FERO615246</v>
          </cell>
          <cell r="B5181">
            <v>4800062301</v>
          </cell>
          <cell r="C5181">
            <v>45314</v>
          </cell>
          <cell r="D5181">
            <v>-6000</v>
          </cell>
        </row>
        <row r="5182">
          <cell r="A5182" t="str">
            <v>FERO615363</v>
          </cell>
          <cell r="B5182">
            <v>4800062301</v>
          </cell>
          <cell r="C5182">
            <v>45314</v>
          </cell>
          <cell r="D5182">
            <v>-18000</v>
          </cell>
        </row>
        <row r="5183">
          <cell r="A5183" t="str">
            <v>FERO615383</v>
          </cell>
          <cell r="B5183">
            <v>4800062301</v>
          </cell>
          <cell r="C5183">
            <v>45314</v>
          </cell>
          <cell r="D5183">
            <v>-6000</v>
          </cell>
        </row>
        <row r="5184">
          <cell r="A5184" t="str">
            <v>FERO615468</v>
          </cell>
          <cell r="B5184">
            <v>4800062301</v>
          </cell>
          <cell r="C5184">
            <v>45314</v>
          </cell>
          <cell r="D5184">
            <v>-6000</v>
          </cell>
        </row>
        <row r="5185">
          <cell r="A5185" t="str">
            <v>FERO615517</v>
          </cell>
          <cell r="B5185">
            <v>4800062301</v>
          </cell>
          <cell r="C5185">
            <v>45314</v>
          </cell>
          <cell r="D5185">
            <v>-6000</v>
          </cell>
        </row>
        <row r="5186">
          <cell r="A5186" t="str">
            <v>FERO615526</v>
          </cell>
          <cell r="B5186">
            <v>4800062301</v>
          </cell>
          <cell r="C5186">
            <v>45314</v>
          </cell>
          <cell r="D5186">
            <v>-6000</v>
          </cell>
        </row>
        <row r="5187">
          <cell r="A5187" t="str">
            <v>FERO615578</v>
          </cell>
          <cell r="B5187">
            <v>4800062301</v>
          </cell>
          <cell r="C5187">
            <v>45314</v>
          </cell>
          <cell r="D5187">
            <v>-6000</v>
          </cell>
        </row>
        <row r="5188">
          <cell r="A5188" t="str">
            <v>FERO615603</v>
          </cell>
          <cell r="B5188">
            <v>4800062301</v>
          </cell>
          <cell r="C5188">
            <v>45314</v>
          </cell>
          <cell r="D5188">
            <v>-219529</v>
          </cell>
        </row>
        <row r="5189">
          <cell r="A5189" t="str">
            <v>FERO615930</v>
          </cell>
          <cell r="B5189">
            <v>4800062301</v>
          </cell>
          <cell r="C5189">
            <v>45314</v>
          </cell>
          <cell r="D5189">
            <v>-12000</v>
          </cell>
        </row>
        <row r="5190">
          <cell r="A5190" t="str">
            <v>FERO615933</v>
          </cell>
          <cell r="B5190">
            <v>4800062301</v>
          </cell>
          <cell r="C5190">
            <v>45314</v>
          </cell>
          <cell r="D5190">
            <v>-6000</v>
          </cell>
        </row>
        <row r="5191">
          <cell r="A5191" t="str">
            <v>FERO615946</v>
          </cell>
          <cell r="B5191">
            <v>4800062301</v>
          </cell>
          <cell r="C5191">
            <v>45314</v>
          </cell>
          <cell r="D5191">
            <v>-12000</v>
          </cell>
        </row>
        <row r="5192">
          <cell r="A5192" t="str">
            <v>FERO616533</v>
          </cell>
          <cell r="B5192">
            <v>4800062301</v>
          </cell>
          <cell r="C5192">
            <v>45314</v>
          </cell>
          <cell r="D5192">
            <v>-6000</v>
          </cell>
        </row>
        <row r="5193">
          <cell r="A5193" t="str">
            <v>FERO616580</v>
          </cell>
          <cell r="B5193">
            <v>4800062301</v>
          </cell>
          <cell r="C5193">
            <v>45314</v>
          </cell>
          <cell r="D5193">
            <v>-6000</v>
          </cell>
        </row>
        <row r="5194">
          <cell r="A5194" t="str">
            <v>FERO616641</v>
          </cell>
          <cell r="B5194">
            <v>4800062301</v>
          </cell>
          <cell r="C5194">
            <v>45314</v>
          </cell>
          <cell r="D5194">
            <v>-6000</v>
          </cell>
        </row>
        <row r="5195">
          <cell r="A5195" t="str">
            <v>FERO616654</v>
          </cell>
          <cell r="B5195">
            <v>4800062301</v>
          </cell>
          <cell r="C5195">
            <v>45314</v>
          </cell>
          <cell r="D5195">
            <v>-6000</v>
          </cell>
        </row>
        <row r="5196">
          <cell r="A5196" t="str">
            <v>FERO616672</v>
          </cell>
          <cell r="B5196">
            <v>4800062301</v>
          </cell>
          <cell r="C5196">
            <v>45314</v>
          </cell>
          <cell r="D5196">
            <v>-6000</v>
          </cell>
        </row>
        <row r="5197">
          <cell r="A5197" t="str">
            <v>FERO616673</v>
          </cell>
          <cell r="B5197">
            <v>4800062301</v>
          </cell>
          <cell r="C5197">
            <v>45314</v>
          </cell>
          <cell r="D5197">
            <v>-6000</v>
          </cell>
        </row>
        <row r="5198">
          <cell r="A5198" t="str">
            <v>FERO616720</v>
          </cell>
          <cell r="B5198">
            <v>4800062301</v>
          </cell>
          <cell r="C5198">
            <v>45314</v>
          </cell>
          <cell r="D5198">
            <v>-12000</v>
          </cell>
        </row>
        <row r="5199">
          <cell r="A5199" t="str">
            <v>FERO617060</v>
          </cell>
          <cell r="B5199">
            <v>4800062301</v>
          </cell>
          <cell r="C5199">
            <v>45314</v>
          </cell>
          <cell r="D5199">
            <v>-6000</v>
          </cell>
        </row>
        <row r="5200">
          <cell r="A5200" t="str">
            <v>FERO617222</v>
          </cell>
          <cell r="B5200">
            <v>4800062301</v>
          </cell>
          <cell r="C5200">
            <v>45314</v>
          </cell>
          <cell r="D5200">
            <v>-6000</v>
          </cell>
        </row>
        <row r="5201">
          <cell r="A5201" t="str">
            <v>FERO617244</v>
          </cell>
          <cell r="B5201">
            <v>4800062301</v>
          </cell>
          <cell r="C5201">
            <v>45314</v>
          </cell>
          <cell r="D5201">
            <v>-6000</v>
          </cell>
        </row>
        <row r="5202">
          <cell r="A5202" t="str">
            <v>FERO617265</v>
          </cell>
          <cell r="B5202">
            <v>4800062301</v>
          </cell>
          <cell r="C5202">
            <v>45314</v>
          </cell>
          <cell r="D5202">
            <v>-6000</v>
          </cell>
        </row>
        <row r="5203">
          <cell r="A5203" t="str">
            <v>FERO617331</v>
          </cell>
          <cell r="B5203">
            <v>4800062301</v>
          </cell>
          <cell r="C5203">
            <v>45314</v>
          </cell>
          <cell r="D5203">
            <v>-12000</v>
          </cell>
        </row>
        <row r="5204">
          <cell r="A5204" t="str">
            <v>FERO61746</v>
          </cell>
          <cell r="B5204">
            <v>2201091126</v>
          </cell>
          <cell r="C5204">
            <v>44412</v>
          </cell>
          <cell r="D5204">
            <v>-11200</v>
          </cell>
        </row>
        <row r="5205">
          <cell r="A5205" t="str">
            <v>FERO617554</v>
          </cell>
          <cell r="B5205">
            <v>4800062301</v>
          </cell>
          <cell r="C5205">
            <v>45314</v>
          </cell>
          <cell r="D5205">
            <v>-6000</v>
          </cell>
        </row>
        <row r="5206">
          <cell r="A5206" t="str">
            <v>FERO6176</v>
          </cell>
          <cell r="B5206">
            <v>2201050457</v>
          </cell>
          <cell r="C5206">
            <v>44315</v>
          </cell>
          <cell r="D5206">
            <v>-10800</v>
          </cell>
        </row>
        <row r="5207">
          <cell r="A5207" t="str">
            <v>FERO617671</v>
          </cell>
          <cell r="B5207">
            <v>4800062301</v>
          </cell>
          <cell r="C5207">
            <v>45314</v>
          </cell>
          <cell r="D5207">
            <v>-6000</v>
          </cell>
        </row>
        <row r="5208">
          <cell r="A5208" t="str">
            <v>FERO61768</v>
          </cell>
          <cell r="B5208">
            <v>4800053471</v>
          </cell>
          <cell r="C5208">
            <v>44620</v>
          </cell>
          <cell r="D5208">
            <v>-80832</v>
          </cell>
        </row>
        <row r="5209">
          <cell r="A5209" t="str">
            <v>FERO618183</v>
          </cell>
          <cell r="B5209">
            <v>4800062301</v>
          </cell>
          <cell r="C5209">
            <v>45314</v>
          </cell>
          <cell r="D5209">
            <v>-6000</v>
          </cell>
        </row>
        <row r="5210">
          <cell r="A5210" t="str">
            <v>FERO618403</v>
          </cell>
          <cell r="B5210">
            <v>4800062301</v>
          </cell>
          <cell r="C5210">
            <v>45314</v>
          </cell>
          <cell r="D5210">
            <v>-24000</v>
          </cell>
        </row>
        <row r="5211">
          <cell r="A5211" t="str">
            <v>FERO61855</v>
          </cell>
          <cell r="B5211">
            <v>2201091126</v>
          </cell>
          <cell r="C5211">
            <v>44412</v>
          </cell>
          <cell r="D5211">
            <v>-38600</v>
          </cell>
        </row>
        <row r="5212">
          <cell r="A5212" t="str">
            <v>FERO618720</v>
          </cell>
          <cell r="B5212">
            <v>4800062301</v>
          </cell>
          <cell r="C5212">
            <v>45314</v>
          </cell>
          <cell r="D5212">
            <v>-24000</v>
          </cell>
        </row>
        <row r="5213">
          <cell r="A5213" t="str">
            <v>FERO618772</v>
          </cell>
          <cell r="B5213">
            <v>4800062301</v>
          </cell>
          <cell r="C5213">
            <v>45314</v>
          </cell>
          <cell r="D5213">
            <v>-24000</v>
          </cell>
        </row>
        <row r="5214">
          <cell r="A5214" t="str">
            <v>FERO618923</v>
          </cell>
          <cell r="B5214">
            <v>4800062301</v>
          </cell>
          <cell r="C5214">
            <v>45314</v>
          </cell>
          <cell r="D5214">
            <v>-6000</v>
          </cell>
        </row>
        <row r="5215">
          <cell r="A5215" t="str">
            <v>FERO619426</v>
          </cell>
          <cell r="B5215">
            <v>4800062301</v>
          </cell>
          <cell r="C5215">
            <v>45314</v>
          </cell>
          <cell r="D5215">
            <v>-6000</v>
          </cell>
        </row>
        <row r="5216">
          <cell r="A5216" t="str">
            <v>FERO619454</v>
          </cell>
          <cell r="B5216">
            <v>4800062301</v>
          </cell>
          <cell r="C5216">
            <v>45314</v>
          </cell>
          <cell r="D5216">
            <v>-24000</v>
          </cell>
        </row>
        <row r="5217">
          <cell r="A5217" t="str">
            <v>FERO619459</v>
          </cell>
          <cell r="B5217">
            <v>4800062301</v>
          </cell>
          <cell r="C5217">
            <v>45314</v>
          </cell>
          <cell r="D5217">
            <v>-6000</v>
          </cell>
        </row>
        <row r="5218">
          <cell r="A5218" t="str">
            <v>FERO619784</v>
          </cell>
          <cell r="B5218">
            <v>4800062301</v>
          </cell>
          <cell r="C5218">
            <v>45314</v>
          </cell>
          <cell r="D5218">
            <v>-6000</v>
          </cell>
        </row>
        <row r="5219">
          <cell r="A5219" t="str">
            <v>FERO619867</v>
          </cell>
          <cell r="B5219">
            <v>4800062301</v>
          </cell>
          <cell r="C5219">
            <v>45314</v>
          </cell>
          <cell r="D5219">
            <v>-12000</v>
          </cell>
        </row>
        <row r="5220">
          <cell r="A5220" t="str">
            <v>FERO620052</v>
          </cell>
          <cell r="B5220">
            <v>4800062301</v>
          </cell>
          <cell r="C5220">
            <v>45314</v>
          </cell>
          <cell r="D5220">
            <v>-12000</v>
          </cell>
        </row>
        <row r="5221">
          <cell r="A5221" t="str">
            <v>FERO620058</v>
          </cell>
          <cell r="B5221">
            <v>4800062301</v>
          </cell>
          <cell r="C5221">
            <v>45314</v>
          </cell>
          <cell r="D5221">
            <v>-12000</v>
          </cell>
        </row>
        <row r="5222">
          <cell r="A5222" t="str">
            <v>FERO620064</v>
          </cell>
          <cell r="B5222">
            <v>4800062301</v>
          </cell>
          <cell r="C5222">
            <v>45314</v>
          </cell>
          <cell r="D5222">
            <v>-6000</v>
          </cell>
        </row>
        <row r="5223">
          <cell r="A5223" t="str">
            <v>FERO620383</v>
          </cell>
          <cell r="B5223">
            <v>4800062301</v>
          </cell>
          <cell r="C5223">
            <v>45314</v>
          </cell>
          <cell r="D5223">
            <v>-6000</v>
          </cell>
        </row>
        <row r="5224">
          <cell r="A5224" t="str">
            <v>FERO620454</v>
          </cell>
          <cell r="B5224">
            <v>4800062301</v>
          </cell>
          <cell r="C5224">
            <v>45314</v>
          </cell>
          <cell r="D5224">
            <v>-6000</v>
          </cell>
        </row>
        <row r="5225">
          <cell r="A5225" t="str">
            <v>FERO620814</v>
          </cell>
          <cell r="B5225">
            <v>4800062301</v>
          </cell>
          <cell r="C5225">
            <v>45314</v>
          </cell>
          <cell r="D5225">
            <v>-18000</v>
          </cell>
        </row>
        <row r="5226">
          <cell r="A5226" t="str">
            <v>FERO620952</v>
          </cell>
          <cell r="B5226">
            <v>4800062301</v>
          </cell>
          <cell r="C5226">
            <v>45314</v>
          </cell>
          <cell r="D5226">
            <v>-24000</v>
          </cell>
        </row>
        <row r="5227">
          <cell r="A5227" t="str">
            <v>FERO62098</v>
          </cell>
          <cell r="B5227">
            <v>2201091126</v>
          </cell>
          <cell r="C5227">
            <v>44412</v>
          </cell>
          <cell r="D5227">
            <v>-11200</v>
          </cell>
        </row>
        <row r="5228">
          <cell r="A5228" t="str">
            <v>FERO621020</v>
          </cell>
          <cell r="B5228">
            <v>4800062301</v>
          </cell>
          <cell r="C5228">
            <v>45314</v>
          </cell>
          <cell r="D5228">
            <v>-6000</v>
          </cell>
        </row>
        <row r="5229">
          <cell r="A5229" t="str">
            <v>FERO621389</v>
          </cell>
          <cell r="B5229">
            <v>4800062301</v>
          </cell>
          <cell r="C5229">
            <v>45314</v>
          </cell>
          <cell r="D5229">
            <v>-12000</v>
          </cell>
        </row>
        <row r="5230">
          <cell r="A5230" t="str">
            <v>FERO621449</v>
          </cell>
          <cell r="B5230">
            <v>4800062301</v>
          </cell>
          <cell r="C5230">
            <v>45314</v>
          </cell>
          <cell r="D5230">
            <v>-6000</v>
          </cell>
        </row>
        <row r="5231">
          <cell r="A5231" t="str">
            <v>FERO621492</v>
          </cell>
          <cell r="B5231">
            <v>4800062301</v>
          </cell>
          <cell r="C5231">
            <v>45314</v>
          </cell>
          <cell r="D5231">
            <v>-6000</v>
          </cell>
        </row>
        <row r="5232">
          <cell r="A5232" t="str">
            <v>FERO621647</v>
          </cell>
          <cell r="B5232">
            <v>4800062301</v>
          </cell>
          <cell r="C5232">
            <v>45314</v>
          </cell>
          <cell r="D5232">
            <v>-6000</v>
          </cell>
        </row>
        <row r="5233">
          <cell r="A5233" t="str">
            <v>FERO621653</v>
          </cell>
          <cell r="B5233">
            <v>4800062301</v>
          </cell>
          <cell r="C5233">
            <v>45314</v>
          </cell>
          <cell r="D5233">
            <v>-6000</v>
          </cell>
        </row>
        <row r="5234">
          <cell r="A5234" t="str">
            <v>FERO621684</v>
          </cell>
          <cell r="B5234">
            <v>4800062301</v>
          </cell>
          <cell r="C5234">
            <v>45314</v>
          </cell>
          <cell r="D5234">
            <v>-6000</v>
          </cell>
        </row>
        <row r="5235">
          <cell r="A5235" t="str">
            <v>FERO621782</v>
          </cell>
          <cell r="B5235">
            <v>4800062301</v>
          </cell>
          <cell r="C5235">
            <v>45314</v>
          </cell>
          <cell r="D5235">
            <v>-6000</v>
          </cell>
        </row>
        <row r="5236">
          <cell r="A5236" t="str">
            <v>FERO621991</v>
          </cell>
          <cell r="B5236">
            <v>4800062301</v>
          </cell>
          <cell r="C5236">
            <v>45314</v>
          </cell>
          <cell r="D5236">
            <v>-6000</v>
          </cell>
        </row>
        <row r="5237">
          <cell r="A5237" t="str">
            <v>FERO622041</v>
          </cell>
          <cell r="B5237">
            <v>4800062301</v>
          </cell>
          <cell r="C5237">
            <v>45314</v>
          </cell>
          <cell r="D5237">
            <v>-6000</v>
          </cell>
        </row>
        <row r="5238">
          <cell r="A5238" t="str">
            <v>FERO622171</v>
          </cell>
          <cell r="B5238">
            <v>4800062301</v>
          </cell>
          <cell r="C5238">
            <v>45314</v>
          </cell>
          <cell r="D5238">
            <v>-6000</v>
          </cell>
        </row>
        <row r="5239">
          <cell r="A5239" t="str">
            <v>FERO622175</v>
          </cell>
          <cell r="B5239">
            <v>4800062301</v>
          </cell>
          <cell r="C5239">
            <v>45314</v>
          </cell>
          <cell r="D5239">
            <v>-6000</v>
          </cell>
        </row>
        <row r="5240">
          <cell r="A5240" t="str">
            <v>FERO622176</v>
          </cell>
          <cell r="B5240">
            <v>4800062301</v>
          </cell>
          <cell r="C5240">
            <v>45314</v>
          </cell>
          <cell r="D5240">
            <v>-6000</v>
          </cell>
        </row>
        <row r="5241">
          <cell r="A5241" t="str">
            <v>FERO622177</v>
          </cell>
          <cell r="B5241">
            <v>4800062301</v>
          </cell>
          <cell r="C5241">
            <v>45314</v>
          </cell>
          <cell r="D5241">
            <v>-6000</v>
          </cell>
        </row>
        <row r="5242">
          <cell r="A5242" t="str">
            <v>FERO622181</v>
          </cell>
          <cell r="B5242">
            <v>4800062301</v>
          </cell>
          <cell r="C5242">
            <v>45314</v>
          </cell>
          <cell r="D5242">
            <v>-6000</v>
          </cell>
        </row>
        <row r="5243">
          <cell r="A5243" t="str">
            <v>FERO622226</v>
          </cell>
          <cell r="B5243">
            <v>4800062301</v>
          </cell>
          <cell r="C5243">
            <v>45314</v>
          </cell>
          <cell r="D5243">
            <v>-6000</v>
          </cell>
        </row>
        <row r="5244">
          <cell r="A5244" t="str">
            <v>FERO622334</v>
          </cell>
          <cell r="B5244">
            <v>4800063274</v>
          </cell>
          <cell r="C5244">
            <v>45398</v>
          </cell>
          <cell r="D5244">
            <v>-24000</v>
          </cell>
        </row>
        <row r="5245">
          <cell r="A5245" t="str">
            <v>FERO622354</v>
          </cell>
          <cell r="B5245">
            <v>4800062301</v>
          </cell>
          <cell r="C5245">
            <v>45314</v>
          </cell>
          <cell r="D5245">
            <v>-12000</v>
          </cell>
        </row>
        <row r="5246">
          <cell r="A5246" t="str">
            <v>FERO622499</v>
          </cell>
          <cell r="B5246">
            <v>4800062301</v>
          </cell>
          <cell r="C5246">
            <v>45314</v>
          </cell>
          <cell r="D5246">
            <v>-6000</v>
          </cell>
        </row>
        <row r="5247">
          <cell r="A5247" t="str">
            <v>FERO622596</v>
          </cell>
          <cell r="B5247">
            <v>2201520903</v>
          </cell>
          <cell r="C5247">
            <v>45469</v>
          </cell>
          <cell r="D5247">
            <v>-6000</v>
          </cell>
        </row>
        <row r="5248">
          <cell r="A5248" t="str">
            <v>FERO622624</v>
          </cell>
          <cell r="B5248">
            <v>4800063274</v>
          </cell>
          <cell r="C5248">
            <v>45398</v>
          </cell>
          <cell r="D5248">
            <v>-8400</v>
          </cell>
        </row>
        <row r="5249">
          <cell r="A5249" t="str">
            <v>FERO622706</v>
          </cell>
          <cell r="B5249">
            <v>4800062301</v>
          </cell>
          <cell r="C5249">
            <v>45314</v>
          </cell>
          <cell r="D5249">
            <v>-6000</v>
          </cell>
        </row>
        <row r="5250">
          <cell r="A5250" t="str">
            <v>FERO622712</v>
          </cell>
          <cell r="B5250">
            <v>4800062301</v>
          </cell>
          <cell r="C5250">
            <v>45314</v>
          </cell>
          <cell r="D5250">
            <v>-6000</v>
          </cell>
        </row>
        <row r="5251">
          <cell r="A5251" t="str">
            <v>FERO622715</v>
          </cell>
          <cell r="B5251">
            <v>4800062301</v>
          </cell>
          <cell r="C5251">
            <v>45314</v>
          </cell>
          <cell r="D5251">
            <v>-6000</v>
          </cell>
        </row>
        <row r="5252">
          <cell r="A5252" t="str">
            <v>FERO622755</v>
          </cell>
          <cell r="B5252">
            <v>4800062301</v>
          </cell>
          <cell r="C5252">
            <v>45314</v>
          </cell>
          <cell r="D5252">
            <v>-6000</v>
          </cell>
        </row>
        <row r="5253">
          <cell r="A5253" t="str">
            <v>FERO623200</v>
          </cell>
          <cell r="B5253">
            <v>4800062301</v>
          </cell>
          <cell r="C5253">
            <v>45314</v>
          </cell>
          <cell r="D5253">
            <v>-6000</v>
          </cell>
        </row>
        <row r="5254">
          <cell r="A5254" t="str">
            <v>FERO623427</v>
          </cell>
          <cell r="B5254">
            <v>2201520903</v>
          </cell>
          <cell r="C5254">
            <v>45469</v>
          </cell>
          <cell r="D5254">
            <v>-154400</v>
          </cell>
        </row>
        <row r="5255">
          <cell r="A5255" t="str">
            <v>FERO623540</v>
          </cell>
          <cell r="B5255">
            <v>4800062301</v>
          </cell>
          <cell r="C5255">
            <v>45314</v>
          </cell>
          <cell r="D5255">
            <v>-12000</v>
          </cell>
        </row>
        <row r="5256">
          <cell r="A5256" t="str">
            <v>FERO623814</v>
          </cell>
          <cell r="B5256">
            <v>4800062301</v>
          </cell>
          <cell r="C5256">
            <v>45314</v>
          </cell>
          <cell r="D5256">
            <v>-18000</v>
          </cell>
        </row>
        <row r="5257">
          <cell r="A5257" t="str">
            <v>FERO624080</v>
          </cell>
          <cell r="B5257">
            <v>4800062301</v>
          </cell>
          <cell r="C5257">
            <v>45314</v>
          </cell>
          <cell r="D5257">
            <v>-6000</v>
          </cell>
        </row>
        <row r="5258">
          <cell r="A5258" t="str">
            <v>FERO624208</v>
          </cell>
          <cell r="B5258">
            <v>4800062301</v>
          </cell>
          <cell r="C5258">
            <v>45314</v>
          </cell>
          <cell r="D5258">
            <v>-12000</v>
          </cell>
        </row>
        <row r="5259">
          <cell r="A5259" t="str">
            <v>FERO624243</v>
          </cell>
          <cell r="B5259">
            <v>4800062301</v>
          </cell>
          <cell r="C5259">
            <v>45314</v>
          </cell>
          <cell r="D5259">
            <v>-18000</v>
          </cell>
        </row>
        <row r="5260">
          <cell r="A5260" t="str">
            <v>FERO624249</v>
          </cell>
          <cell r="B5260">
            <v>4800062301</v>
          </cell>
          <cell r="C5260">
            <v>45314</v>
          </cell>
          <cell r="D5260">
            <v>-24000</v>
          </cell>
        </row>
        <row r="5261">
          <cell r="A5261" t="str">
            <v>FERO624362</v>
          </cell>
          <cell r="B5261">
            <v>4800062301</v>
          </cell>
          <cell r="C5261">
            <v>45314</v>
          </cell>
          <cell r="D5261">
            <v>-6000</v>
          </cell>
        </row>
        <row r="5262">
          <cell r="A5262" t="str">
            <v>FERO624377</v>
          </cell>
          <cell r="B5262">
            <v>4800062301</v>
          </cell>
          <cell r="C5262">
            <v>45314</v>
          </cell>
          <cell r="D5262">
            <v>-12000</v>
          </cell>
        </row>
        <row r="5263">
          <cell r="A5263" t="str">
            <v>FERO624384</v>
          </cell>
          <cell r="B5263">
            <v>4800062301</v>
          </cell>
          <cell r="C5263">
            <v>45314</v>
          </cell>
          <cell r="D5263">
            <v>-12000</v>
          </cell>
        </row>
        <row r="5264">
          <cell r="A5264" t="str">
            <v>FERO624462</v>
          </cell>
          <cell r="B5264">
            <v>4800062301</v>
          </cell>
          <cell r="C5264">
            <v>45314</v>
          </cell>
          <cell r="D5264">
            <v>-42000</v>
          </cell>
        </row>
        <row r="5265">
          <cell r="A5265" t="str">
            <v>FERO624607</v>
          </cell>
          <cell r="B5265">
            <v>4800062301</v>
          </cell>
          <cell r="C5265">
            <v>45314</v>
          </cell>
          <cell r="D5265">
            <v>-6000</v>
          </cell>
        </row>
        <row r="5266">
          <cell r="A5266" t="str">
            <v>FERO624680</v>
          </cell>
          <cell r="B5266">
            <v>4800062301</v>
          </cell>
          <cell r="C5266">
            <v>45314</v>
          </cell>
          <cell r="D5266">
            <v>-6000</v>
          </cell>
        </row>
        <row r="5267">
          <cell r="A5267" t="str">
            <v>FERO624860</v>
          </cell>
          <cell r="B5267">
            <v>4800062301</v>
          </cell>
          <cell r="C5267">
            <v>45314</v>
          </cell>
          <cell r="D5267">
            <v>-6000</v>
          </cell>
        </row>
        <row r="5268">
          <cell r="A5268" t="str">
            <v>FERO624931</v>
          </cell>
          <cell r="B5268">
            <v>4800062301</v>
          </cell>
          <cell r="C5268">
            <v>45314</v>
          </cell>
          <cell r="D5268">
            <v>-12000</v>
          </cell>
        </row>
        <row r="5269">
          <cell r="A5269" t="str">
            <v>FERO625363</v>
          </cell>
          <cell r="B5269">
            <v>2201520903</v>
          </cell>
          <cell r="C5269">
            <v>45469</v>
          </cell>
          <cell r="D5269">
            <v>-8400</v>
          </cell>
        </row>
        <row r="5270">
          <cell r="A5270" t="str">
            <v>FERO625380</v>
          </cell>
          <cell r="B5270">
            <v>2201520903</v>
          </cell>
          <cell r="C5270">
            <v>45469</v>
          </cell>
          <cell r="D5270">
            <v>-7200</v>
          </cell>
        </row>
        <row r="5271">
          <cell r="A5271" t="str">
            <v>FERO625405</v>
          </cell>
          <cell r="B5271">
            <v>4800062301</v>
          </cell>
          <cell r="C5271">
            <v>45314</v>
          </cell>
          <cell r="D5271">
            <v>-6000</v>
          </cell>
        </row>
        <row r="5272">
          <cell r="A5272" t="str">
            <v>FERO625425</v>
          </cell>
          <cell r="B5272">
            <v>4800062301</v>
          </cell>
          <cell r="C5272">
            <v>45314</v>
          </cell>
          <cell r="D5272">
            <v>-6000</v>
          </cell>
        </row>
        <row r="5273">
          <cell r="A5273" t="str">
            <v>FERO625449</v>
          </cell>
          <cell r="B5273">
            <v>4800063274</v>
          </cell>
          <cell r="C5273">
            <v>45398</v>
          </cell>
          <cell r="D5273">
            <v>-7200</v>
          </cell>
        </row>
        <row r="5274">
          <cell r="A5274" t="str">
            <v>FERO625455</v>
          </cell>
          <cell r="B5274">
            <v>4800062301</v>
          </cell>
          <cell r="C5274">
            <v>45314</v>
          </cell>
          <cell r="D5274">
            <v>-6000</v>
          </cell>
        </row>
        <row r="5275">
          <cell r="A5275" t="str">
            <v>FERO625464</v>
          </cell>
          <cell r="B5275">
            <v>4800063274</v>
          </cell>
          <cell r="C5275">
            <v>45398</v>
          </cell>
          <cell r="D5275">
            <v>-7200</v>
          </cell>
        </row>
        <row r="5276">
          <cell r="A5276" t="str">
            <v>FERO625466</v>
          </cell>
          <cell r="B5276">
            <v>4800062301</v>
          </cell>
          <cell r="C5276">
            <v>45314</v>
          </cell>
          <cell r="D5276">
            <v>-8400</v>
          </cell>
        </row>
        <row r="5277">
          <cell r="A5277" t="str">
            <v>FERO625489</v>
          </cell>
          <cell r="B5277">
            <v>2201520903</v>
          </cell>
          <cell r="C5277">
            <v>45469</v>
          </cell>
          <cell r="D5277">
            <v>-7200</v>
          </cell>
        </row>
        <row r="5278">
          <cell r="A5278" t="str">
            <v>FERO625633</v>
          </cell>
          <cell r="B5278">
            <v>2201520903</v>
          </cell>
          <cell r="C5278">
            <v>45469</v>
          </cell>
          <cell r="D5278">
            <v>-24000</v>
          </cell>
        </row>
        <row r="5279">
          <cell r="A5279" t="str">
            <v>FERO625658</v>
          </cell>
          <cell r="B5279">
            <v>2201520903</v>
          </cell>
          <cell r="C5279">
            <v>45469</v>
          </cell>
          <cell r="D5279">
            <v>-6000</v>
          </cell>
        </row>
        <row r="5280">
          <cell r="A5280" t="str">
            <v>FERO625663</v>
          </cell>
          <cell r="B5280">
            <v>4800063274</v>
          </cell>
          <cell r="C5280">
            <v>45398</v>
          </cell>
          <cell r="D5280">
            <v>-6000</v>
          </cell>
        </row>
        <row r="5281">
          <cell r="A5281" t="str">
            <v>FERO625687</v>
          </cell>
          <cell r="B5281">
            <v>2201520903</v>
          </cell>
          <cell r="C5281">
            <v>45469</v>
          </cell>
          <cell r="D5281">
            <v>-6000</v>
          </cell>
        </row>
        <row r="5282">
          <cell r="A5282" t="str">
            <v>FERO625688</v>
          </cell>
          <cell r="B5282">
            <v>2201520903</v>
          </cell>
          <cell r="C5282">
            <v>45469</v>
          </cell>
          <cell r="D5282">
            <v>-6000</v>
          </cell>
        </row>
        <row r="5283">
          <cell r="A5283" t="str">
            <v>FERO626088</v>
          </cell>
          <cell r="B5283">
            <v>2201520903</v>
          </cell>
          <cell r="C5283">
            <v>45469</v>
          </cell>
          <cell r="D5283">
            <v>-18000</v>
          </cell>
        </row>
        <row r="5284">
          <cell r="A5284" t="str">
            <v>FERO626120</v>
          </cell>
          <cell r="B5284">
            <v>2201520903</v>
          </cell>
          <cell r="C5284">
            <v>45469</v>
          </cell>
          <cell r="D5284">
            <v>-18000</v>
          </cell>
        </row>
        <row r="5285">
          <cell r="A5285" t="str">
            <v>FERO62623A</v>
          </cell>
          <cell r="B5285">
            <v>2201203733</v>
          </cell>
          <cell r="C5285">
            <v>44650</v>
          </cell>
          <cell r="D5285">
            <v>-160599</v>
          </cell>
        </row>
        <row r="5286">
          <cell r="A5286" t="str">
            <v>FERO626645</v>
          </cell>
          <cell r="B5286">
            <v>2201520903</v>
          </cell>
          <cell r="C5286">
            <v>45469</v>
          </cell>
          <cell r="D5286">
            <v>-18000</v>
          </cell>
        </row>
        <row r="5287">
          <cell r="A5287" t="str">
            <v>FERO627567</v>
          </cell>
          <cell r="B5287">
            <v>4800063633</v>
          </cell>
          <cell r="C5287">
            <v>45432</v>
          </cell>
          <cell r="D5287">
            <v>-6000</v>
          </cell>
        </row>
        <row r="5288">
          <cell r="A5288" t="str">
            <v>FERO627572</v>
          </cell>
          <cell r="B5288">
            <v>4800063633</v>
          </cell>
          <cell r="C5288">
            <v>45432</v>
          </cell>
          <cell r="D5288">
            <v>-12000</v>
          </cell>
        </row>
        <row r="5289">
          <cell r="A5289" t="str">
            <v>FERO627580</v>
          </cell>
          <cell r="B5289">
            <v>4800063633</v>
          </cell>
          <cell r="C5289">
            <v>45432</v>
          </cell>
          <cell r="D5289">
            <v>-12000</v>
          </cell>
        </row>
        <row r="5290">
          <cell r="A5290" t="str">
            <v>FERO62819</v>
          </cell>
          <cell r="B5290">
            <v>2201091126</v>
          </cell>
          <cell r="C5290">
            <v>44412</v>
          </cell>
          <cell r="D5290">
            <v>-44800</v>
          </cell>
        </row>
        <row r="5291">
          <cell r="A5291" t="str">
            <v>FERO629</v>
          </cell>
          <cell r="B5291">
            <v>4800046042</v>
          </cell>
          <cell r="C5291">
            <v>44270</v>
          </cell>
          <cell r="D5291">
            <v>-42100</v>
          </cell>
        </row>
        <row r="5292">
          <cell r="A5292" t="str">
            <v>FERO6304</v>
          </cell>
          <cell r="B5292">
            <v>2201050457</v>
          </cell>
          <cell r="C5292">
            <v>44315</v>
          </cell>
          <cell r="D5292">
            <v>-32400</v>
          </cell>
        </row>
        <row r="5293">
          <cell r="A5293" t="str">
            <v>FERO63085</v>
          </cell>
          <cell r="B5293">
            <v>2201091126</v>
          </cell>
          <cell r="C5293">
            <v>44412</v>
          </cell>
          <cell r="D5293">
            <v>-44800</v>
          </cell>
        </row>
        <row r="5294">
          <cell r="A5294" t="str">
            <v>FERO63099</v>
          </cell>
          <cell r="B5294">
            <v>2201091126</v>
          </cell>
          <cell r="C5294">
            <v>44412</v>
          </cell>
          <cell r="D5294">
            <v>-59700</v>
          </cell>
        </row>
        <row r="5295">
          <cell r="A5295" t="str">
            <v>FERO63262</v>
          </cell>
          <cell r="B5295">
            <v>4800052887</v>
          </cell>
          <cell r="C5295">
            <v>44592</v>
          </cell>
          <cell r="D5295">
            <v>-80832</v>
          </cell>
        </row>
        <row r="5296">
          <cell r="A5296" t="str">
            <v>FERO63350</v>
          </cell>
          <cell r="B5296">
            <v>4800053471</v>
          </cell>
          <cell r="C5296">
            <v>44620</v>
          </cell>
          <cell r="D5296">
            <v>-80832</v>
          </cell>
        </row>
        <row r="5297">
          <cell r="A5297" t="str">
            <v>FERO63382</v>
          </cell>
          <cell r="B5297">
            <v>4800053471</v>
          </cell>
          <cell r="C5297">
            <v>44620</v>
          </cell>
          <cell r="D5297">
            <v>-80832</v>
          </cell>
        </row>
        <row r="5298">
          <cell r="A5298" t="str">
            <v>FERO63435</v>
          </cell>
          <cell r="B5298">
            <v>2201091126</v>
          </cell>
          <cell r="C5298">
            <v>44412</v>
          </cell>
          <cell r="D5298">
            <v>-33600</v>
          </cell>
        </row>
        <row r="5299">
          <cell r="A5299" t="str">
            <v>FERO63442</v>
          </cell>
          <cell r="B5299">
            <v>4800053471</v>
          </cell>
          <cell r="C5299">
            <v>44620</v>
          </cell>
          <cell r="D5299">
            <v>-80832</v>
          </cell>
        </row>
        <row r="5300">
          <cell r="A5300" t="str">
            <v>FERO6351</v>
          </cell>
          <cell r="B5300">
            <v>2201050457</v>
          </cell>
          <cell r="C5300">
            <v>44315</v>
          </cell>
          <cell r="D5300">
            <v>-10800</v>
          </cell>
        </row>
        <row r="5301">
          <cell r="A5301" t="str">
            <v>FERO6410</v>
          </cell>
          <cell r="B5301">
            <v>2201050457</v>
          </cell>
          <cell r="C5301">
            <v>44315</v>
          </cell>
          <cell r="D5301">
            <v>-21600</v>
          </cell>
        </row>
        <row r="5302">
          <cell r="A5302" t="str">
            <v>FERO64112</v>
          </cell>
          <cell r="B5302">
            <v>4800053471</v>
          </cell>
          <cell r="C5302">
            <v>44620</v>
          </cell>
          <cell r="D5302">
            <v>-80832</v>
          </cell>
        </row>
        <row r="5303">
          <cell r="A5303" t="str">
            <v>FERO6415</v>
          </cell>
          <cell r="B5303">
            <v>2201050457</v>
          </cell>
          <cell r="C5303">
            <v>44315</v>
          </cell>
          <cell r="D5303">
            <v>-32400</v>
          </cell>
        </row>
        <row r="5304">
          <cell r="A5304" t="str">
            <v>FERO6421</v>
          </cell>
          <cell r="B5304">
            <v>2201050457</v>
          </cell>
          <cell r="C5304">
            <v>44315</v>
          </cell>
          <cell r="D5304">
            <v>-37400</v>
          </cell>
        </row>
        <row r="5305">
          <cell r="A5305" t="str">
            <v>FERO6429</v>
          </cell>
          <cell r="B5305">
            <v>2201050457</v>
          </cell>
          <cell r="C5305">
            <v>44315</v>
          </cell>
          <cell r="D5305">
            <v>-10800</v>
          </cell>
        </row>
        <row r="5306">
          <cell r="A5306" t="str">
            <v>FERO64384</v>
          </cell>
          <cell r="B5306">
            <v>4800053471</v>
          </cell>
          <cell r="C5306">
            <v>44620</v>
          </cell>
          <cell r="D5306">
            <v>-80832</v>
          </cell>
        </row>
        <row r="5307">
          <cell r="A5307" t="str">
            <v>FERO64393</v>
          </cell>
          <cell r="B5307">
            <v>4800053471</v>
          </cell>
          <cell r="C5307">
            <v>44620</v>
          </cell>
          <cell r="D5307">
            <v>-80832</v>
          </cell>
        </row>
        <row r="5308">
          <cell r="A5308" t="str">
            <v>FERO64468</v>
          </cell>
          <cell r="B5308">
            <v>2201091126</v>
          </cell>
          <cell r="C5308">
            <v>44412</v>
          </cell>
          <cell r="D5308">
            <v>-11200</v>
          </cell>
        </row>
        <row r="5309">
          <cell r="A5309" t="str">
            <v>FERO6448</v>
          </cell>
          <cell r="B5309">
            <v>2201050457</v>
          </cell>
          <cell r="C5309">
            <v>44315</v>
          </cell>
          <cell r="D5309">
            <v>-10800</v>
          </cell>
        </row>
        <row r="5310">
          <cell r="A5310" t="str">
            <v>FERO64572</v>
          </cell>
          <cell r="B5310">
            <v>2201091126</v>
          </cell>
          <cell r="C5310">
            <v>44412</v>
          </cell>
          <cell r="D5310">
            <v>-44800</v>
          </cell>
        </row>
        <row r="5311">
          <cell r="A5311" t="str">
            <v>FERO64649</v>
          </cell>
          <cell r="B5311">
            <v>2201091126</v>
          </cell>
          <cell r="C5311">
            <v>44412</v>
          </cell>
          <cell r="D5311">
            <v>-33600</v>
          </cell>
        </row>
        <row r="5312">
          <cell r="A5312" t="str">
            <v>FERO6472</v>
          </cell>
          <cell r="B5312">
            <v>2201050457</v>
          </cell>
          <cell r="C5312">
            <v>44315</v>
          </cell>
          <cell r="D5312">
            <v>-43200</v>
          </cell>
        </row>
        <row r="5313">
          <cell r="A5313" t="str">
            <v>FERO65044</v>
          </cell>
          <cell r="B5313">
            <v>2201091126</v>
          </cell>
          <cell r="C5313">
            <v>44412</v>
          </cell>
          <cell r="D5313">
            <v>-33600</v>
          </cell>
        </row>
        <row r="5314">
          <cell r="A5314" t="str">
            <v>FERO65228</v>
          </cell>
          <cell r="B5314">
            <v>2201091126</v>
          </cell>
          <cell r="C5314">
            <v>44412</v>
          </cell>
          <cell r="D5314">
            <v>-11200</v>
          </cell>
        </row>
        <row r="5315">
          <cell r="A5315" t="str">
            <v>FERO65438</v>
          </cell>
          <cell r="B5315">
            <v>2201091126</v>
          </cell>
          <cell r="C5315">
            <v>44412</v>
          </cell>
          <cell r="D5315">
            <v>-11200</v>
          </cell>
        </row>
        <row r="5316">
          <cell r="A5316" t="str">
            <v>FERO6549</v>
          </cell>
          <cell r="B5316">
            <v>2201050457</v>
          </cell>
          <cell r="C5316">
            <v>44315</v>
          </cell>
          <cell r="D5316">
            <v>-10800</v>
          </cell>
        </row>
        <row r="5317">
          <cell r="A5317" t="str">
            <v>FERO6557</v>
          </cell>
          <cell r="B5317">
            <v>2201024304</v>
          </cell>
          <cell r="C5317">
            <v>44273</v>
          </cell>
          <cell r="D5317">
            <v>-32400</v>
          </cell>
        </row>
        <row r="5318">
          <cell r="A5318" t="str">
            <v>FERO65598</v>
          </cell>
          <cell r="B5318">
            <v>2201091126</v>
          </cell>
          <cell r="C5318">
            <v>44412</v>
          </cell>
          <cell r="D5318">
            <v>-22400</v>
          </cell>
        </row>
        <row r="5319">
          <cell r="A5319" t="str">
            <v>FERO65640</v>
          </cell>
          <cell r="B5319">
            <v>2201091126</v>
          </cell>
          <cell r="C5319">
            <v>44412</v>
          </cell>
          <cell r="D5319">
            <v>-419885</v>
          </cell>
        </row>
        <row r="5320">
          <cell r="A5320" t="str">
            <v>FERO657002</v>
          </cell>
          <cell r="B5320">
            <v>2201520903</v>
          </cell>
          <cell r="C5320">
            <v>45469</v>
          </cell>
          <cell r="D5320">
            <v>-18000</v>
          </cell>
        </row>
        <row r="5321">
          <cell r="A5321" t="str">
            <v>FERO657023</v>
          </cell>
          <cell r="B5321">
            <v>2201520903</v>
          </cell>
          <cell r="C5321">
            <v>45469</v>
          </cell>
          <cell r="D5321">
            <v>-9000</v>
          </cell>
        </row>
        <row r="5322">
          <cell r="A5322" t="str">
            <v>FERO657150</v>
          </cell>
          <cell r="B5322">
            <v>2201520903</v>
          </cell>
          <cell r="C5322">
            <v>45469</v>
          </cell>
          <cell r="D5322">
            <v>-18000</v>
          </cell>
        </row>
        <row r="5323">
          <cell r="A5323" t="str">
            <v>FERO657174</v>
          </cell>
          <cell r="B5323">
            <v>2201520903</v>
          </cell>
          <cell r="C5323">
            <v>45469</v>
          </cell>
          <cell r="D5323">
            <v>-9000</v>
          </cell>
        </row>
        <row r="5324">
          <cell r="A5324" t="str">
            <v>FERO657249</v>
          </cell>
          <cell r="B5324">
            <v>4800063274</v>
          </cell>
          <cell r="C5324">
            <v>45398</v>
          </cell>
          <cell r="D5324">
            <v>-14300</v>
          </cell>
        </row>
        <row r="5325">
          <cell r="A5325" t="str">
            <v>FERO657261</v>
          </cell>
          <cell r="B5325">
            <v>2201520903</v>
          </cell>
          <cell r="C5325">
            <v>45469</v>
          </cell>
          <cell r="D5325">
            <v>-9000</v>
          </cell>
        </row>
        <row r="5326">
          <cell r="A5326" t="str">
            <v>FERO657262</v>
          </cell>
          <cell r="B5326">
            <v>2201520903</v>
          </cell>
          <cell r="C5326">
            <v>45469</v>
          </cell>
          <cell r="D5326">
            <v>-9000</v>
          </cell>
        </row>
        <row r="5327">
          <cell r="A5327" t="str">
            <v>FERO657364</v>
          </cell>
          <cell r="B5327">
            <v>2201520903</v>
          </cell>
          <cell r="C5327">
            <v>45469</v>
          </cell>
          <cell r="D5327">
            <v>-36000</v>
          </cell>
        </row>
        <row r="5328">
          <cell r="A5328" t="str">
            <v>FERO657365</v>
          </cell>
          <cell r="B5328">
            <v>4800063274</v>
          </cell>
          <cell r="C5328">
            <v>45398</v>
          </cell>
          <cell r="D5328">
            <v>-9000</v>
          </cell>
        </row>
        <row r="5329">
          <cell r="A5329" t="str">
            <v>FERO657368</v>
          </cell>
          <cell r="B5329">
            <v>2201520903</v>
          </cell>
          <cell r="C5329">
            <v>45469</v>
          </cell>
          <cell r="D5329">
            <v>-9000</v>
          </cell>
        </row>
        <row r="5330">
          <cell r="A5330" t="str">
            <v>FERO657373</v>
          </cell>
          <cell r="B5330">
            <v>2201520903</v>
          </cell>
          <cell r="C5330">
            <v>45469</v>
          </cell>
          <cell r="D5330">
            <v>-9000</v>
          </cell>
        </row>
        <row r="5331">
          <cell r="A5331" t="str">
            <v>FERO657464</v>
          </cell>
          <cell r="B5331">
            <v>2201520903</v>
          </cell>
          <cell r="C5331">
            <v>45469</v>
          </cell>
          <cell r="D5331">
            <v>-9000</v>
          </cell>
        </row>
        <row r="5332">
          <cell r="A5332" t="str">
            <v>FERO6576</v>
          </cell>
          <cell r="B5332">
            <v>2201024304</v>
          </cell>
          <cell r="C5332">
            <v>44273</v>
          </cell>
          <cell r="D5332">
            <v>-10800</v>
          </cell>
        </row>
        <row r="5333">
          <cell r="A5333" t="str">
            <v>FERO657614</v>
          </cell>
          <cell r="B5333">
            <v>2201520903</v>
          </cell>
          <cell r="C5333">
            <v>45469</v>
          </cell>
          <cell r="D5333">
            <v>-9000</v>
          </cell>
        </row>
        <row r="5334">
          <cell r="A5334" t="str">
            <v>FERO657619</v>
          </cell>
          <cell r="B5334">
            <v>2201520903</v>
          </cell>
          <cell r="C5334">
            <v>45469</v>
          </cell>
          <cell r="D5334">
            <v>-9000</v>
          </cell>
        </row>
        <row r="5335">
          <cell r="A5335" t="str">
            <v>FERO657688</v>
          </cell>
          <cell r="B5335">
            <v>2201520903</v>
          </cell>
          <cell r="C5335">
            <v>45469</v>
          </cell>
          <cell r="D5335">
            <v>-9000</v>
          </cell>
        </row>
        <row r="5336">
          <cell r="A5336" t="str">
            <v>FERO657691</v>
          </cell>
          <cell r="B5336">
            <v>2201520903</v>
          </cell>
          <cell r="C5336">
            <v>45469</v>
          </cell>
          <cell r="D5336">
            <v>-9000</v>
          </cell>
        </row>
        <row r="5337">
          <cell r="A5337" t="str">
            <v>FERO657698</v>
          </cell>
          <cell r="B5337">
            <v>2201520903</v>
          </cell>
          <cell r="C5337">
            <v>45469</v>
          </cell>
          <cell r="D5337">
            <v>-9000</v>
          </cell>
        </row>
        <row r="5338">
          <cell r="A5338" t="str">
            <v>FERO657741</v>
          </cell>
          <cell r="B5338">
            <v>2201520903</v>
          </cell>
          <cell r="C5338">
            <v>45469</v>
          </cell>
          <cell r="D5338">
            <v>-18000</v>
          </cell>
        </row>
        <row r="5339">
          <cell r="A5339" t="str">
            <v>FERO657746</v>
          </cell>
          <cell r="B5339">
            <v>4800063274</v>
          </cell>
          <cell r="C5339">
            <v>45398</v>
          </cell>
          <cell r="D5339">
            <v>-9000</v>
          </cell>
        </row>
        <row r="5340">
          <cell r="A5340" t="str">
            <v>FERO657747</v>
          </cell>
          <cell r="B5340">
            <v>2201520903</v>
          </cell>
          <cell r="C5340">
            <v>45469</v>
          </cell>
          <cell r="D5340">
            <v>-9000</v>
          </cell>
        </row>
        <row r="5341">
          <cell r="A5341" t="str">
            <v>FERO657750</v>
          </cell>
          <cell r="B5341">
            <v>4800063274</v>
          </cell>
          <cell r="C5341">
            <v>45398</v>
          </cell>
          <cell r="D5341">
            <v>-9000</v>
          </cell>
        </row>
        <row r="5342">
          <cell r="A5342" t="str">
            <v>FERO657752</v>
          </cell>
          <cell r="B5342">
            <v>2201520903</v>
          </cell>
          <cell r="C5342">
            <v>45469</v>
          </cell>
          <cell r="D5342">
            <v>-18000</v>
          </cell>
        </row>
        <row r="5343">
          <cell r="A5343" t="str">
            <v>FERO657758</v>
          </cell>
          <cell r="B5343">
            <v>2201520903</v>
          </cell>
          <cell r="C5343">
            <v>45469</v>
          </cell>
          <cell r="D5343">
            <v>-9000</v>
          </cell>
        </row>
        <row r="5344">
          <cell r="A5344" t="str">
            <v>FERO657759</v>
          </cell>
          <cell r="B5344">
            <v>2201520903</v>
          </cell>
          <cell r="C5344">
            <v>45469</v>
          </cell>
          <cell r="D5344">
            <v>-18000</v>
          </cell>
        </row>
        <row r="5345">
          <cell r="A5345" t="str">
            <v>FERO657765</v>
          </cell>
          <cell r="B5345">
            <v>2201520903</v>
          </cell>
          <cell r="C5345">
            <v>45469</v>
          </cell>
          <cell r="D5345">
            <v>-9000</v>
          </cell>
        </row>
        <row r="5346">
          <cell r="A5346" t="str">
            <v>FERO657767</v>
          </cell>
          <cell r="B5346">
            <v>2201520903</v>
          </cell>
          <cell r="C5346">
            <v>45469</v>
          </cell>
          <cell r="D5346">
            <v>-9000</v>
          </cell>
        </row>
        <row r="5347">
          <cell r="A5347" t="str">
            <v>FERO657804</v>
          </cell>
          <cell r="B5347">
            <v>4800063274</v>
          </cell>
          <cell r="C5347">
            <v>45398</v>
          </cell>
          <cell r="D5347">
            <v>-9000</v>
          </cell>
        </row>
        <row r="5348">
          <cell r="A5348" t="str">
            <v>FERO657814</v>
          </cell>
          <cell r="B5348">
            <v>4800063274</v>
          </cell>
          <cell r="C5348">
            <v>45398</v>
          </cell>
          <cell r="D5348">
            <v>-9000</v>
          </cell>
        </row>
        <row r="5349">
          <cell r="A5349" t="str">
            <v>FERO657819</v>
          </cell>
          <cell r="B5349">
            <v>4800063274</v>
          </cell>
          <cell r="C5349">
            <v>45398</v>
          </cell>
          <cell r="D5349">
            <v>-9000</v>
          </cell>
        </row>
        <row r="5350">
          <cell r="A5350" t="str">
            <v>FERO657873</v>
          </cell>
          <cell r="B5350">
            <v>2201520903</v>
          </cell>
          <cell r="C5350">
            <v>45469</v>
          </cell>
          <cell r="D5350">
            <v>-9000</v>
          </cell>
        </row>
        <row r="5351">
          <cell r="A5351" t="str">
            <v>FERO657875</v>
          </cell>
          <cell r="B5351">
            <v>2201520903</v>
          </cell>
          <cell r="C5351">
            <v>45469</v>
          </cell>
          <cell r="D5351">
            <v>-9000</v>
          </cell>
        </row>
        <row r="5352">
          <cell r="A5352" t="str">
            <v>FERO657879</v>
          </cell>
          <cell r="B5352">
            <v>2201520903</v>
          </cell>
          <cell r="C5352">
            <v>45469</v>
          </cell>
          <cell r="D5352">
            <v>-9000</v>
          </cell>
        </row>
        <row r="5353">
          <cell r="A5353" t="str">
            <v>FERO6579</v>
          </cell>
          <cell r="B5353">
            <v>2201050457</v>
          </cell>
          <cell r="C5353">
            <v>44315</v>
          </cell>
          <cell r="D5353">
            <v>-37400</v>
          </cell>
        </row>
        <row r="5354">
          <cell r="A5354" t="str">
            <v>FERO657906</v>
          </cell>
          <cell r="B5354">
            <v>2201520903</v>
          </cell>
          <cell r="C5354">
            <v>45469</v>
          </cell>
          <cell r="D5354">
            <v>-9000</v>
          </cell>
        </row>
        <row r="5355">
          <cell r="A5355" t="str">
            <v>FERO65822</v>
          </cell>
          <cell r="B5355">
            <v>2201091126</v>
          </cell>
          <cell r="C5355">
            <v>44412</v>
          </cell>
          <cell r="D5355">
            <v>-38600</v>
          </cell>
        </row>
        <row r="5356">
          <cell r="A5356" t="str">
            <v>FERO658239</v>
          </cell>
          <cell r="B5356">
            <v>2201520903</v>
          </cell>
          <cell r="C5356">
            <v>45469</v>
          </cell>
          <cell r="D5356">
            <v>-9000</v>
          </cell>
        </row>
        <row r="5357">
          <cell r="A5357" t="str">
            <v>FERO658285</v>
          </cell>
          <cell r="B5357">
            <v>2201520903</v>
          </cell>
          <cell r="C5357">
            <v>45469</v>
          </cell>
          <cell r="D5357">
            <v>-9000</v>
          </cell>
        </row>
        <row r="5358">
          <cell r="A5358" t="str">
            <v>FERO658295</v>
          </cell>
          <cell r="B5358">
            <v>2201520903</v>
          </cell>
          <cell r="C5358">
            <v>45469</v>
          </cell>
          <cell r="D5358">
            <v>-9000</v>
          </cell>
        </row>
        <row r="5359">
          <cell r="A5359" t="str">
            <v>FERO658324</v>
          </cell>
          <cell r="B5359">
            <v>2201520903</v>
          </cell>
          <cell r="C5359">
            <v>45469</v>
          </cell>
          <cell r="D5359">
            <v>-9000</v>
          </cell>
        </row>
        <row r="5360">
          <cell r="A5360" t="str">
            <v>FERO658480</v>
          </cell>
          <cell r="B5360">
            <v>2201520903</v>
          </cell>
          <cell r="C5360">
            <v>45469</v>
          </cell>
          <cell r="D5360">
            <v>-9000</v>
          </cell>
        </row>
        <row r="5361">
          <cell r="A5361" t="str">
            <v>FERO658505</v>
          </cell>
          <cell r="B5361">
            <v>4800063274</v>
          </cell>
          <cell r="C5361">
            <v>45398</v>
          </cell>
          <cell r="D5361">
            <v>-6000</v>
          </cell>
        </row>
        <row r="5362">
          <cell r="A5362" t="str">
            <v>FERO658520</v>
          </cell>
          <cell r="B5362">
            <v>2201520903</v>
          </cell>
          <cell r="C5362">
            <v>45469</v>
          </cell>
          <cell r="D5362">
            <v>-9000</v>
          </cell>
        </row>
        <row r="5363">
          <cell r="A5363" t="str">
            <v>FERO658522</v>
          </cell>
          <cell r="B5363">
            <v>4800063274</v>
          </cell>
          <cell r="C5363">
            <v>45398</v>
          </cell>
          <cell r="D5363">
            <v>-9000</v>
          </cell>
        </row>
        <row r="5364">
          <cell r="A5364" t="str">
            <v>FERO658528</v>
          </cell>
          <cell r="B5364">
            <v>2201520903</v>
          </cell>
          <cell r="C5364">
            <v>45469</v>
          </cell>
          <cell r="D5364">
            <v>-9000</v>
          </cell>
        </row>
        <row r="5365">
          <cell r="A5365" t="str">
            <v>FERO658533</v>
          </cell>
          <cell r="B5365">
            <v>2201520903</v>
          </cell>
          <cell r="C5365">
            <v>45469</v>
          </cell>
          <cell r="D5365">
            <v>-9000</v>
          </cell>
        </row>
        <row r="5366">
          <cell r="A5366" t="str">
            <v>FERO658535</v>
          </cell>
          <cell r="B5366">
            <v>4800063274</v>
          </cell>
          <cell r="C5366">
            <v>45398</v>
          </cell>
          <cell r="D5366">
            <v>-9000</v>
          </cell>
        </row>
        <row r="5367">
          <cell r="A5367" t="str">
            <v>FERO658543</v>
          </cell>
          <cell r="B5367">
            <v>2201520903</v>
          </cell>
          <cell r="C5367">
            <v>45469</v>
          </cell>
          <cell r="D5367">
            <v>-9000</v>
          </cell>
        </row>
        <row r="5368">
          <cell r="A5368" t="str">
            <v>FERO658546</v>
          </cell>
          <cell r="B5368">
            <v>2201520903</v>
          </cell>
          <cell r="C5368">
            <v>45469</v>
          </cell>
          <cell r="D5368">
            <v>-9000</v>
          </cell>
        </row>
        <row r="5369">
          <cell r="A5369" t="str">
            <v>FERO658620</v>
          </cell>
          <cell r="B5369">
            <v>2201520903</v>
          </cell>
          <cell r="C5369">
            <v>45469</v>
          </cell>
          <cell r="D5369">
            <v>-9000</v>
          </cell>
        </row>
        <row r="5370">
          <cell r="A5370" t="str">
            <v>FERO658632</v>
          </cell>
          <cell r="B5370">
            <v>2201520903</v>
          </cell>
          <cell r="C5370">
            <v>45469</v>
          </cell>
          <cell r="D5370">
            <v>-36000</v>
          </cell>
        </row>
        <row r="5371">
          <cell r="A5371" t="str">
            <v>FERO658668</v>
          </cell>
          <cell r="B5371">
            <v>4800063274</v>
          </cell>
          <cell r="C5371">
            <v>45398</v>
          </cell>
          <cell r="D5371">
            <v>-6000</v>
          </cell>
        </row>
        <row r="5372">
          <cell r="A5372" t="str">
            <v>FERO658669</v>
          </cell>
          <cell r="B5372">
            <v>2201520903</v>
          </cell>
          <cell r="C5372">
            <v>45469</v>
          </cell>
          <cell r="D5372">
            <v>-9000</v>
          </cell>
        </row>
        <row r="5373">
          <cell r="A5373" t="str">
            <v>FERO658712</v>
          </cell>
          <cell r="B5373">
            <v>2201520903</v>
          </cell>
          <cell r="C5373">
            <v>45469</v>
          </cell>
          <cell r="D5373">
            <v>-89400</v>
          </cell>
        </row>
        <row r="5374">
          <cell r="A5374" t="str">
            <v>FERO658716</v>
          </cell>
          <cell r="B5374">
            <v>2201520903</v>
          </cell>
          <cell r="C5374">
            <v>45469</v>
          </cell>
          <cell r="D5374">
            <v>-9000</v>
          </cell>
        </row>
        <row r="5375">
          <cell r="A5375" t="str">
            <v>FERO658811</v>
          </cell>
          <cell r="B5375">
            <v>4800063274</v>
          </cell>
          <cell r="C5375">
            <v>45398</v>
          </cell>
          <cell r="D5375">
            <v>-9000</v>
          </cell>
        </row>
        <row r="5376">
          <cell r="A5376" t="str">
            <v>FERO658929</v>
          </cell>
          <cell r="B5376">
            <v>2201520903</v>
          </cell>
          <cell r="C5376">
            <v>45469</v>
          </cell>
          <cell r="D5376">
            <v>-9000</v>
          </cell>
        </row>
        <row r="5377">
          <cell r="A5377" t="str">
            <v>FERO659039</v>
          </cell>
          <cell r="B5377">
            <v>4800063274</v>
          </cell>
          <cell r="C5377">
            <v>45398</v>
          </cell>
          <cell r="D5377">
            <v>-9000</v>
          </cell>
        </row>
        <row r="5378">
          <cell r="A5378" t="str">
            <v>FERO659131</v>
          </cell>
          <cell r="B5378">
            <v>2201520903</v>
          </cell>
          <cell r="C5378">
            <v>45469</v>
          </cell>
          <cell r="D5378">
            <v>-9000</v>
          </cell>
        </row>
        <row r="5379">
          <cell r="A5379" t="str">
            <v>FERO659135</v>
          </cell>
          <cell r="B5379">
            <v>2201520903</v>
          </cell>
          <cell r="C5379">
            <v>45469</v>
          </cell>
          <cell r="D5379">
            <v>-9000</v>
          </cell>
        </row>
        <row r="5380">
          <cell r="A5380" t="str">
            <v>FERO659139</v>
          </cell>
          <cell r="B5380">
            <v>2201520903</v>
          </cell>
          <cell r="C5380">
            <v>45469</v>
          </cell>
          <cell r="D5380">
            <v>-9000</v>
          </cell>
        </row>
        <row r="5381">
          <cell r="A5381" t="str">
            <v>FERO659140</v>
          </cell>
          <cell r="B5381">
            <v>2201520903</v>
          </cell>
          <cell r="C5381">
            <v>45469</v>
          </cell>
          <cell r="D5381">
            <v>-9000</v>
          </cell>
        </row>
        <row r="5382">
          <cell r="A5382" t="str">
            <v>FERO659142</v>
          </cell>
          <cell r="B5382">
            <v>4800063274</v>
          </cell>
          <cell r="C5382">
            <v>45398</v>
          </cell>
          <cell r="D5382">
            <v>-6000</v>
          </cell>
        </row>
        <row r="5383">
          <cell r="A5383" t="str">
            <v>FERO659145</v>
          </cell>
          <cell r="B5383">
            <v>2201520903</v>
          </cell>
          <cell r="C5383">
            <v>45469</v>
          </cell>
          <cell r="D5383">
            <v>-9000</v>
          </cell>
        </row>
        <row r="5384">
          <cell r="A5384" t="str">
            <v>FERO659151</v>
          </cell>
          <cell r="B5384">
            <v>2201520903</v>
          </cell>
          <cell r="C5384">
            <v>45469</v>
          </cell>
          <cell r="D5384">
            <v>-9000</v>
          </cell>
        </row>
        <row r="5385">
          <cell r="A5385" t="str">
            <v>FERO659159</v>
          </cell>
          <cell r="B5385">
            <v>2201520903</v>
          </cell>
          <cell r="C5385">
            <v>45469</v>
          </cell>
          <cell r="D5385">
            <v>-18000</v>
          </cell>
        </row>
        <row r="5386">
          <cell r="A5386" t="str">
            <v>FERO659162</v>
          </cell>
          <cell r="B5386">
            <v>2201520903</v>
          </cell>
          <cell r="C5386">
            <v>45469</v>
          </cell>
          <cell r="D5386">
            <v>-9000</v>
          </cell>
        </row>
        <row r="5387">
          <cell r="A5387" t="str">
            <v>FERO659170</v>
          </cell>
          <cell r="B5387">
            <v>2201520903</v>
          </cell>
          <cell r="C5387">
            <v>45469</v>
          </cell>
          <cell r="D5387">
            <v>-9000</v>
          </cell>
        </row>
        <row r="5388">
          <cell r="A5388" t="str">
            <v>FERO659184</v>
          </cell>
          <cell r="B5388">
            <v>2201520903</v>
          </cell>
          <cell r="C5388">
            <v>45469</v>
          </cell>
          <cell r="D5388">
            <v>-9000</v>
          </cell>
        </row>
        <row r="5389">
          <cell r="A5389" t="str">
            <v>FERO659187</v>
          </cell>
          <cell r="B5389">
            <v>2201520903</v>
          </cell>
          <cell r="C5389">
            <v>45469</v>
          </cell>
          <cell r="D5389">
            <v>-9000</v>
          </cell>
        </row>
        <row r="5390">
          <cell r="A5390" t="str">
            <v>FERO659197</v>
          </cell>
          <cell r="B5390">
            <v>2201520903</v>
          </cell>
          <cell r="C5390">
            <v>45469</v>
          </cell>
          <cell r="D5390">
            <v>-9000</v>
          </cell>
        </row>
        <row r="5391">
          <cell r="A5391" t="str">
            <v>FERO659199</v>
          </cell>
          <cell r="B5391">
            <v>2201520903</v>
          </cell>
          <cell r="C5391">
            <v>45469</v>
          </cell>
          <cell r="D5391">
            <v>-9000</v>
          </cell>
        </row>
        <row r="5392">
          <cell r="A5392" t="str">
            <v>FERO659204</v>
          </cell>
          <cell r="B5392">
            <v>4800063274</v>
          </cell>
          <cell r="C5392">
            <v>45398</v>
          </cell>
          <cell r="D5392">
            <v>-9000</v>
          </cell>
        </row>
        <row r="5393">
          <cell r="A5393" t="str">
            <v>FERO659206</v>
          </cell>
          <cell r="B5393">
            <v>4800063274</v>
          </cell>
          <cell r="C5393">
            <v>45398</v>
          </cell>
          <cell r="D5393">
            <v>-9000</v>
          </cell>
        </row>
        <row r="5394">
          <cell r="A5394" t="str">
            <v>FERO659207</v>
          </cell>
          <cell r="B5394">
            <v>2201520903</v>
          </cell>
          <cell r="C5394">
            <v>45469</v>
          </cell>
          <cell r="D5394">
            <v>-18000</v>
          </cell>
        </row>
        <row r="5395">
          <cell r="A5395" t="str">
            <v>FERO659221</v>
          </cell>
          <cell r="B5395">
            <v>2201520903</v>
          </cell>
          <cell r="C5395">
            <v>45469</v>
          </cell>
          <cell r="D5395">
            <v>-9000</v>
          </cell>
        </row>
        <row r="5396">
          <cell r="A5396" t="str">
            <v>FERO659225</v>
          </cell>
          <cell r="B5396">
            <v>2201520903</v>
          </cell>
          <cell r="C5396">
            <v>45469</v>
          </cell>
          <cell r="D5396">
            <v>-9000</v>
          </cell>
        </row>
        <row r="5397">
          <cell r="A5397" t="str">
            <v>FERO659229</v>
          </cell>
          <cell r="B5397">
            <v>2201520903</v>
          </cell>
          <cell r="C5397">
            <v>45469</v>
          </cell>
          <cell r="D5397">
            <v>-9000</v>
          </cell>
        </row>
        <row r="5398">
          <cell r="A5398" t="str">
            <v>FERO659232</v>
          </cell>
          <cell r="B5398">
            <v>2201520903</v>
          </cell>
          <cell r="C5398">
            <v>45469</v>
          </cell>
          <cell r="D5398">
            <v>-9000</v>
          </cell>
        </row>
        <row r="5399">
          <cell r="A5399" t="str">
            <v>FERO659234</v>
          </cell>
          <cell r="B5399">
            <v>4800063274</v>
          </cell>
          <cell r="C5399">
            <v>45398</v>
          </cell>
          <cell r="D5399">
            <v>-36000</v>
          </cell>
        </row>
        <row r="5400">
          <cell r="A5400" t="str">
            <v>FERO659237</v>
          </cell>
          <cell r="B5400">
            <v>4800063274</v>
          </cell>
          <cell r="C5400">
            <v>45398</v>
          </cell>
          <cell r="D5400">
            <v>-9000</v>
          </cell>
        </row>
        <row r="5401">
          <cell r="A5401" t="str">
            <v>FERO659242</v>
          </cell>
          <cell r="B5401">
            <v>2201520903</v>
          </cell>
          <cell r="C5401">
            <v>45469</v>
          </cell>
          <cell r="D5401">
            <v>-9000</v>
          </cell>
        </row>
        <row r="5402">
          <cell r="A5402" t="str">
            <v>FERO659249</v>
          </cell>
          <cell r="B5402">
            <v>4800063274</v>
          </cell>
          <cell r="C5402">
            <v>45398</v>
          </cell>
          <cell r="D5402">
            <v>-9000</v>
          </cell>
        </row>
        <row r="5403">
          <cell r="A5403" t="str">
            <v>FERO659258</v>
          </cell>
          <cell r="B5403">
            <v>2201520903</v>
          </cell>
          <cell r="C5403">
            <v>45469</v>
          </cell>
          <cell r="D5403">
            <v>-18000</v>
          </cell>
        </row>
        <row r="5404">
          <cell r="A5404" t="str">
            <v>FERO659263</v>
          </cell>
          <cell r="B5404">
            <v>2201520903</v>
          </cell>
          <cell r="C5404">
            <v>45469</v>
          </cell>
          <cell r="D5404">
            <v>-9000</v>
          </cell>
        </row>
        <row r="5405">
          <cell r="A5405" t="str">
            <v>FERO659267</v>
          </cell>
          <cell r="B5405">
            <v>2201520903</v>
          </cell>
          <cell r="C5405">
            <v>45469</v>
          </cell>
          <cell r="D5405">
            <v>-9000</v>
          </cell>
        </row>
        <row r="5406">
          <cell r="A5406" t="str">
            <v>FERO659270</v>
          </cell>
          <cell r="B5406">
            <v>2201520903</v>
          </cell>
          <cell r="C5406">
            <v>45469</v>
          </cell>
          <cell r="D5406">
            <v>-9000</v>
          </cell>
        </row>
        <row r="5407">
          <cell r="A5407" t="str">
            <v>FERO659271</v>
          </cell>
          <cell r="B5407">
            <v>2201520903</v>
          </cell>
          <cell r="C5407">
            <v>45469</v>
          </cell>
          <cell r="D5407">
            <v>-9000</v>
          </cell>
        </row>
        <row r="5408">
          <cell r="A5408" t="str">
            <v>FERO659272</v>
          </cell>
          <cell r="B5408">
            <v>2201520903</v>
          </cell>
          <cell r="C5408">
            <v>45469</v>
          </cell>
          <cell r="D5408">
            <v>-18000</v>
          </cell>
        </row>
        <row r="5409">
          <cell r="A5409" t="str">
            <v>FERO659273</v>
          </cell>
          <cell r="B5409">
            <v>2201520903</v>
          </cell>
          <cell r="C5409">
            <v>45469</v>
          </cell>
          <cell r="D5409">
            <v>-9000</v>
          </cell>
        </row>
        <row r="5410">
          <cell r="A5410" t="str">
            <v>FERO659274</v>
          </cell>
          <cell r="B5410">
            <v>4800063274</v>
          </cell>
          <cell r="C5410">
            <v>45398</v>
          </cell>
          <cell r="D5410">
            <v>-9000</v>
          </cell>
        </row>
        <row r="5411">
          <cell r="A5411" t="str">
            <v>FERO659275</v>
          </cell>
          <cell r="B5411">
            <v>4800063274</v>
          </cell>
          <cell r="C5411">
            <v>45398</v>
          </cell>
          <cell r="D5411">
            <v>-9000</v>
          </cell>
        </row>
        <row r="5412">
          <cell r="A5412" t="str">
            <v>FERO659276</v>
          </cell>
          <cell r="B5412">
            <v>4800063274</v>
          </cell>
          <cell r="C5412">
            <v>45398</v>
          </cell>
          <cell r="D5412">
            <v>-9000</v>
          </cell>
        </row>
        <row r="5413">
          <cell r="A5413" t="str">
            <v>FERO65950</v>
          </cell>
          <cell r="B5413">
            <v>2201091126</v>
          </cell>
          <cell r="C5413">
            <v>44412</v>
          </cell>
          <cell r="D5413">
            <v>-33600</v>
          </cell>
        </row>
        <row r="5414">
          <cell r="A5414" t="str">
            <v>FERO659575</v>
          </cell>
          <cell r="B5414">
            <v>2201520903</v>
          </cell>
          <cell r="C5414">
            <v>45469</v>
          </cell>
          <cell r="D5414">
            <v>-9000</v>
          </cell>
        </row>
        <row r="5415">
          <cell r="A5415" t="str">
            <v>FERO659602</v>
          </cell>
          <cell r="B5415">
            <v>4800063274</v>
          </cell>
          <cell r="C5415">
            <v>45398</v>
          </cell>
          <cell r="D5415">
            <v>-18000</v>
          </cell>
        </row>
        <row r="5416">
          <cell r="A5416" t="str">
            <v>FERO659653</v>
          </cell>
          <cell r="B5416">
            <v>4800063274</v>
          </cell>
          <cell r="C5416">
            <v>45398</v>
          </cell>
          <cell r="D5416">
            <v>-9000</v>
          </cell>
        </row>
        <row r="5417">
          <cell r="A5417" t="str">
            <v>FERO659668</v>
          </cell>
          <cell r="B5417">
            <v>2201520903</v>
          </cell>
          <cell r="C5417">
            <v>45469</v>
          </cell>
          <cell r="D5417">
            <v>-9000</v>
          </cell>
        </row>
        <row r="5418">
          <cell r="A5418" t="str">
            <v>FERO659725</v>
          </cell>
          <cell r="B5418">
            <v>2201520903</v>
          </cell>
          <cell r="C5418">
            <v>45469</v>
          </cell>
          <cell r="D5418">
            <v>-9000</v>
          </cell>
        </row>
        <row r="5419">
          <cell r="A5419" t="str">
            <v>FERO659733</v>
          </cell>
          <cell r="B5419">
            <v>2201520903</v>
          </cell>
          <cell r="C5419">
            <v>45469</v>
          </cell>
          <cell r="D5419">
            <v>-9000</v>
          </cell>
        </row>
        <row r="5420">
          <cell r="A5420" t="str">
            <v>FERO660112</v>
          </cell>
          <cell r="B5420">
            <v>4800063274</v>
          </cell>
          <cell r="C5420">
            <v>45398</v>
          </cell>
          <cell r="D5420">
            <v>-18000</v>
          </cell>
        </row>
        <row r="5421">
          <cell r="A5421" t="str">
            <v>FERO660638</v>
          </cell>
          <cell r="B5421">
            <v>2201520903</v>
          </cell>
          <cell r="C5421">
            <v>45469</v>
          </cell>
          <cell r="D5421">
            <v>-152838</v>
          </cell>
        </row>
        <row r="5422">
          <cell r="A5422" t="str">
            <v>FERO660729</v>
          </cell>
          <cell r="B5422">
            <v>2201520903</v>
          </cell>
          <cell r="C5422">
            <v>45469</v>
          </cell>
          <cell r="D5422">
            <v>-9000</v>
          </cell>
        </row>
        <row r="5423">
          <cell r="A5423" t="str">
            <v>FERO660823</v>
          </cell>
          <cell r="B5423">
            <v>2201520903</v>
          </cell>
          <cell r="C5423">
            <v>45469</v>
          </cell>
          <cell r="D5423">
            <v>-9000</v>
          </cell>
        </row>
        <row r="5424">
          <cell r="A5424" t="str">
            <v>FERO660852</v>
          </cell>
          <cell r="B5424">
            <v>2201520903</v>
          </cell>
          <cell r="C5424">
            <v>45469</v>
          </cell>
          <cell r="D5424">
            <v>-9000</v>
          </cell>
        </row>
        <row r="5425">
          <cell r="A5425" t="str">
            <v>FERO661189</v>
          </cell>
          <cell r="B5425">
            <v>2201520903</v>
          </cell>
          <cell r="C5425">
            <v>45469</v>
          </cell>
          <cell r="D5425">
            <v>-45000</v>
          </cell>
        </row>
        <row r="5426">
          <cell r="A5426" t="str">
            <v>FERO661210</v>
          </cell>
          <cell r="B5426">
            <v>2201520903</v>
          </cell>
          <cell r="C5426">
            <v>45469</v>
          </cell>
          <cell r="D5426">
            <v>-9000</v>
          </cell>
        </row>
        <row r="5427">
          <cell r="A5427" t="str">
            <v>FERO661331</v>
          </cell>
          <cell r="B5427">
            <v>4800063274</v>
          </cell>
          <cell r="C5427">
            <v>45398</v>
          </cell>
          <cell r="D5427">
            <v>-27000</v>
          </cell>
        </row>
        <row r="5428">
          <cell r="A5428" t="str">
            <v>FERO661865</v>
          </cell>
          <cell r="B5428">
            <v>4800063274</v>
          </cell>
          <cell r="C5428">
            <v>45398</v>
          </cell>
          <cell r="D5428">
            <v>-18000</v>
          </cell>
        </row>
        <row r="5429">
          <cell r="A5429" t="str">
            <v>FERO661987</v>
          </cell>
          <cell r="B5429">
            <v>2201520903</v>
          </cell>
          <cell r="C5429">
            <v>45469</v>
          </cell>
          <cell r="D5429">
            <v>-45000</v>
          </cell>
        </row>
        <row r="5430">
          <cell r="A5430" t="str">
            <v>FERO662078</v>
          </cell>
          <cell r="B5430">
            <v>2201520903</v>
          </cell>
          <cell r="C5430">
            <v>45469</v>
          </cell>
          <cell r="D5430">
            <v>-18000</v>
          </cell>
        </row>
        <row r="5431">
          <cell r="A5431" t="str">
            <v>FERO662091</v>
          </cell>
          <cell r="B5431">
            <v>2201520903</v>
          </cell>
          <cell r="C5431">
            <v>45469</v>
          </cell>
          <cell r="D5431">
            <v>-18000</v>
          </cell>
        </row>
        <row r="5432">
          <cell r="A5432" t="str">
            <v>FERO662119</v>
          </cell>
          <cell r="B5432">
            <v>2201520903</v>
          </cell>
          <cell r="C5432">
            <v>45469</v>
          </cell>
          <cell r="D5432">
            <v>-9000</v>
          </cell>
        </row>
        <row r="5433">
          <cell r="A5433" t="str">
            <v>FERO662123</v>
          </cell>
          <cell r="B5433">
            <v>2201520903</v>
          </cell>
          <cell r="C5433">
            <v>45469</v>
          </cell>
          <cell r="D5433">
            <v>-9000</v>
          </cell>
        </row>
        <row r="5434">
          <cell r="A5434" t="str">
            <v>FERO662197</v>
          </cell>
          <cell r="B5434">
            <v>2201520903</v>
          </cell>
          <cell r="C5434">
            <v>45469</v>
          </cell>
          <cell r="D5434">
            <v>-18000</v>
          </cell>
        </row>
        <row r="5435">
          <cell r="A5435" t="str">
            <v>FERO662200</v>
          </cell>
          <cell r="B5435">
            <v>2201520903</v>
          </cell>
          <cell r="C5435">
            <v>45469</v>
          </cell>
          <cell r="D5435">
            <v>-9000</v>
          </cell>
        </row>
        <row r="5436">
          <cell r="A5436" t="str">
            <v>FERO662512</v>
          </cell>
          <cell r="B5436">
            <v>4800063274</v>
          </cell>
          <cell r="C5436">
            <v>45398</v>
          </cell>
          <cell r="D5436">
            <v>-9000</v>
          </cell>
        </row>
        <row r="5437">
          <cell r="A5437" t="str">
            <v>FERO662529</v>
          </cell>
          <cell r="B5437">
            <v>2201520903</v>
          </cell>
          <cell r="C5437">
            <v>45469</v>
          </cell>
          <cell r="D5437">
            <v>-9000</v>
          </cell>
        </row>
        <row r="5438">
          <cell r="A5438" t="str">
            <v>FERO662955</v>
          </cell>
          <cell r="B5438">
            <v>2201520903</v>
          </cell>
          <cell r="C5438">
            <v>45469</v>
          </cell>
          <cell r="D5438">
            <v>-9000</v>
          </cell>
        </row>
        <row r="5439">
          <cell r="A5439" t="str">
            <v>FERO662996</v>
          </cell>
          <cell r="B5439">
            <v>4800063274</v>
          </cell>
          <cell r="C5439">
            <v>45398</v>
          </cell>
          <cell r="D5439">
            <v>-9000</v>
          </cell>
        </row>
        <row r="5440">
          <cell r="A5440" t="str">
            <v>FERO663016</v>
          </cell>
          <cell r="B5440">
            <v>2201520903</v>
          </cell>
          <cell r="C5440">
            <v>45469</v>
          </cell>
          <cell r="D5440">
            <v>-9000</v>
          </cell>
        </row>
        <row r="5441">
          <cell r="A5441" t="str">
            <v>FERO663078</v>
          </cell>
          <cell r="B5441">
            <v>2201520903</v>
          </cell>
          <cell r="C5441">
            <v>45469</v>
          </cell>
          <cell r="D5441">
            <v>-9000</v>
          </cell>
        </row>
        <row r="5442">
          <cell r="A5442" t="str">
            <v>FERO663213</v>
          </cell>
          <cell r="B5442">
            <v>2201520903</v>
          </cell>
          <cell r="C5442">
            <v>45469</v>
          </cell>
          <cell r="D5442">
            <v>-9000</v>
          </cell>
        </row>
        <row r="5443">
          <cell r="A5443" t="str">
            <v>FERO663605</v>
          </cell>
          <cell r="B5443">
            <v>4800063274</v>
          </cell>
          <cell r="C5443">
            <v>45398</v>
          </cell>
          <cell r="D5443">
            <v>-9000</v>
          </cell>
        </row>
        <row r="5444">
          <cell r="A5444" t="str">
            <v>FERO663931</v>
          </cell>
          <cell r="B5444">
            <v>2201520903</v>
          </cell>
          <cell r="C5444">
            <v>45469</v>
          </cell>
          <cell r="D5444">
            <v>-18000</v>
          </cell>
        </row>
        <row r="5445">
          <cell r="A5445" t="str">
            <v>FERO663957</v>
          </cell>
          <cell r="B5445">
            <v>2201520903</v>
          </cell>
          <cell r="C5445">
            <v>45469</v>
          </cell>
          <cell r="D5445">
            <v>-45000</v>
          </cell>
        </row>
        <row r="5446">
          <cell r="A5446" t="str">
            <v>FERO664233</v>
          </cell>
          <cell r="B5446">
            <v>2201520903</v>
          </cell>
          <cell r="C5446">
            <v>45469</v>
          </cell>
          <cell r="D5446">
            <v>-9000</v>
          </cell>
        </row>
        <row r="5447">
          <cell r="A5447" t="str">
            <v>FERO664245</v>
          </cell>
          <cell r="B5447">
            <v>4800063274</v>
          </cell>
          <cell r="C5447">
            <v>45398</v>
          </cell>
          <cell r="D5447">
            <v>-9000</v>
          </cell>
        </row>
        <row r="5448">
          <cell r="A5448" t="str">
            <v>FERO664251</v>
          </cell>
          <cell r="B5448">
            <v>2201520903</v>
          </cell>
          <cell r="C5448">
            <v>45469</v>
          </cell>
          <cell r="D5448">
            <v>-9000</v>
          </cell>
        </row>
        <row r="5449">
          <cell r="A5449" t="str">
            <v>FERO664313</v>
          </cell>
          <cell r="B5449">
            <v>2201520903</v>
          </cell>
          <cell r="C5449">
            <v>45469</v>
          </cell>
          <cell r="D5449">
            <v>-9000</v>
          </cell>
        </row>
        <row r="5450">
          <cell r="A5450" t="str">
            <v>FERO664361</v>
          </cell>
          <cell r="B5450">
            <v>2201520903</v>
          </cell>
          <cell r="C5450">
            <v>45469</v>
          </cell>
          <cell r="D5450">
            <v>-9000</v>
          </cell>
        </row>
        <row r="5451">
          <cell r="A5451" t="str">
            <v>FERO664364</v>
          </cell>
          <cell r="B5451">
            <v>2201520903</v>
          </cell>
          <cell r="C5451">
            <v>45469</v>
          </cell>
          <cell r="D5451">
            <v>-9000</v>
          </cell>
        </row>
        <row r="5452">
          <cell r="A5452" t="str">
            <v>FERO664609</v>
          </cell>
          <cell r="B5452">
            <v>4800063274</v>
          </cell>
          <cell r="C5452">
            <v>45398</v>
          </cell>
          <cell r="D5452">
            <v>-18000</v>
          </cell>
        </row>
        <row r="5453">
          <cell r="A5453" t="str">
            <v>FERO664611</v>
          </cell>
          <cell r="B5453">
            <v>2201520903</v>
          </cell>
          <cell r="C5453">
            <v>45469</v>
          </cell>
          <cell r="D5453">
            <v>-9000</v>
          </cell>
        </row>
        <row r="5454">
          <cell r="A5454" t="str">
            <v>FERO664706</v>
          </cell>
          <cell r="B5454">
            <v>2201520903</v>
          </cell>
          <cell r="C5454">
            <v>45469</v>
          </cell>
          <cell r="D5454">
            <v>-9000</v>
          </cell>
        </row>
        <row r="5455">
          <cell r="A5455" t="str">
            <v>FERO664719</v>
          </cell>
          <cell r="B5455">
            <v>2201520903</v>
          </cell>
          <cell r="C5455">
            <v>45469</v>
          </cell>
          <cell r="D5455">
            <v>-9000</v>
          </cell>
        </row>
        <row r="5456">
          <cell r="A5456" t="str">
            <v>FERO664770</v>
          </cell>
          <cell r="B5456">
            <v>2201520903</v>
          </cell>
          <cell r="C5456">
            <v>45469</v>
          </cell>
          <cell r="D5456">
            <v>-9000</v>
          </cell>
        </row>
        <row r="5457">
          <cell r="A5457" t="str">
            <v>FERO664772</v>
          </cell>
          <cell r="B5457">
            <v>2201520903</v>
          </cell>
          <cell r="C5457">
            <v>45469</v>
          </cell>
          <cell r="D5457">
            <v>-36000</v>
          </cell>
        </row>
        <row r="5458">
          <cell r="A5458" t="str">
            <v>FERO664783</v>
          </cell>
          <cell r="B5458">
            <v>2201520903</v>
          </cell>
          <cell r="C5458">
            <v>45469</v>
          </cell>
          <cell r="D5458">
            <v>-9000</v>
          </cell>
        </row>
        <row r="5459">
          <cell r="A5459" t="str">
            <v>FERO664787</v>
          </cell>
          <cell r="B5459">
            <v>2201520903</v>
          </cell>
          <cell r="C5459">
            <v>45469</v>
          </cell>
          <cell r="D5459">
            <v>-9000</v>
          </cell>
        </row>
        <row r="5460">
          <cell r="A5460" t="str">
            <v>FERO664820</v>
          </cell>
          <cell r="B5460">
            <v>4800063633</v>
          </cell>
          <cell r="C5460">
            <v>45432</v>
          </cell>
          <cell r="D5460">
            <v>-27000</v>
          </cell>
        </row>
        <row r="5461">
          <cell r="A5461" t="str">
            <v>FERO664847</v>
          </cell>
          <cell r="B5461">
            <v>2201520903</v>
          </cell>
          <cell r="C5461">
            <v>45469</v>
          </cell>
          <cell r="D5461">
            <v>-9000</v>
          </cell>
        </row>
        <row r="5462">
          <cell r="A5462" t="str">
            <v>FERO664852</v>
          </cell>
          <cell r="B5462">
            <v>2201520903</v>
          </cell>
          <cell r="C5462">
            <v>45469</v>
          </cell>
          <cell r="D5462">
            <v>-9000</v>
          </cell>
        </row>
        <row r="5463">
          <cell r="A5463" t="str">
            <v>FERO664858</v>
          </cell>
          <cell r="B5463">
            <v>2201520903</v>
          </cell>
          <cell r="C5463">
            <v>45469</v>
          </cell>
          <cell r="D5463">
            <v>-9000</v>
          </cell>
        </row>
        <row r="5464">
          <cell r="A5464" t="str">
            <v>FERO664863</v>
          </cell>
          <cell r="B5464">
            <v>2201520903</v>
          </cell>
          <cell r="C5464">
            <v>45469</v>
          </cell>
          <cell r="D5464">
            <v>-9000</v>
          </cell>
        </row>
        <row r="5465">
          <cell r="A5465" t="str">
            <v>FERO664868</v>
          </cell>
          <cell r="B5465">
            <v>4800063274</v>
          </cell>
          <cell r="C5465">
            <v>45398</v>
          </cell>
          <cell r="D5465">
            <v>-18000</v>
          </cell>
        </row>
        <row r="5466">
          <cell r="A5466" t="str">
            <v>FERO664875</v>
          </cell>
          <cell r="B5466">
            <v>2201520903</v>
          </cell>
          <cell r="C5466">
            <v>45469</v>
          </cell>
          <cell r="D5466">
            <v>-9000</v>
          </cell>
        </row>
        <row r="5467">
          <cell r="A5467" t="str">
            <v>FERO664880</v>
          </cell>
          <cell r="B5467">
            <v>2201520903</v>
          </cell>
          <cell r="C5467">
            <v>45469</v>
          </cell>
          <cell r="D5467">
            <v>-9000</v>
          </cell>
        </row>
        <row r="5468">
          <cell r="A5468" t="str">
            <v>FERO664890</v>
          </cell>
          <cell r="B5468">
            <v>4800063633</v>
          </cell>
          <cell r="C5468">
            <v>45432</v>
          </cell>
          <cell r="D5468">
            <v>-9000</v>
          </cell>
        </row>
        <row r="5469">
          <cell r="A5469" t="str">
            <v>FERO664901</v>
          </cell>
          <cell r="B5469">
            <v>4800063633</v>
          </cell>
          <cell r="C5469">
            <v>45432</v>
          </cell>
          <cell r="D5469">
            <v>-18000</v>
          </cell>
        </row>
        <row r="5470">
          <cell r="A5470" t="str">
            <v>FERO664904</v>
          </cell>
          <cell r="B5470">
            <v>2201520903</v>
          </cell>
          <cell r="C5470">
            <v>45469</v>
          </cell>
          <cell r="D5470">
            <v>-18000</v>
          </cell>
        </row>
        <row r="5471">
          <cell r="A5471" t="str">
            <v>FERO665208</v>
          </cell>
          <cell r="B5471">
            <v>2201520903</v>
          </cell>
          <cell r="C5471">
            <v>45469</v>
          </cell>
          <cell r="D5471">
            <v>-9000</v>
          </cell>
        </row>
        <row r="5472">
          <cell r="A5472" t="str">
            <v>FERO665224</v>
          </cell>
          <cell r="B5472">
            <v>2201520903</v>
          </cell>
          <cell r="C5472">
            <v>45469</v>
          </cell>
          <cell r="D5472">
            <v>-9000</v>
          </cell>
        </row>
        <row r="5473">
          <cell r="A5473" t="str">
            <v>FERO665342</v>
          </cell>
          <cell r="B5473">
            <v>2201520903</v>
          </cell>
          <cell r="C5473">
            <v>45469</v>
          </cell>
          <cell r="D5473">
            <v>-9000</v>
          </cell>
        </row>
        <row r="5474">
          <cell r="A5474" t="str">
            <v>FERO665436</v>
          </cell>
          <cell r="B5474">
            <v>2201520903</v>
          </cell>
          <cell r="C5474">
            <v>45469</v>
          </cell>
          <cell r="D5474">
            <v>-166960</v>
          </cell>
        </row>
        <row r="5475">
          <cell r="A5475" t="str">
            <v>FERO6657</v>
          </cell>
          <cell r="B5475">
            <v>4800046042</v>
          </cell>
          <cell r="C5475">
            <v>44270</v>
          </cell>
          <cell r="D5475">
            <v>-106100</v>
          </cell>
        </row>
        <row r="5476">
          <cell r="A5476" t="str">
            <v>FERO665745</v>
          </cell>
          <cell r="B5476">
            <v>4800063633</v>
          </cell>
          <cell r="C5476">
            <v>45432</v>
          </cell>
          <cell r="D5476">
            <v>-45000</v>
          </cell>
        </row>
        <row r="5477">
          <cell r="A5477" t="str">
            <v>FERO665768</v>
          </cell>
          <cell r="B5477">
            <v>2201520903</v>
          </cell>
          <cell r="C5477">
            <v>45469</v>
          </cell>
          <cell r="D5477">
            <v>-18000</v>
          </cell>
        </row>
        <row r="5478">
          <cell r="A5478" t="str">
            <v>FERO665772</v>
          </cell>
          <cell r="B5478">
            <v>2201520903</v>
          </cell>
          <cell r="C5478">
            <v>45469</v>
          </cell>
          <cell r="D5478">
            <v>-9000</v>
          </cell>
        </row>
        <row r="5479">
          <cell r="A5479" t="str">
            <v>FERO665804</v>
          </cell>
          <cell r="B5479">
            <v>2201520903</v>
          </cell>
          <cell r="C5479">
            <v>45469</v>
          </cell>
          <cell r="D5479">
            <v>-9000</v>
          </cell>
        </row>
        <row r="5480">
          <cell r="A5480" t="str">
            <v>FERO665883</v>
          </cell>
          <cell r="B5480">
            <v>4800063274</v>
          </cell>
          <cell r="C5480">
            <v>45398</v>
          </cell>
          <cell r="D5480">
            <v>-9000</v>
          </cell>
        </row>
        <row r="5481">
          <cell r="A5481" t="str">
            <v>FERO665917</v>
          </cell>
          <cell r="B5481">
            <v>4800063274</v>
          </cell>
          <cell r="C5481">
            <v>45398</v>
          </cell>
          <cell r="D5481">
            <v>-9000</v>
          </cell>
        </row>
        <row r="5482">
          <cell r="A5482" t="str">
            <v>FERO665920</v>
          </cell>
          <cell r="B5482">
            <v>2201520903</v>
          </cell>
          <cell r="C5482">
            <v>45469</v>
          </cell>
          <cell r="D5482">
            <v>-9000</v>
          </cell>
        </row>
        <row r="5483">
          <cell r="A5483" t="str">
            <v>FERO665946</v>
          </cell>
          <cell r="B5483">
            <v>2201520903</v>
          </cell>
          <cell r="C5483">
            <v>45469</v>
          </cell>
          <cell r="D5483">
            <v>-259862</v>
          </cell>
        </row>
        <row r="5484">
          <cell r="A5484" t="str">
            <v>FERO666135</v>
          </cell>
          <cell r="B5484">
            <v>2201520903</v>
          </cell>
          <cell r="C5484">
            <v>45469</v>
          </cell>
          <cell r="D5484">
            <v>-27000</v>
          </cell>
        </row>
        <row r="5485">
          <cell r="A5485" t="str">
            <v>FERO666203</v>
          </cell>
          <cell r="B5485">
            <v>2201520903</v>
          </cell>
          <cell r="C5485">
            <v>45469</v>
          </cell>
          <cell r="D5485">
            <v>-9000</v>
          </cell>
        </row>
        <row r="5486">
          <cell r="A5486" t="str">
            <v>FERO666234</v>
          </cell>
          <cell r="B5486">
            <v>4800063633</v>
          </cell>
          <cell r="C5486">
            <v>45432</v>
          </cell>
          <cell r="D5486">
            <v>-9000</v>
          </cell>
        </row>
        <row r="5487">
          <cell r="A5487" t="str">
            <v>FERO666237</v>
          </cell>
          <cell r="B5487">
            <v>2201520903</v>
          </cell>
          <cell r="C5487">
            <v>45469</v>
          </cell>
          <cell r="D5487">
            <v>-9000</v>
          </cell>
        </row>
        <row r="5488">
          <cell r="A5488" t="str">
            <v>FERO666244</v>
          </cell>
          <cell r="B5488">
            <v>2201520903</v>
          </cell>
          <cell r="C5488">
            <v>45469</v>
          </cell>
          <cell r="D5488">
            <v>-9000</v>
          </cell>
        </row>
        <row r="5489">
          <cell r="A5489" t="str">
            <v>FERO666245</v>
          </cell>
          <cell r="B5489">
            <v>4800063274</v>
          </cell>
          <cell r="C5489">
            <v>45398</v>
          </cell>
          <cell r="D5489">
            <v>-9000</v>
          </cell>
        </row>
        <row r="5490">
          <cell r="A5490" t="str">
            <v>FERO66697</v>
          </cell>
          <cell r="B5490">
            <v>4800048746</v>
          </cell>
          <cell r="C5490">
            <v>44399</v>
          </cell>
          <cell r="D5490">
            <v>-59700</v>
          </cell>
        </row>
        <row r="5491">
          <cell r="A5491" t="str">
            <v>FERO66707</v>
          </cell>
          <cell r="B5491">
            <v>4800048746</v>
          </cell>
          <cell r="C5491">
            <v>44399</v>
          </cell>
          <cell r="D5491">
            <v>-59700</v>
          </cell>
        </row>
        <row r="5492">
          <cell r="A5492" t="str">
            <v>FERO667195</v>
          </cell>
          <cell r="B5492">
            <v>2201520903</v>
          </cell>
          <cell r="C5492">
            <v>45469</v>
          </cell>
          <cell r="D5492">
            <v>-18000</v>
          </cell>
        </row>
        <row r="5493">
          <cell r="A5493" t="str">
            <v>FERO667198</v>
          </cell>
          <cell r="B5493">
            <v>4800063633</v>
          </cell>
          <cell r="C5493">
            <v>45432</v>
          </cell>
          <cell r="D5493">
            <v>-18000</v>
          </cell>
        </row>
        <row r="5494">
          <cell r="A5494" t="str">
            <v>FERO667540</v>
          </cell>
          <cell r="B5494">
            <v>2201520903</v>
          </cell>
          <cell r="C5494">
            <v>45469</v>
          </cell>
          <cell r="D5494">
            <v>-516900</v>
          </cell>
        </row>
        <row r="5495">
          <cell r="A5495" t="str">
            <v>FERO667593</v>
          </cell>
          <cell r="B5495">
            <v>4800063633</v>
          </cell>
          <cell r="C5495">
            <v>45432</v>
          </cell>
          <cell r="D5495">
            <v>-45000</v>
          </cell>
        </row>
        <row r="5496">
          <cell r="A5496" t="str">
            <v>FERO667624</v>
          </cell>
          <cell r="B5496">
            <v>4800063633</v>
          </cell>
          <cell r="C5496">
            <v>45432</v>
          </cell>
          <cell r="D5496">
            <v>-9000</v>
          </cell>
        </row>
        <row r="5497">
          <cell r="A5497" t="str">
            <v>FERO667631</v>
          </cell>
          <cell r="B5497">
            <v>4800063633</v>
          </cell>
          <cell r="C5497">
            <v>45432</v>
          </cell>
          <cell r="D5497">
            <v>-30300</v>
          </cell>
        </row>
        <row r="5498">
          <cell r="A5498" t="str">
            <v>FERO667637</v>
          </cell>
          <cell r="B5498">
            <v>4800063633</v>
          </cell>
          <cell r="C5498">
            <v>45432</v>
          </cell>
          <cell r="D5498">
            <v>-9000</v>
          </cell>
        </row>
        <row r="5499">
          <cell r="A5499" t="str">
            <v>FERO667643</v>
          </cell>
          <cell r="B5499">
            <v>2201520903</v>
          </cell>
          <cell r="C5499">
            <v>45469</v>
          </cell>
          <cell r="D5499">
            <v>-9000</v>
          </cell>
        </row>
        <row r="5500">
          <cell r="A5500" t="str">
            <v>FERO667661</v>
          </cell>
          <cell r="B5500">
            <v>4800063633</v>
          </cell>
          <cell r="C5500">
            <v>45432</v>
          </cell>
          <cell r="D5500">
            <v>-9000</v>
          </cell>
        </row>
        <row r="5501">
          <cell r="A5501" t="str">
            <v>FERO667672</v>
          </cell>
          <cell r="B5501">
            <v>4800063633</v>
          </cell>
          <cell r="C5501">
            <v>45432</v>
          </cell>
          <cell r="D5501">
            <v>-9000</v>
          </cell>
        </row>
        <row r="5502">
          <cell r="A5502" t="str">
            <v>FERO667687</v>
          </cell>
          <cell r="B5502">
            <v>4800063633</v>
          </cell>
          <cell r="C5502">
            <v>45432</v>
          </cell>
          <cell r="D5502">
            <v>-9000</v>
          </cell>
        </row>
        <row r="5503">
          <cell r="A5503" t="str">
            <v>FERO667721</v>
          </cell>
          <cell r="B5503">
            <v>4800063633</v>
          </cell>
          <cell r="C5503">
            <v>45432</v>
          </cell>
          <cell r="D5503">
            <v>-9000</v>
          </cell>
        </row>
        <row r="5504">
          <cell r="A5504" t="str">
            <v>FERO667728</v>
          </cell>
          <cell r="B5504">
            <v>2201520903</v>
          </cell>
          <cell r="C5504">
            <v>45469</v>
          </cell>
          <cell r="D5504">
            <v>-9000</v>
          </cell>
        </row>
        <row r="5505">
          <cell r="A5505" t="str">
            <v>FERO667760</v>
          </cell>
          <cell r="B5505">
            <v>4800066906</v>
          </cell>
          <cell r="C5505">
            <v>45678</v>
          </cell>
          <cell r="D5505">
            <v>-18000</v>
          </cell>
        </row>
        <row r="5506">
          <cell r="A5506" t="str">
            <v>FERO668050</v>
          </cell>
          <cell r="B5506">
            <v>2201520903</v>
          </cell>
          <cell r="C5506">
            <v>45469</v>
          </cell>
          <cell r="D5506">
            <v>-9000</v>
          </cell>
        </row>
        <row r="5507">
          <cell r="A5507" t="str">
            <v>FERO668354</v>
          </cell>
          <cell r="B5507">
            <v>2201520903</v>
          </cell>
          <cell r="C5507">
            <v>45469</v>
          </cell>
          <cell r="D5507">
            <v>-9000</v>
          </cell>
        </row>
        <row r="5508">
          <cell r="A5508" t="str">
            <v>FERO668571</v>
          </cell>
          <cell r="B5508">
            <v>4800063274</v>
          </cell>
          <cell r="C5508">
            <v>45398</v>
          </cell>
          <cell r="D5508">
            <v>-36000</v>
          </cell>
        </row>
        <row r="5509">
          <cell r="A5509" t="str">
            <v>FERO668742</v>
          </cell>
          <cell r="B5509">
            <v>4800063274</v>
          </cell>
          <cell r="C5509">
            <v>45398</v>
          </cell>
          <cell r="D5509">
            <v>-9000</v>
          </cell>
        </row>
        <row r="5510">
          <cell r="A5510" t="str">
            <v>FERO668758</v>
          </cell>
          <cell r="B5510">
            <v>2201520903</v>
          </cell>
          <cell r="C5510">
            <v>45469</v>
          </cell>
          <cell r="D5510">
            <v>-282926</v>
          </cell>
        </row>
        <row r="5511">
          <cell r="A5511" t="str">
            <v>FERO668839</v>
          </cell>
          <cell r="B5511">
            <v>4800063633</v>
          </cell>
          <cell r="C5511">
            <v>45432</v>
          </cell>
          <cell r="D5511">
            <v>-151872</v>
          </cell>
        </row>
        <row r="5512">
          <cell r="A5512" t="str">
            <v>FERO668889</v>
          </cell>
          <cell r="B5512">
            <v>4800063633</v>
          </cell>
          <cell r="C5512">
            <v>45432</v>
          </cell>
          <cell r="D5512">
            <v>-36000</v>
          </cell>
        </row>
        <row r="5513">
          <cell r="A5513" t="str">
            <v>FERO668890</v>
          </cell>
          <cell r="B5513">
            <v>2201520903</v>
          </cell>
          <cell r="C5513">
            <v>45469</v>
          </cell>
          <cell r="D5513">
            <v>-9000</v>
          </cell>
        </row>
        <row r="5514">
          <cell r="A5514" t="str">
            <v>FERO668906</v>
          </cell>
          <cell r="B5514">
            <v>2201520903</v>
          </cell>
          <cell r="C5514">
            <v>45469</v>
          </cell>
          <cell r="D5514">
            <v>-9000</v>
          </cell>
        </row>
        <row r="5515">
          <cell r="A5515" t="str">
            <v>FERO668918</v>
          </cell>
          <cell r="B5515">
            <v>2201520903</v>
          </cell>
          <cell r="C5515">
            <v>45469</v>
          </cell>
          <cell r="D5515">
            <v>-9000</v>
          </cell>
        </row>
        <row r="5516">
          <cell r="A5516" t="str">
            <v>FERO668933</v>
          </cell>
          <cell r="B5516">
            <v>2201520903</v>
          </cell>
          <cell r="C5516">
            <v>45469</v>
          </cell>
          <cell r="D5516">
            <v>-9000</v>
          </cell>
        </row>
        <row r="5517">
          <cell r="A5517" t="str">
            <v>FERO668955</v>
          </cell>
          <cell r="B5517">
            <v>2201520903</v>
          </cell>
          <cell r="C5517">
            <v>45469</v>
          </cell>
          <cell r="D5517">
            <v>-9000</v>
          </cell>
        </row>
        <row r="5518">
          <cell r="A5518" t="str">
            <v>FERO668986</v>
          </cell>
          <cell r="B5518">
            <v>2201520903</v>
          </cell>
          <cell r="C5518">
            <v>45469</v>
          </cell>
          <cell r="D5518">
            <v>-9000</v>
          </cell>
        </row>
        <row r="5519">
          <cell r="A5519" t="str">
            <v>FERO669000</v>
          </cell>
          <cell r="B5519">
            <v>2201520903</v>
          </cell>
          <cell r="C5519">
            <v>45469</v>
          </cell>
          <cell r="D5519">
            <v>-9000</v>
          </cell>
        </row>
        <row r="5520">
          <cell r="A5520" t="str">
            <v>FERO669001</v>
          </cell>
          <cell r="B5520">
            <v>2201520903</v>
          </cell>
          <cell r="C5520">
            <v>45469</v>
          </cell>
          <cell r="D5520">
            <v>-18000</v>
          </cell>
        </row>
        <row r="5521">
          <cell r="A5521" t="str">
            <v>FERO669013</v>
          </cell>
          <cell r="B5521">
            <v>2201520903</v>
          </cell>
          <cell r="C5521">
            <v>45469</v>
          </cell>
          <cell r="D5521">
            <v>-9000</v>
          </cell>
        </row>
        <row r="5522">
          <cell r="A5522" t="str">
            <v>FERO669019</v>
          </cell>
          <cell r="B5522">
            <v>2201520903</v>
          </cell>
          <cell r="C5522">
            <v>45469</v>
          </cell>
          <cell r="D5522">
            <v>-9000</v>
          </cell>
        </row>
        <row r="5523">
          <cell r="A5523" t="str">
            <v>FERO669023</v>
          </cell>
          <cell r="B5523">
            <v>2201520903</v>
          </cell>
          <cell r="C5523">
            <v>45469</v>
          </cell>
          <cell r="D5523">
            <v>-9000</v>
          </cell>
        </row>
        <row r="5524">
          <cell r="A5524" t="str">
            <v>FERO669035</v>
          </cell>
          <cell r="B5524">
            <v>2201520903</v>
          </cell>
          <cell r="C5524">
            <v>45469</v>
          </cell>
          <cell r="D5524">
            <v>-9000</v>
          </cell>
        </row>
        <row r="5525">
          <cell r="A5525" t="str">
            <v>FERO669046</v>
          </cell>
          <cell r="B5525">
            <v>2201520903</v>
          </cell>
          <cell r="C5525">
            <v>45469</v>
          </cell>
          <cell r="D5525">
            <v>-9000</v>
          </cell>
        </row>
        <row r="5526">
          <cell r="A5526" t="str">
            <v>FERO669053</v>
          </cell>
          <cell r="B5526">
            <v>2201520903</v>
          </cell>
          <cell r="C5526">
            <v>45469</v>
          </cell>
          <cell r="D5526">
            <v>-18000</v>
          </cell>
        </row>
        <row r="5527">
          <cell r="A5527" t="str">
            <v>FERO669058</v>
          </cell>
          <cell r="B5527">
            <v>4800063633</v>
          </cell>
          <cell r="C5527">
            <v>45432</v>
          </cell>
          <cell r="D5527">
            <v>-9000</v>
          </cell>
        </row>
        <row r="5528">
          <cell r="A5528" t="str">
            <v>FERO669643</v>
          </cell>
          <cell r="B5528">
            <v>2201520903</v>
          </cell>
          <cell r="C5528">
            <v>45469</v>
          </cell>
          <cell r="D5528">
            <v>-284850</v>
          </cell>
        </row>
        <row r="5529">
          <cell r="A5529" t="str">
            <v>FERO66996</v>
          </cell>
          <cell r="B5529">
            <v>4800050646</v>
          </cell>
          <cell r="C5529">
            <v>44491</v>
          </cell>
          <cell r="D5529">
            <v>-313594</v>
          </cell>
        </row>
        <row r="5530">
          <cell r="A5530" t="str">
            <v>FERO670046</v>
          </cell>
          <cell r="B5530">
            <v>2201520903</v>
          </cell>
          <cell r="C5530">
            <v>45469</v>
          </cell>
          <cell r="D5530">
            <v>-9000</v>
          </cell>
        </row>
        <row r="5531">
          <cell r="A5531" t="str">
            <v>FERO670060</v>
          </cell>
          <cell r="B5531">
            <v>4800063633</v>
          </cell>
          <cell r="C5531">
            <v>45432</v>
          </cell>
          <cell r="D5531">
            <v>-36000</v>
          </cell>
        </row>
        <row r="5532">
          <cell r="A5532" t="str">
            <v>FERO670123</v>
          </cell>
          <cell r="B5532">
            <v>4800063633</v>
          </cell>
          <cell r="C5532">
            <v>45432</v>
          </cell>
          <cell r="D5532">
            <v>-488275</v>
          </cell>
        </row>
        <row r="5533">
          <cell r="A5533" t="str">
            <v>FERO670286</v>
          </cell>
          <cell r="B5533">
            <v>2201520903</v>
          </cell>
          <cell r="C5533">
            <v>45469</v>
          </cell>
          <cell r="D5533">
            <v>-303400</v>
          </cell>
        </row>
        <row r="5534">
          <cell r="A5534" t="str">
            <v>FERO670295</v>
          </cell>
          <cell r="B5534">
            <v>4800063633</v>
          </cell>
          <cell r="C5534">
            <v>45432</v>
          </cell>
          <cell r="D5534">
            <v>-9000</v>
          </cell>
        </row>
        <row r="5535">
          <cell r="A5535" t="str">
            <v>FERO670301</v>
          </cell>
          <cell r="B5535">
            <v>2201520903</v>
          </cell>
          <cell r="C5535">
            <v>45469</v>
          </cell>
          <cell r="D5535">
            <v>-27000</v>
          </cell>
        </row>
        <row r="5536">
          <cell r="A5536" t="str">
            <v>FERO670303</v>
          </cell>
          <cell r="B5536">
            <v>4800063633</v>
          </cell>
          <cell r="C5536">
            <v>45432</v>
          </cell>
          <cell r="D5536">
            <v>-9000</v>
          </cell>
        </row>
        <row r="5537">
          <cell r="A5537" t="str">
            <v>FERO670391</v>
          </cell>
          <cell r="B5537">
            <v>2201520903</v>
          </cell>
          <cell r="C5537">
            <v>45469</v>
          </cell>
          <cell r="D5537">
            <v>-18000</v>
          </cell>
        </row>
        <row r="5538">
          <cell r="A5538" t="str">
            <v>FERO670507</v>
          </cell>
          <cell r="B5538">
            <v>4800063633</v>
          </cell>
          <cell r="C5538">
            <v>45432</v>
          </cell>
          <cell r="D5538">
            <v>-18000</v>
          </cell>
        </row>
        <row r="5539">
          <cell r="A5539" t="str">
            <v>FERO670525</v>
          </cell>
          <cell r="B5539">
            <v>2201520903</v>
          </cell>
          <cell r="C5539">
            <v>45469</v>
          </cell>
          <cell r="D5539">
            <v>-9000</v>
          </cell>
        </row>
        <row r="5540">
          <cell r="A5540" t="str">
            <v>FERO670542</v>
          </cell>
          <cell r="B5540">
            <v>2201520903</v>
          </cell>
          <cell r="C5540">
            <v>45469</v>
          </cell>
          <cell r="D5540">
            <v>-9000</v>
          </cell>
        </row>
        <row r="5541">
          <cell r="A5541" t="str">
            <v>FERO670556</v>
          </cell>
          <cell r="B5541">
            <v>2201520903</v>
          </cell>
          <cell r="C5541">
            <v>45469</v>
          </cell>
          <cell r="D5541">
            <v>-9000</v>
          </cell>
        </row>
        <row r="5542">
          <cell r="A5542" t="str">
            <v>FERO670605</v>
          </cell>
          <cell r="B5542">
            <v>2201520903</v>
          </cell>
          <cell r="C5542">
            <v>45469</v>
          </cell>
          <cell r="D5542">
            <v>-18000</v>
          </cell>
        </row>
        <row r="5543">
          <cell r="A5543" t="str">
            <v>FERO670622</v>
          </cell>
          <cell r="B5543">
            <v>4800063633</v>
          </cell>
          <cell r="C5543">
            <v>45432</v>
          </cell>
          <cell r="D5543">
            <v>-36000</v>
          </cell>
        </row>
        <row r="5544">
          <cell r="A5544" t="str">
            <v>FERO670699</v>
          </cell>
          <cell r="B5544">
            <v>2201520903</v>
          </cell>
          <cell r="C5544">
            <v>45469</v>
          </cell>
          <cell r="D5544">
            <v>-9000</v>
          </cell>
        </row>
        <row r="5545">
          <cell r="A5545" t="str">
            <v>FERO670706</v>
          </cell>
          <cell r="B5545">
            <v>2201520903</v>
          </cell>
          <cell r="C5545">
            <v>45469</v>
          </cell>
          <cell r="D5545">
            <v>-9000</v>
          </cell>
        </row>
        <row r="5546">
          <cell r="A5546" t="str">
            <v>FERO670718</v>
          </cell>
          <cell r="B5546">
            <v>2201520903</v>
          </cell>
          <cell r="C5546">
            <v>45469</v>
          </cell>
          <cell r="D5546">
            <v>-9000</v>
          </cell>
        </row>
        <row r="5547">
          <cell r="A5547" t="str">
            <v>FERO670725</v>
          </cell>
          <cell r="B5547">
            <v>2201520903</v>
          </cell>
          <cell r="C5547">
            <v>45469</v>
          </cell>
          <cell r="D5547">
            <v>-9000</v>
          </cell>
        </row>
        <row r="5548">
          <cell r="A5548" t="str">
            <v>FERO670732</v>
          </cell>
          <cell r="B5548">
            <v>2201520903</v>
          </cell>
          <cell r="C5548">
            <v>45469</v>
          </cell>
          <cell r="D5548">
            <v>-9000</v>
          </cell>
        </row>
        <row r="5549">
          <cell r="A5549" t="str">
            <v>FERO670738</v>
          </cell>
          <cell r="B5549">
            <v>2201520903</v>
          </cell>
          <cell r="C5549">
            <v>45469</v>
          </cell>
          <cell r="D5549">
            <v>-9000</v>
          </cell>
        </row>
        <row r="5550">
          <cell r="A5550" t="str">
            <v>FERO670746</v>
          </cell>
          <cell r="B5550">
            <v>2201520903</v>
          </cell>
          <cell r="C5550">
            <v>45469</v>
          </cell>
          <cell r="D5550">
            <v>-72000</v>
          </cell>
        </row>
        <row r="5551">
          <cell r="A5551" t="str">
            <v>FERO670748</v>
          </cell>
          <cell r="B5551">
            <v>2201520903</v>
          </cell>
          <cell r="C5551">
            <v>45469</v>
          </cell>
          <cell r="D5551">
            <v>-9000</v>
          </cell>
        </row>
        <row r="5552">
          <cell r="A5552" t="str">
            <v>FERO670757</v>
          </cell>
          <cell r="B5552">
            <v>2201520903</v>
          </cell>
          <cell r="C5552">
            <v>45469</v>
          </cell>
          <cell r="D5552">
            <v>-36000</v>
          </cell>
        </row>
        <row r="5553">
          <cell r="A5553" t="str">
            <v>FERO670763</v>
          </cell>
          <cell r="B5553">
            <v>2201520903</v>
          </cell>
          <cell r="C5553">
            <v>45469</v>
          </cell>
          <cell r="D5553">
            <v>-9000</v>
          </cell>
        </row>
        <row r="5554">
          <cell r="A5554" t="str">
            <v>FERO670765</v>
          </cell>
          <cell r="B5554">
            <v>4800063633</v>
          </cell>
          <cell r="C5554">
            <v>45432</v>
          </cell>
          <cell r="D5554">
            <v>-72000</v>
          </cell>
        </row>
        <row r="5555">
          <cell r="A5555" t="str">
            <v>FERO670801</v>
          </cell>
          <cell r="B5555">
            <v>4800063633</v>
          </cell>
          <cell r="C5555">
            <v>45432</v>
          </cell>
          <cell r="D5555">
            <v>-9000</v>
          </cell>
        </row>
        <row r="5556">
          <cell r="A5556" t="str">
            <v>FERO670816</v>
          </cell>
          <cell r="B5556">
            <v>4800063633</v>
          </cell>
          <cell r="C5556">
            <v>45432</v>
          </cell>
          <cell r="D5556">
            <v>-27000</v>
          </cell>
        </row>
        <row r="5557">
          <cell r="A5557" t="str">
            <v>FERO670836</v>
          </cell>
          <cell r="B5557">
            <v>4800063633</v>
          </cell>
          <cell r="C5557">
            <v>45432</v>
          </cell>
          <cell r="D5557">
            <v>-36000</v>
          </cell>
        </row>
        <row r="5558">
          <cell r="A5558" t="str">
            <v>FERO670838</v>
          </cell>
          <cell r="B5558">
            <v>4800063633</v>
          </cell>
          <cell r="C5558">
            <v>45432</v>
          </cell>
          <cell r="D5558">
            <v>-9000</v>
          </cell>
        </row>
        <row r="5559">
          <cell r="A5559" t="str">
            <v>FERO670846</v>
          </cell>
          <cell r="B5559">
            <v>4800063633</v>
          </cell>
          <cell r="C5559">
            <v>45432</v>
          </cell>
          <cell r="D5559">
            <v>-9000</v>
          </cell>
        </row>
        <row r="5560">
          <cell r="A5560" t="str">
            <v>FERO670850</v>
          </cell>
          <cell r="B5560">
            <v>2201520903</v>
          </cell>
          <cell r="C5560">
            <v>45469</v>
          </cell>
          <cell r="D5560">
            <v>-18000</v>
          </cell>
        </row>
        <row r="5561">
          <cell r="A5561" t="str">
            <v>FERO670859</v>
          </cell>
          <cell r="B5561">
            <v>4800063274</v>
          </cell>
          <cell r="C5561">
            <v>45398</v>
          </cell>
          <cell r="D5561">
            <v>-9000</v>
          </cell>
        </row>
        <row r="5562">
          <cell r="A5562" t="str">
            <v>FERO670861</v>
          </cell>
          <cell r="B5562">
            <v>4800063633</v>
          </cell>
          <cell r="C5562">
            <v>45432</v>
          </cell>
          <cell r="D5562">
            <v>-18000</v>
          </cell>
        </row>
        <row r="5563">
          <cell r="A5563" t="str">
            <v>FERO670866</v>
          </cell>
          <cell r="B5563">
            <v>2201520903</v>
          </cell>
          <cell r="C5563">
            <v>45469</v>
          </cell>
          <cell r="D5563">
            <v>-9000</v>
          </cell>
        </row>
        <row r="5564">
          <cell r="A5564" t="str">
            <v>FERO670887</v>
          </cell>
          <cell r="B5564">
            <v>2201520903</v>
          </cell>
          <cell r="C5564">
            <v>45469</v>
          </cell>
          <cell r="D5564">
            <v>-9000</v>
          </cell>
        </row>
        <row r="5565">
          <cell r="A5565" t="str">
            <v>FERO670897</v>
          </cell>
          <cell r="B5565">
            <v>2201520903</v>
          </cell>
          <cell r="C5565">
            <v>45469</v>
          </cell>
          <cell r="D5565">
            <v>-9000</v>
          </cell>
        </row>
        <row r="5566">
          <cell r="A5566" t="str">
            <v>FERO670909</v>
          </cell>
          <cell r="B5566">
            <v>2201520903</v>
          </cell>
          <cell r="C5566">
            <v>45469</v>
          </cell>
          <cell r="D5566">
            <v>-9000</v>
          </cell>
        </row>
        <row r="5567">
          <cell r="A5567" t="str">
            <v>FERO670918</v>
          </cell>
          <cell r="B5567">
            <v>2201520903</v>
          </cell>
          <cell r="C5567">
            <v>45469</v>
          </cell>
          <cell r="D5567">
            <v>-9000</v>
          </cell>
        </row>
        <row r="5568">
          <cell r="A5568" t="str">
            <v>FERO670936</v>
          </cell>
          <cell r="B5568">
            <v>2201520903</v>
          </cell>
          <cell r="C5568">
            <v>45469</v>
          </cell>
          <cell r="D5568">
            <v>-27000</v>
          </cell>
        </row>
        <row r="5569">
          <cell r="A5569" t="str">
            <v>FERO670957</v>
          </cell>
          <cell r="B5569">
            <v>2201520903</v>
          </cell>
          <cell r="C5569">
            <v>45469</v>
          </cell>
          <cell r="D5569">
            <v>-9000</v>
          </cell>
        </row>
        <row r="5570">
          <cell r="A5570" t="str">
            <v>FERO671052</v>
          </cell>
          <cell r="B5570">
            <v>2201520903</v>
          </cell>
          <cell r="C5570">
            <v>45469</v>
          </cell>
          <cell r="D5570">
            <v>-18000</v>
          </cell>
        </row>
        <row r="5571">
          <cell r="A5571" t="str">
            <v>FERO671448</v>
          </cell>
          <cell r="B5571">
            <v>4800063633</v>
          </cell>
          <cell r="C5571">
            <v>45432</v>
          </cell>
          <cell r="D5571">
            <v>-9000</v>
          </cell>
        </row>
        <row r="5572">
          <cell r="A5572" t="str">
            <v>FERO671451</v>
          </cell>
          <cell r="B5572">
            <v>4800063633</v>
          </cell>
          <cell r="C5572">
            <v>45432</v>
          </cell>
          <cell r="D5572">
            <v>-9000</v>
          </cell>
        </row>
        <row r="5573">
          <cell r="A5573" t="str">
            <v>FERO671455</v>
          </cell>
          <cell r="B5573">
            <v>4800063633</v>
          </cell>
          <cell r="C5573">
            <v>45432</v>
          </cell>
          <cell r="D5573">
            <v>-9000</v>
          </cell>
        </row>
        <row r="5574">
          <cell r="A5574" t="str">
            <v>FERO671456</v>
          </cell>
          <cell r="B5574">
            <v>4800063633</v>
          </cell>
          <cell r="C5574">
            <v>45432</v>
          </cell>
          <cell r="D5574">
            <v>-9000</v>
          </cell>
        </row>
        <row r="5575">
          <cell r="A5575" t="str">
            <v>FERO671459</v>
          </cell>
          <cell r="B5575">
            <v>2201520903</v>
          </cell>
          <cell r="C5575">
            <v>45469</v>
          </cell>
          <cell r="D5575">
            <v>-9000</v>
          </cell>
        </row>
        <row r="5576">
          <cell r="A5576" t="str">
            <v>FERO671461</v>
          </cell>
          <cell r="B5576">
            <v>4800063633</v>
          </cell>
          <cell r="C5576">
            <v>45432</v>
          </cell>
          <cell r="D5576">
            <v>-9000</v>
          </cell>
        </row>
        <row r="5577">
          <cell r="A5577" t="str">
            <v>FERO671465</v>
          </cell>
          <cell r="B5577">
            <v>4800063633</v>
          </cell>
          <cell r="C5577">
            <v>45432</v>
          </cell>
          <cell r="D5577">
            <v>-9000</v>
          </cell>
        </row>
        <row r="5578">
          <cell r="A5578" t="str">
            <v>FERO671467</v>
          </cell>
          <cell r="B5578">
            <v>4800063633</v>
          </cell>
          <cell r="C5578">
            <v>45432</v>
          </cell>
          <cell r="D5578">
            <v>-9000</v>
          </cell>
        </row>
        <row r="5579">
          <cell r="A5579" t="str">
            <v>FERO671471</v>
          </cell>
          <cell r="B5579">
            <v>2201520903</v>
          </cell>
          <cell r="C5579">
            <v>45469</v>
          </cell>
          <cell r="D5579">
            <v>-18000</v>
          </cell>
        </row>
        <row r="5580">
          <cell r="A5580" t="str">
            <v>FERO671474</v>
          </cell>
          <cell r="B5580">
            <v>4800063633</v>
          </cell>
          <cell r="C5580">
            <v>45432</v>
          </cell>
          <cell r="D5580">
            <v>-9000</v>
          </cell>
        </row>
        <row r="5581">
          <cell r="A5581" t="str">
            <v>FERO671477</v>
          </cell>
          <cell r="B5581">
            <v>4800063633</v>
          </cell>
          <cell r="C5581">
            <v>45432</v>
          </cell>
          <cell r="D5581">
            <v>-9000</v>
          </cell>
        </row>
        <row r="5582">
          <cell r="A5582" t="str">
            <v>FERO671480</v>
          </cell>
          <cell r="B5582">
            <v>4800063633</v>
          </cell>
          <cell r="C5582">
            <v>45432</v>
          </cell>
          <cell r="D5582">
            <v>-9000</v>
          </cell>
        </row>
        <row r="5583">
          <cell r="A5583" t="str">
            <v>FERO671482</v>
          </cell>
          <cell r="B5583">
            <v>2201520903</v>
          </cell>
          <cell r="C5583">
            <v>45469</v>
          </cell>
          <cell r="D5583">
            <v>-9000</v>
          </cell>
        </row>
        <row r="5584">
          <cell r="A5584" t="str">
            <v>FERO671483</v>
          </cell>
          <cell r="B5584">
            <v>2201520903</v>
          </cell>
          <cell r="C5584">
            <v>45469</v>
          </cell>
          <cell r="D5584">
            <v>-9000</v>
          </cell>
        </row>
        <row r="5585">
          <cell r="A5585" t="str">
            <v>FERO671484</v>
          </cell>
          <cell r="B5585">
            <v>2201520903</v>
          </cell>
          <cell r="C5585">
            <v>45469</v>
          </cell>
          <cell r="D5585">
            <v>-9000</v>
          </cell>
        </row>
        <row r="5586">
          <cell r="A5586" t="str">
            <v>FERO671485</v>
          </cell>
          <cell r="B5586">
            <v>2201520903</v>
          </cell>
          <cell r="C5586">
            <v>45469</v>
          </cell>
          <cell r="D5586">
            <v>-9000</v>
          </cell>
        </row>
        <row r="5587">
          <cell r="A5587" t="str">
            <v>FERO671487</v>
          </cell>
          <cell r="B5587">
            <v>2201520903</v>
          </cell>
          <cell r="C5587">
            <v>45469</v>
          </cell>
          <cell r="D5587">
            <v>-9000</v>
          </cell>
        </row>
        <row r="5588">
          <cell r="A5588" t="str">
            <v>FERO671488</v>
          </cell>
          <cell r="B5588">
            <v>2201520903</v>
          </cell>
          <cell r="C5588">
            <v>45469</v>
          </cell>
          <cell r="D5588">
            <v>-9000</v>
          </cell>
        </row>
        <row r="5589">
          <cell r="A5589" t="str">
            <v>FERO671651</v>
          </cell>
          <cell r="B5589">
            <v>2201520903</v>
          </cell>
          <cell r="C5589">
            <v>45469</v>
          </cell>
          <cell r="D5589">
            <v>-18000</v>
          </cell>
        </row>
        <row r="5590">
          <cell r="A5590" t="str">
            <v>FERO6719</v>
          </cell>
          <cell r="B5590">
            <v>2201050457</v>
          </cell>
          <cell r="C5590">
            <v>44315</v>
          </cell>
          <cell r="D5590">
            <v>-26600</v>
          </cell>
        </row>
        <row r="5591">
          <cell r="A5591" t="str">
            <v>FERO671925</v>
          </cell>
          <cell r="B5591">
            <v>2201520903</v>
          </cell>
          <cell r="C5591">
            <v>45469</v>
          </cell>
          <cell r="D5591">
            <v>-9000</v>
          </cell>
        </row>
        <row r="5592">
          <cell r="A5592" t="str">
            <v>FERO672037</v>
          </cell>
          <cell r="B5592">
            <v>2201520903</v>
          </cell>
          <cell r="C5592">
            <v>45469</v>
          </cell>
          <cell r="D5592">
            <v>-9000</v>
          </cell>
        </row>
        <row r="5593">
          <cell r="A5593" t="str">
            <v>FERO672040</v>
          </cell>
          <cell r="B5593">
            <v>4800063274</v>
          </cell>
          <cell r="C5593">
            <v>45398</v>
          </cell>
          <cell r="D5593">
            <v>-9000</v>
          </cell>
        </row>
        <row r="5594">
          <cell r="A5594" t="str">
            <v>FERO672167</v>
          </cell>
          <cell r="B5594">
            <v>2201520903</v>
          </cell>
          <cell r="C5594">
            <v>45469</v>
          </cell>
          <cell r="D5594">
            <v>-9000</v>
          </cell>
        </row>
        <row r="5595">
          <cell r="A5595" t="str">
            <v>FERO672362</v>
          </cell>
          <cell r="B5595">
            <v>2201520903</v>
          </cell>
          <cell r="C5595">
            <v>45469</v>
          </cell>
          <cell r="D5595">
            <v>-169100</v>
          </cell>
        </row>
        <row r="5596">
          <cell r="A5596" t="str">
            <v>FERO672367</v>
          </cell>
          <cell r="B5596">
            <v>4800063633</v>
          </cell>
          <cell r="C5596">
            <v>45432</v>
          </cell>
          <cell r="D5596">
            <v>-9000</v>
          </cell>
        </row>
        <row r="5597">
          <cell r="A5597" t="str">
            <v>FERO672381</v>
          </cell>
          <cell r="B5597">
            <v>4800063633</v>
          </cell>
          <cell r="C5597">
            <v>45432</v>
          </cell>
          <cell r="D5597">
            <v>-9000</v>
          </cell>
        </row>
        <row r="5598">
          <cell r="A5598" t="str">
            <v>FERO672391</v>
          </cell>
          <cell r="B5598">
            <v>4800063633</v>
          </cell>
          <cell r="C5598">
            <v>45432</v>
          </cell>
          <cell r="D5598">
            <v>-18000</v>
          </cell>
        </row>
        <row r="5599">
          <cell r="A5599" t="str">
            <v>FERO672409</v>
          </cell>
          <cell r="B5599">
            <v>4800063633</v>
          </cell>
          <cell r="C5599">
            <v>45432</v>
          </cell>
          <cell r="D5599">
            <v>-9000</v>
          </cell>
        </row>
        <row r="5600">
          <cell r="A5600" t="str">
            <v>FERO672416</v>
          </cell>
          <cell r="B5600">
            <v>2201520903</v>
          </cell>
          <cell r="C5600">
            <v>45469</v>
          </cell>
          <cell r="D5600">
            <v>-9000</v>
          </cell>
        </row>
        <row r="5601">
          <cell r="A5601" t="str">
            <v>FERO672425</v>
          </cell>
          <cell r="B5601">
            <v>2201520903</v>
          </cell>
          <cell r="C5601">
            <v>45469</v>
          </cell>
          <cell r="D5601">
            <v>-9000</v>
          </cell>
        </row>
        <row r="5602">
          <cell r="A5602" t="str">
            <v>FERO672435</v>
          </cell>
          <cell r="B5602">
            <v>2201520903</v>
          </cell>
          <cell r="C5602">
            <v>45469</v>
          </cell>
          <cell r="D5602">
            <v>-9000</v>
          </cell>
        </row>
        <row r="5603">
          <cell r="A5603" t="str">
            <v>FERO672442</v>
          </cell>
          <cell r="B5603">
            <v>2201520903</v>
          </cell>
          <cell r="C5603">
            <v>45469</v>
          </cell>
          <cell r="D5603">
            <v>-9000</v>
          </cell>
        </row>
        <row r="5604">
          <cell r="A5604" t="str">
            <v>FERO672448</v>
          </cell>
          <cell r="B5604">
            <v>2201520903</v>
          </cell>
          <cell r="C5604">
            <v>45469</v>
          </cell>
          <cell r="D5604">
            <v>-9000</v>
          </cell>
        </row>
        <row r="5605">
          <cell r="A5605" t="str">
            <v>FERO672454</v>
          </cell>
          <cell r="B5605">
            <v>2201520903</v>
          </cell>
          <cell r="C5605">
            <v>45469</v>
          </cell>
          <cell r="D5605">
            <v>-9000</v>
          </cell>
        </row>
        <row r="5606">
          <cell r="A5606" t="str">
            <v>FERO672460</v>
          </cell>
          <cell r="B5606">
            <v>2201520903</v>
          </cell>
          <cell r="C5606">
            <v>45469</v>
          </cell>
          <cell r="D5606">
            <v>-9000</v>
          </cell>
        </row>
        <row r="5607">
          <cell r="A5607" t="str">
            <v>FERO672477</v>
          </cell>
          <cell r="B5607">
            <v>2201520903</v>
          </cell>
          <cell r="C5607">
            <v>45469</v>
          </cell>
          <cell r="D5607">
            <v>-18000</v>
          </cell>
        </row>
        <row r="5608">
          <cell r="A5608" t="str">
            <v>FERO672488</v>
          </cell>
          <cell r="B5608">
            <v>2201520903</v>
          </cell>
          <cell r="C5608">
            <v>45469</v>
          </cell>
          <cell r="D5608">
            <v>-9000</v>
          </cell>
        </row>
        <row r="5609">
          <cell r="A5609" t="str">
            <v>FERO672507</v>
          </cell>
          <cell r="B5609">
            <v>2201520903</v>
          </cell>
          <cell r="C5609">
            <v>45469</v>
          </cell>
          <cell r="D5609">
            <v>-18000</v>
          </cell>
        </row>
        <row r="5610">
          <cell r="A5610" t="str">
            <v>FERO672512</v>
          </cell>
          <cell r="B5610">
            <v>2201520903</v>
          </cell>
          <cell r="C5610">
            <v>45469</v>
          </cell>
          <cell r="D5610">
            <v>-9000</v>
          </cell>
        </row>
        <row r="5611">
          <cell r="A5611" t="str">
            <v>FERO672522</v>
          </cell>
          <cell r="B5611">
            <v>2201520903</v>
          </cell>
          <cell r="C5611">
            <v>45469</v>
          </cell>
          <cell r="D5611">
            <v>-9000</v>
          </cell>
        </row>
        <row r="5612">
          <cell r="A5612" t="str">
            <v>FERO672529</v>
          </cell>
          <cell r="B5612">
            <v>2201520903</v>
          </cell>
          <cell r="C5612">
            <v>45469</v>
          </cell>
          <cell r="D5612">
            <v>-9000</v>
          </cell>
        </row>
        <row r="5613">
          <cell r="A5613" t="str">
            <v>FERO672540</v>
          </cell>
          <cell r="B5613">
            <v>2201520903</v>
          </cell>
          <cell r="C5613">
            <v>45469</v>
          </cell>
          <cell r="D5613">
            <v>-9000</v>
          </cell>
        </row>
        <row r="5614">
          <cell r="A5614" t="str">
            <v>FERO672553</v>
          </cell>
          <cell r="B5614">
            <v>2201520903</v>
          </cell>
          <cell r="C5614">
            <v>45469</v>
          </cell>
          <cell r="D5614">
            <v>-9000</v>
          </cell>
        </row>
        <row r="5615">
          <cell r="A5615" t="str">
            <v>FERO672577</v>
          </cell>
          <cell r="B5615">
            <v>2201520903</v>
          </cell>
          <cell r="C5615">
            <v>45469</v>
          </cell>
          <cell r="D5615">
            <v>-36000</v>
          </cell>
        </row>
        <row r="5616">
          <cell r="A5616" t="str">
            <v>FERO672587</v>
          </cell>
          <cell r="B5616">
            <v>2201520903</v>
          </cell>
          <cell r="C5616">
            <v>45469</v>
          </cell>
          <cell r="D5616">
            <v>-9000</v>
          </cell>
        </row>
        <row r="5617">
          <cell r="A5617" t="str">
            <v>FERO672597</v>
          </cell>
          <cell r="B5617">
            <v>4800066163</v>
          </cell>
          <cell r="C5617">
            <v>45623</v>
          </cell>
          <cell r="D5617">
            <v>-9000</v>
          </cell>
        </row>
        <row r="5618">
          <cell r="A5618" t="str">
            <v>FERO672608</v>
          </cell>
          <cell r="B5618">
            <v>2201520903</v>
          </cell>
          <cell r="C5618">
            <v>45469</v>
          </cell>
          <cell r="D5618">
            <v>-18000</v>
          </cell>
        </row>
        <row r="5619">
          <cell r="A5619" t="str">
            <v>FERO672619</v>
          </cell>
          <cell r="B5619">
            <v>2201520903</v>
          </cell>
          <cell r="C5619">
            <v>45469</v>
          </cell>
          <cell r="D5619">
            <v>-9000</v>
          </cell>
        </row>
        <row r="5620">
          <cell r="A5620" t="str">
            <v>FERO672627</v>
          </cell>
          <cell r="B5620">
            <v>2201520903</v>
          </cell>
          <cell r="C5620">
            <v>45469</v>
          </cell>
          <cell r="D5620">
            <v>-9000</v>
          </cell>
        </row>
        <row r="5621">
          <cell r="A5621" t="str">
            <v>FERO672636</v>
          </cell>
          <cell r="B5621">
            <v>2201520903</v>
          </cell>
          <cell r="C5621">
            <v>45469</v>
          </cell>
          <cell r="D5621">
            <v>-18000</v>
          </cell>
        </row>
        <row r="5622">
          <cell r="A5622" t="str">
            <v>FERO672661</v>
          </cell>
          <cell r="B5622">
            <v>2201520903</v>
          </cell>
          <cell r="C5622">
            <v>45469</v>
          </cell>
          <cell r="D5622">
            <v>-9000</v>
          </cell>
        </row>
        <row r="5623">
          <cell r="A5623" t="str">
            <v>FERO672667</v>
          </cell>
          <cell r="B5623">
            <v>2201520903</v>
          </cell>
          <cell r="C5623">
            <v>45469</v>
          </cell>
          <cell r="D5623">
            <v>-9000</v>
          </cell>
        </row>
        <row r="5624">
          <cell r="A5624" t="str">
            <v>FERO672674</v>
          </cell>
          <cell r="B5624">
            <v>2201520903</v>
          </cell>
          <cell r="C5624">
            <v>45469</v>
          </cell>
          <cell r="D5624">
            <v>-9000</v>
          </cell>
        </row>
        <row r="5625">
          <cell r="A5625" t="str">
            <v>FERO672684</v>
          </cell>
          <cell r="B5625">
            <v>2201520903</v>
          </cell>
          <cell r="C5625">
            <v>45469</v>
          </cell>
          <cell r="D5625">
            <v>-9000</v>
          </cell>
        </row>
        <row r="5626">
          <cell r="A5626" t="str">
            <v>FERO672704</v>
          </cell>
          <cell r="B5626">
            <v>2201520903</v>
          </cell>
          <cell r="C5626">
            <v>45469</v>
          </cell>
          <cell r="D5626">
            <v>-9000</v>
          </cell>
        </row>
        <row r="5627">
          <cell r="A5627" t="str">
            <v>FERO672828</v>
          </cell>
          <cell r="B5627">
            <v>4800063633</v>
          </cell>
          <cell r="C5627">
            <v>45432</v>
          </cell>
          <cell r="D5627">
            <v>-18000</v>
          </cell>
        </row>
        <row r="5628">
          <cell r="A5628" t="str">
            <v>FERO672935</v>
          </cell>
          <cell r="B5628">
            <v>4800063633</v>
          </cell>
          <cell r="C5628">
            <v>45432</v>
          </cell>
          <cell r="D5628">
            <v>-18000</v>
          </cell>
        </row>
        <row r="5629">
          <cell r="A5629" t="str">
            <v>FERO672992</v>
          </cell>
          <cell r="B5629">
            <v>2201520903</v>
          </cell>
          <cell r="C5629">
            <v>45469</v>
          </cell>
          <cell r="D5629">
            <v>-9000</v>
          </cell>
        </row>
        <row r="5630">
          <cell r="A5630" t="str">
            <v>FERO673285</v>
          </cell>
          <cell r="B5630">
            <v>2201520903</v>
          </cell>
          <cell r="C5630">
            <v>45469</v>
          </cell>
          <cell r="D5630">
            <v>-9000</v>
          </cell>
        </row>
        <row r="5631">
          <cell r="A5631" t="str">
            <v>FERO673297</v>
          </cell>
          <cell r="B5631">
            <v>2201520903</v>
          </cell>
          <cell r="C5631">
            <v>45469</v>
          </cell>
          <cell r="D5631">
            <v>-27000</v>
          </cell>
        </row>
        <row r="5632">
          <cell r="A5632" t="str">
            <v>FERO673306</v>
          </cell>
          <cell r="B5632">
            <v>2201520903</v>
          </cell>
          <cell r="C5632">
            <v>45469</v>
          </cell>
          <cell r="D5632">
            <v>-9000</v>
          </cell>
        </row>
        <row r="5633">
          <cell r="A5633" t="str">
            <v>FERO673318</v>
          </cell>
          <cell r="B5633">
            <v>4800063633</v>
          </cell>
          <cell r="C5633">
            <v>45432</v>
          </cell>
          <cell r="D5633">
            <v>-9000</v>
          </cell>
        </row>
        <row r="5634">
          <cell r="A5634" t="str">
            <v>FERO673332</v>
          </cell>
          <cell r="B5634">
            <v>2201520903</v>
          </cell>
          <cell r="C5634">
            <v>45469</v>
          </cell>
          <cell r="D5634">
            <v>-9000</v>
          </cell>
        </row>
        <row r="5635">
          <cell r="A5635" t="str">
            <v>FERO673345</v>
          </cell>
          <cell r="B5635">
            <v>2201520903</v>
          </cell>
          <cell r="C5635">
            <v>45469</v>
          </cell>
          <cell r="D5635">
            <v>-9000</v>
          </cell>
        </row>
        <row r="5636">
          <cell r="A5636" t="str">
            <v>FERO673359</v>
          </cell>
          <cell r="B5636">
            <v>2201520903</v>
          </cell>
          <cell r="C5636">
            <v>45469</v>
          </cell>
          <cell r="D5636">
            <v>-9000</v>
          </cell>
        </row>
        <row r="5637">
          <cell r="A5637" t="str">
            <v>FERO673370</v>
          </cell>
          <cell r="B5637">
            <v>2201520903</v>
          </cell>
          <cell r="C5637">
            <v>45469</v>
          </cell>
          <cell r="D5637">
            <v>-9000</v>
          </cell>
        </row>
        <row r="5638">
          <cell r="A5638" t="str">
            <v>FERO67338</v>
          </cell>
          <cell r="B5638">
            <v>2201091126</v>
          </cell>
          <cell r="C5638">
            <v>44412</v>
          </cell>
          <cell r="D5638">
            <v>-11200</v>
          </cell>
        </row>
        <row r="5639">
          <cell r="A5639" t="str">
            <v>FERO673381</v>
          </cell>
          <cell r="B5639">
            <v>2201520903</v>
          </cell>
          <cell r="C5639">
            <v>45469</v>
          </cell>
          <cell r="D5639">
            <v>-9000</v>
          </cell>
        </row>
        <row r="5640">
          <cell r="A5640" t="str">
            <v>FERO673395</v>
          </cell>
          <cell r="B5640">
            <v>2201520903</v>
          </cell>
          <cell r="C5640">
            <v>45469</v>
          </cell>
          <cell r="D5640">
            <v>-9000</v>
          </cell>
        </row>
        <row r="5641">
          <cell r="A5641" t="str">
            <v>FERO673405</v>
          </cell>
          <cell r="B5641">
            <v>2201520903</v>
          </cell>
          <cell r="C5641">
            <v>45469</v>
          </cell>
          <cell r="D5641">
            <v>-9000</v>
          </cell>
        </row>
        <row r="5642">
          <cell r="A5642" t="str">
            <v>FERO673416</v>
          </cell>
          <cell r="B5642">
            <v>2201520903</v>
          </cell>
          <cell r="C5642">
            <v>45469</v>
          </cell>
          <cell r="D5642">
            <v>-9000</v>
          </cell>
        </row>
        <row r="5643">
          <cell r="A5643" t="str">
            <v>FERO673433</v>
          </cell>
          <cell r="B5643">
            <v>2201520903</v>
          </cell>
          <cell r="C5643">
            <v>45469</v>
          </cell>
          <cell r="D5643">
            <v>-18000</v>
          </cell>
        </row>
        <row r="5644">
          <cell r="A5644" t="str">
            <v>FERO673447</v>
          </cell>
          <cell r="B5644">
            <v>2201520903</v>
          </cell>
          <cell r="C5644">
            <v>45469</v>
          </cell>
          <cell r="D5644">
            <v>-36000</v>
          </cell>
        </row>
        <row r="5645">
          <cell r="A5645" t="str">
            <v>FERO673454</v>
          </cell>
          <cell r="B5645">
            <v>2201520903</v>
          </cell>
          <cell r="C5645">
            <v>45469</v>
          </cell>
          <cell r="D5645">
            <v>-9000</v>
          </cell>
        </row>
        <row r="5646">
          <cell r="A5646" t="str">
            <v>FERO673465</v>
          </cell>
          <cell r="B5646">
            <v>2201520903</v>
          </cell>
          <cell r="C5646">
            <v>45469</v>
          </cell>
          <cell r="D5646">
            <v>-9000</v>
          </cell>
        </row>
        <row r="5647">
          <cell r="A5647" t="str">
            <v>FERO673479</v>
          </cell>
          <cell r="B5647">
            <v>4800063633</v>
          </cell>
          <cell r="C5647">
            <v>45432</v>
          </cell>
          <cell r="D5647">
            <v>-9000</v>
          </cell>
        </row>
        <row r="5648">
          <cell r="A5648" t="str">
            <v>FERO673485</v>
          </cell>
          <cell r="B5648">
            <v>2201520903</v>
          </cell>
          <cell r="C5648">
            <v>45469</v>
          </cell>
          <cell r="D5648">
            <v>-36000</v>
          </cell>
        </row>
        <row r="5649">
          <cell r="A5649" t="str">
            <v>FERO673490</v>
          </cell>
          <cell r="B5649">
            <v>2201520903</v>
          </cell>
          <cell r="C5649">
            <v>45469</v>
          </cell>
          <cell r="D5649">
            <v>-9000</v>
          </cell>
        </row>
        <row r="5650">
          <cell r="A5650" t="str">
            <v>FERO673497</v>
          </cell>
          <cell r="B5650">
            <v>2201520903</v>
          </cell>
          <cell r="C5650">
            <v>45469</v>
          </cell>
          <cell r="D5650">
            <v>-9000</v>
          </cell>
        </row>
        <row r="5651">
          <cell r="A5651" t="str">
            <v>FERO673504</v>
          </cell>
          <cell r="B5651">
            <v>4800063633</v>
          </cell>
          <cell r="C5651">
            <v>45432</v>
          </cell>
          <cell r="D5651">
            <v>-9000</v>
          </cell>
        </row>
        <row r="5652">
          <cell r="A5652" t="str">
            <v>FERO673534</v>
          </cell>
          <cell r="B5652">
            <v>2201520903</v>
          </cell>
          <cell r="C5652">
            <v>45469</v>
          </cell>
          <cell r="D5652">
            <v>-27000</v>
          </cell>
        </row>
        <row r="5653">
          <cell r="A5653" t="str">
            <v>FERO673537</v>
          </cell>
          <cell r="B5653">
            <v>2201520903</v>
          </cell>
          <cell r="C5653">
            <v>45469</v>
          </cell>
          <cell r="D5653">
            <v>-9000</v>
          </cell>
        </row>
        <row r="5654">
          <cell r="A5654" t="str">
            <v>FERO673541</v>
          </cell>
          <cell r="B5654">
            <v>2201520903</v>
          </cell>
          <cell r="C5654">
            <v>45469</v>
          </cell>
          <cell r="D5654">
            <v>-9000</v>
          </cell>
        </row>
        <row r="5655">
          <cell r="A5655" t="str">
            <v>FERO673550</v>
          </cell>
          <cell r="B5655">
            <v>2201520903</v>
          </cell>
          <cell r="C5655">
            <v>45469</v>
          </cell>
          <cell r="D5655">
            <v>-36000</v>
          </cell>
        </row>
        <row r="5656">
          <cell r="A5656" t="str">
            <v>FERO674121</v>
          </cell>
          <cell r="B5656">
            <v>2201520903</v>
          </cell>
          <cell r="C5656">
            <v>45469</v>
          </cell>
          <cell r="D5656">
            <v>-9000</v>
          </cell>
        </row>
        <row r="5657">
          <cell r="A5657" t="str">
            <v>FERO67492</v>
          </cell>
          <cell r="B5657">
            <v>4800053471</v>
          </cell>
          <cell r="C5657">
            <v>44620</v>
          </cell>
          <cell r="D5657">
            <v>-80832</v>
          </cell>
        </row>
        <row r="5658">
          <cell r="A5658" t="str">
            <v>FERO675823</v>
          </cell>
          <cell r="B5658">
            <v>4800063633</v>
          </cell>
          <cell r="C5658">
            <v>45432</v>
          </cell>
          <cell r="D5658">
            <v>-9000</v>
          </cell>
        </row>
        <row r="5659">
          <cell r="A5659" t="str">
            <v>FERO675824</v>
          </cell>
          <cell r="B5659">
            <v>2201520903</v>
          </cell>
          <cell r="C5659">
            <v>45469</v>
          </cell>
          <cell r="D5659">
            <v>-9000</v>
          </cell>
        </row>
        <row r="5660">
          <cell r="A5660" t="str">
            <v>FERO675825</v>
          </cell>
          <cell r="B5660">
            <v>2201520903</v>
          </cell>
          <cell r="C5660">
            <v>45469</v>
          </cell>
          <cell r="D5660">
            <v>-9000</v>
          </cell>
        </row>
        <row r="5661">
          <cell r="A5661" t="str">
            <v>FERO676066</v>
          </cell>
          <cell r="B5661">
            <v>2201520903</v>
          </cell>
          <cell r="C5661">
            <v>45469</v>
          </cell>
          <cell r="D5661">
            <v>-9000</v>
          </cell>
        </row>
        <row r="5662">
          <cell r="A5662" t="str">
            <v>FERO676139</v>
          </cell>
          <cell r="B5662">
            <v>2201520903</v>
          </cell>
          <cell r="C5662">
            <v>45469</v>
          </cell>
          <cell r="D5662">
            <v>-9000</v>
          </cell>
        </row>
        <row r="5663">
          <cell r="A5663" t="str">
            <v>FERO676255</v>
          </cell>
          <cell r="B5663">
            <v>4800063633</v>
          </cell>
          <cell r="C5663">
            <v>45432</v>
          </cell>
          <cell r="D5663">
            <v>-45000</v>
          </cell>
        </row>
        <row r="5664">
          <cell r="A5664" t="str">
            <v>FERO676325</v>
          </cell>
          <cell r="B5664">
            <v>2201520903</v>
          </cell>
          <cell r="C5664">
            <v>45469</v>
          </cell>
          <cell r="D5664">
            <v>-9000</v>
          </cell>
        </row>
        <row r="5665">
          <cell r="A5665" t="str">
            <v>FERO676377</v>
          </cell>
          <cell r="B5665">
            <v>2201520903</v>
          </cell>
          <cell r="C5665">
            <v>45469</v>
          </cell>
          <cell r="D5665">
            <v>-147650</v>
          </cell>
        </row>
        <row r="5666">
          <cell r="A5666" t="str">
            <v>FERO676411</v>
          </cell>
          <cell r="B5666">
            <v>2201520903</v>
          </cell>
          <cell r="C5666">
            <v>45469</v>
          </cell>
          <cell r="D5666">
            <v>-9000</v>
          </cell>
        </row>
        <row r="5667">
          <cell r="A5667" t="str">
            <v>FERO676425</v>
          </cell>
          <cell r="B5667">
            <v>2201520903</v>
          </cell>
          <cell r="C5667">
            <v>45469</v>
          </cell>
          <cell r="D5667">
            <v>-9000</v>
          </cell>
        </row>
        <row r="5668">
          <cell r="A5668" t="str">
            <v>FERO676431</v>
          </cell>
          <cell r="B5668">
            <v>2201520903</v>
          </cell>
          <cell r="C5668">
            <v>45469</v>
          </cell>
          <cell r="D5668">
            <v>-102100</v>
          </cell>
        </row>
        <row r="5669">
          <cell r="A5669" t="str">
            <v>FERO676446</v>
          </cell>
          <cell r="B5669">
            <v>4800063633</v>
          </cell>
          <cell r="C5669">
            <v>45432</v>
          </cell>
          <cell r="D5669">
            <v>-12000</v>
          </cell>
        </row>
        <row r="5670">
          <cell r="A5670" t="str">
            <v>FERO676476</v>
          </cell>
          <cell r="B5670">
            <v>4800063274</v>
          </cell>
          <cell r="C5670">
            <v>45398</v>
          </cell>
          <cell r="D5670">
            <v>-9000</v>
          </cell>
        </row>
        <row r="5671">
          <cell r="A5671" t="str">
            <v>FERO676502</v>
          </cell>
          <cell r="B5671">
            <v>2201520903</v>
          </cell>
          <cell r="C5671">
            <v>45469</v>
          </cell>
          <cell r="D5671">
            <v>-18000</v>
          </cell>
        </row>
        <row r="5672">
          <cell r="A5672" t="str">
            <v>FERO676516</v>
          </cell>
          <cell r="B5672">
            <v>2201520903</v>
          </cell>
          <cell r="C5672">
            <v>45469</v>
          </cell>
          <cell r="D5672">
            <v>-9000</v>
          </cell>
        </row>
        <row r="5673">
          <cell r="A5673" t="str">
            <v>FERO676521</v>
          </cell>
          <cell r="B5673">
            <v>4800063633</v>
          </cell>
          <cell r="C5673">
            <v>45432</v>
          </cell>
          <cell r="D5673">
            <v>-9000</v>
          </cell>
        </row>
        <row r="5674">
          <cell r="A5674" t="str">
            <v>FERO676537</v>
          </cell>
          <cell r="B5674">
            <v>2201520903</v>
          </cell>
          <cell r="C5674">
            <v>45469</v>
          </cell>
          <cell r="D5674">
            <v>-9000</v>
          </cell>
        </row>
        <row r="5675">
          <cell r="A5675" t="str">
            <v>FERO676539</v>
          </cell>
          <cell r="B5675">
            <v>4800063633</v>
          </cell>
          <cell r="C5675">
            <v>45432</v>
          </cell>
          <cell r="D5675">
            <v>-18000</v>
          </cell>
        </row>
        <row r="5676">
          <cell r="A5676" t="str">
            <v>FERO676631</v>
          </cell>
          <cell r="B5676">
            <v>2201520903</v>
          </cell>
          <cell r="C5676">
            <v>45469</v>
          </cell>
          <cell r="D5676">
            <v>-9000</v>
          </cell>
        </row>
        <row r="5677">
          <cell r="A5677" t="str">
            <v>FERO676649</v>
          </cell>
          <cell r="B5677">
            <v>2201520903</v>
          </cell>
          <cell r="C5677">
            <v>45469</v>
          </cell>
          <cell r="D5677">
            <v>-9000</v>
          </cell>
        </row>
        <row r="5678">
          <cell r="A5678" t="str">
            <v>FERO676660</v>
          </cell>
          <cell r="B5678">
            <v>2201520903</v>
          </cell>
          <cell r="C5678">
            <v>45469</v>
          </cell>
          <cell r="D5678">
            <v>-27000</v>
          </cell>
        </row>
        <row r="5679">
          <cell r="A5679" t="str">
            <v>FERO676665</v>
          </cell>
          <cell r="B5679">
            <v>4800063274</v>
          </cell>
          <cell r="C5679">
            <v>45398</v>
          </cell>
          <cell r="D5679">
            <v>-9000</v>
          </cell>
        </row>
        <row r="5680">
          <cell r="A5680" t="str">
            <v>FERO676671</v>
          </cell>
          <cell r="B5680">
            <v>2201520903</v>
          </cell>
          <cell r="C5680">
            <v>45469</v>
          </cell>
          <cell r="D5680">
            <v>-9000</v>
          </cell>
        </row>
        <row r="5681">
          <cell r="A5681" t="str">
            <v>FERO676673</v>
          </cell>
          <cell r="B5681">
            <v>2201520903</v>
          </cell>
          <cell r="C5681">
            <v>45469</v>
          </cell>
          <cell r="D5681">
            <v>-9000</v>
          </cell>
        </row>
        <row r="5682">
          <cell r="A5682" t="str">
            <v>FERO676689</v>
          </cell>
          <cell r="B5682">
            <v>4800063633</v>
          </cell>
          <cell r="C5682">
            <v>45432</v>
          </cell>
          <cell r="D5682">
            <v>-9000</v>
          </cell>
        </row>
        <row r="5683">
          <cell r="A5683" t="str">
            <v>FERO676690</v>
          </cell>
          <cell r="B5683">
            <v>2201520903</v>
          </cell>
          <cell r="C5683">
            <v>45469</v>
          </cell>
          <cell r="D5683">
            <v>-9000</v>
          </cell>
        </row>
        <row r="5684">
          <cell r="A5684" t="str">
            <v>FERO676697</v>
          </cell>
          <cell r="B5684">
            <v>4800063633</v>
          </cell>
          <cell r="C5684">
            <v>45432</v>
          </cell>
          <cell r="D5684">
            <v>-27000</v>
          </cell>
        </row>
        <row r="5685">
          <cell r="A5685" t="str">
            <v>FERO676702</v>
          </cell>
          <cell r="B5685">
            <v>2201520903</v>
          </cell>
          <cell r="C5685">
            <v>45469</v>
          </cell>
          <cell r="D5685">
            <v>-36000</v>
          </cell>
        </row>
        <row r="5686">
          <cell r="A5686" t="str">
            <v>FERO676706</v>
          </cell>
          <cell r="B5686">
            <v>2201520903</v>
          </cell>
          <cell r="C5686">
            <v>45469</v>
          </cell>
          <cell r="D5686">
            <v>-9000</v>
          </cell>
        </row>
        <row r="5687">
          <cell r="A5687" t="str">
            <v>FERO676709</v>
          </cell>
          <cell r="B5687">
            <v>2201520903</v>
          </cell>
          <cell r="C5687">
            <v>45469</v>
          </cell>
          <cell r="D5687">
            <v>-9000</v>
          </cell>
        </row>
        <row r="5688">
          <cell r="A5688" t="str">
            <v>FERO676712</v>
          </cell>
          <cell r="B5688">
            <v>2201520903</v>
          </cell>
          <cell r="C5688">
            <v>45469</v>
          </cell>
          <cell r="D5688">
            <v>-9000</v>
          </cell>
        </row>
        <row r="5689">
          <cell r="A5689" t="str">
            <v>FERO676715</v>
          </cell>
          <cell r="B5689">
            <v>2201520903</v>
          </cell>
          <cell r="C5689">
            <v>45469</v>
          </cell>
          <cell r="D5689">
            <v>-9000</v>
          </cell>
        </row>
        <row r="5690">
          <cell r="A5690" t="str">
            <v>FERO676718</v>
          </cell>
          <cell r="B5690">
            <v>2201520903</v>
          </cell>
          <cell r="C5690">
            <v>45469</v>
          </cell>
          <cell r="D5690">
            <v>-9000</v>
          </cell>
        </row>
        <row r="5691">
          <cell r="A5691" t="str">
            <v>FERO676726</v>
          </cell>
          <cell r="B5691">
            <v>2201520903</v>
          </cell>
          <cell r="C5691">
            <v>45469</v>
          </cell>
          <cell r="D5691">
            <v>-9000</v>
          </cell>
        </row>
        <row r="5692">
          <cell r="A5692" t="str">
            <v>FERO676729</v>
          </cell>
          <cell r="B5692">
            <v>2201520903</v>
          </cell>
          <cell r="C5692">
            <v>45469</v>
          </cell>
          <cell r="D5692">
            <v>-9000</v>
          </cell>
        </row>
        <row r="5693">
          <cell r="A5693" t="str">
            <v>FERO676759</v>
          </cell>
          <cell r="B5693">
            <v>2201520903</v>
          </cell>
          <cell r="C5693">
            <v>45469</v>
          </cell>
          <cell r="D5693">
            <v>-18000</v>
          </cell>
        </row>
        <row r="5694">
          <cell r="A5694" t="str">
            <v>FERO676956</v>
          </cell>
          <cell r="B5694">
            <v>2201520903</v>
          </cell>
          <cell r="C5694">
            <v>45469</v>
          </cell>
          <cell r="D5694">
            <v>-617225</v>
          </cell>
        </row>
        <row r="5695">
          <cell r="A5695" t="str">
            <v>FERO67699</v>
          </cell>
          <cell r="B5695">
            <v>2201091126</v>
          </cell>
          <cell r="C5695">
            <v>44412</v>
          </cell>
          <cell r="D5695">
            <v>-44800</v>
          </cell>
        </row>
        <row r="5696">
          <cell r="A5696" t="str">
            <v>FERO677133</v>
          </cell>
          <cell r="B5696">
            <v>4800063633</v>
          </cell>
          <cell r="C5696">
            <v>45432</v>
          </cell>
          <cell r="D5696">
            <v>-18000</v>
          </cell>
        </row>
        <row r="5697">
          <cell r="A5697" t="str">
            <v>FERO677188</v>
          </cell>
          <cell r="B5697">
            <v>4800063274</v>
          </cell>
          <cell r="C5697">
            <v>45398</v>
          </cell>
          <cell r="D5697">
            <v>-9000</v>
          </cell>
        </row>
        <row r="5698">
          <cell r="A5698" t="str">
            <v>FERO677309</v>
          </cell>
          <cell r="B5698">
            <v>4800063274</v>
          </cell>
          <cell r="C5698">
            <v>45398</v>
          </cell>
          <cell r="D5698">
            <v>-9000</v>
          </cell>
        </row>
        <row r="5699">
          <cell r="A5699" t="str">
            <v>FERO677378</v>
          </cell>
          <cell r="B5699">
            <v>2201520903</v>
          </cell>
          <cell r="C5699">
            <v>45469</v>
          </cell>
          <cell r="D5699">
            <v>-18000</v>
          </cell>
        </row>
        <row r="5700">
          <cell r="A5700" t="str">
            <v>FERO677383</v>
          </cell>
          <cell r="B5700">
            <v>2201520903</v>
          </cell>
          <cell r="C5700">
            <v>45469</v>
          </cell>
          <cell r="D5700">
            <v>-9000</v>
          </cell>
        </row>
        <row r="5701">
          <cell r="A5701" t="str">
            <v>FERO677394</v>
          </cell>
          <cell r="B5701">
            <v>2201520903</v>
          </cell>
          <cell r="C5701">
            <v>45469</v>
          </cell>
          <cell r="D5701">
            <v>-9000</v>
          </cell>
        </row>
        <row r="5702">
          <cell r="A5702" t="str">
            <v>FERO677538</v>
          </cell>
          <cell r="B5702">
            <v>2201520903</v>
          </cell>
          <cell r="C5702">
            <v>45469</v>
          </cell>
          <cell r="D5702">
            <v>-9000</v>
          </cell>
        </row>
        <row r="5703">
          <cell r="A5703" t="str">
            <v>FERO677544</v>
          </cell>
          <cell r="B5703">
            <v>2201520903</v>
          </cell>
          <cell r="C5703">
            <v>45469</v>
          </cell>
          <cell r="D5703">
            <v>-9000</v>
          </cell>
        </row>
        <row r="5704">
          <cell r="A5704" t="str">
            <v>FERO677557</v>
          </cell>
          <cell r="B5704">
            <v>2201520903</v>
          </cell>
          <cell r="C5704">
            <v>45469</v>
          </cell>
          <cell r="D5704">
            <v>-9000</v>
          </cell>
        </row>
        <row r="5705">
          <cell r="A5705" t="str">
            <v>FERO677596</v>
          </cell>
          <cell r="B5705">
            <v>2201520903</v>
          </cell>
          <cell r="C5705">
            <v>45469</v>
          </cell>
          <cell r="D5705">
            <v>-36000</v>
          </cell>
        </row>
        <row r="5706">
          <cell r="A5706" t="str">
            <v>FERO677732</v>
          </cell>
          <cell r="B5706">
            <v>4800063274</v>
          </cell>
          <cell r="C5706">
            <v>45398</v>
          </cell>
          <cell r="D5706">
            <v>-9000</v>
          </cell>
        </row>
        <row r="5707">
          <cell r="A5707" t="str">
            <v>FERO677744</v>
          </cell>
          <cell r="B5707">
            <v>2201520903</v>
          </cell>
          <cell r="C5707">
            <v>45469</v>
          </cell>
          <cell r="D5707">
            <v>-9000</v>
          </cell>
        </row>
        <row r="5708">
          <cell r="A5708" t="str">
            <v>FERO677838</v>
          </cell>
          <cell r="B5708">
            <v>2201520903</v>
          </cell>
          <cell r="C5708">
            <v>45469</v>
          </cell>
          <cell r="D5708">
            <v>-9000</v>
          </cell>
        </row>
        <row r="5709">
          <cell r="A5709" t="str">
            <v>FERO677856</v>
          </cell>
          <cell r="B5709">
            <v>2201520903</v>
          </cell>
          <cell r="C5709">
            <v>45469</v>
          </cell>
          <cell r="D5709">
            <v>-9000</v>
          </cell>
        </row>
        <row r="5710">
          <cell r="A5710" t="str">
            <v>FERO678122</v>
          </cell>
          <cell r="B5710">
            <v>2201520903</v>
          </cell>
          <cell r="C5710">
            <v>45469</v>
          </cell>
          <cell r="D5710">
            <v>-9000</v>
          </cell>
        </row>
        <row r="5711">
          <cell r="A5711" t="str">
            <v>FERO678460</v>
          </cell>
          <cell r="B5711">
            <v>2201520903</v>
          </cell>
          <cell r="C5711">
            <v>45469</v>
          </cell>
          <cell r="D5711">
            <v>-18000</v>
          </cell>
        </row>
        <row r="5712">
          <cell r="A5712" t="str">
            <v>FERO678497</v>
          </cell>
          <cell r="B5712">
            <v>2201520903</v>
          </cell>
          <cell r="C5712">
            <v>45469</v>
          </cell>
          <cell r="D5712">
            <v>-22800</v>
          </cell>
        </row>
        <row r="5713">
          <cell r="A5713" t="str">
            <v>FERO678611</v>
          </cell>
          <cell r="B5713">
            <v>2201520903</v>
          </cell>
          <cell r="C5713">
            <v>45469</v>
          </cell>
          <cell r="D5713">
            <v>-36000</v>
          </cell>
        </row>
        <row r="5714">
          <cell r="A5714" t="str">
            <v>FERO678750</v>
          </cell>
          <cell r="B5714">
            <v>2201520903</v>
          </cell>
          <cell r="C5714">
            <v>45469</v>
          </cell>
          <cell r="D5714">
            <v>-9000</v>
          </cell>
        </row>
        <row r="5715">
          <cell r="A5715" t="str">
            <v>FERO679015</v>
          </cell>
          <cell r="B5715">
            <v>4800063633</v>
          </cell>
          <cell r="C5715">
            <v>45432</v>
          </cell>
          <cell r="D5715">
            <v>-6000</v>
          </cell>
        </row>
        <row r="5716">
          <cell r="A5716" t="str">
            <v>FERO679098</v>
          </cell>
          <cell r="B5716">
            <v>4800063633</v>
          </cell>
          <cell r="C5716">
            <v>45432</v>
          </cell>
          <cell r="D5716">
            <v>-9000</v>
          </cell>
        </row>
        <row r="5717">
          <cell r="A5717" t="str">
            <v>FERO679260</v>
          </cell>
          <cell r="B5717">
            <v>2201520903</v>
          </cell>
          <cell r="C5717">
            <v>45469</v>
          </cell>
          <cell r="D5717">
            <v>-171025</v>
          </cell>
        </row>
        <row r="5718">
          <cell r="A5718" t="str">
            <v>FERO679261</v>
          </cell>
          <cell r="B5718">
            <v>2201520903</v>
          </cell>
          <cell r="C5718">
            <v>45469</v>
          </cell>
          <cell r="D5718">
            <v>-132650</v>
          </cell>
        </row>
        <row r="5719">
          <cell r="A5719" t="str">
            <v>FERO679336</v>
          </cell>
          <cell r="B5719">
            <v>2201520903</v>
          </cell>
          <cell r="C5719">
            <v>45469</v>
          </cell>
          <cell r="D5719">
            <v>-9000</v>
          </cell>
        </row>
        <row r="5720">
          <cell r="A5720" t="str">
            <v>FERO679450</v>
          </cell>
          <cell r="B5720">
            <v>4800063633</v>
          </cell>
          <cell r="C5720">
            <v>45432</v>
          </cell>
          <cell r="D5720">
            <v>-9000</v>
          </cell>
        </row>
        <row r="5721">
          <cell r="A5721" t="str">
            <v>FERO679605</v>
          </cell>
          <cell r="B5721">
            <v>2201520903</v>
          </cell>
          <cell r="C5721">
            <v>45469</v>
          </cell>
          <cell r="D5721">
            <v>-9000</v>
          </cell>
        </row>
        <row r="5722">
          <cell r="A5722" t="str">
            <v>FERO679635</v>
          </cell>
          <cell r="B5722">
            <v>2201520903</v>
          </cell>
          <cell r="C5722">
            <v>45469</v>
          </cell>
          <cell r="D5722">
            <v>-9000</v>
          </cell>
        </row>
        <row r="5723">
          <cell r="A5723" t="str">
            <v>FERO680010</v>
          </cell>
          <cell r="B5723">
            <v>4800063633</v>
          </cell>
          <cell r="C5723">
            <v>45432</v>
          </cell>
          <cell r="D5723">
            <v>-9000</v>
          </cell>
        </row>
        <row r="5724">
          <cell r="A5724" t="str">
            <v>FERO680012</v>
          </cell>
          <cell r="B5724">
            <v>2201520903</v>
          </cell>
          <cell r="C5724">
            <v>45469</v>
          </cell>
          <cell r="D5724">
            <v>-9000</v>
          </cell>
        </row>
        <row r="5725">
          <cell r="A5725" t="str">
            <v>FERO680049</v>
          </cell>
          <cell r="B5725">
            <v>2201520903</v>
          </cell>
          <cell r="C5725">
            <v>45469</v>
          </cell>
          <cell r="D5725">
            <v>-9000</v>
          </cell>
        </row>
        <row r="5726">
          <cell r="A5726" t="str">
            <v>FERO680055</v>
          </cell>
          <cell r="B5726">
            <v>2201520903</v>
          </cell>
          <cell r="C5726">
            <v>45469</v>
          </cell>
          <cell r="D5726">
            <v>-9000</v>
          </cell>
        </row>
        <row r="5727">
          <cell r="A5727" t="str">
            <v>FERO680241</v>
          </cell>
          <cell r="B5727">
            <v>4800063633</v>
          </cell>
          <cell r="C5727">
            <v>45432</v>
          </cell>
          <cell r="D5727">
            <v>-9000</v>
          </cell>
        </row>
        <row r="5728">
          <cell r="A5728" t="str">
            <v>FERO680356</v>
          </cell>
          <cell r="B5728">
            <v>2201520903</v>
          </cell>
          <cell r="C5728">
            <v>45469</v>
          </cell>
          <cell r="D5728">
            <v>-18000</v>
          </cell>
        </row>
        <row r="5729">
          <cell r="A5729" t="str">
            <v>FERO680391</v>
          </cell>
          <cell r="B5729">
            <v>2201520903</v>
          </cell>
          <cell r="C5729">
            <v>45469</v>
          </cell>
          <cell r="D5729">
            <v>-9000</v>
          </cell>
        </row>
        <row r="5730">
          <cell r="A5730" t="str">
            <v>FERO681265</v>
          </cell>
          <cell r="B5730">
            <v>2201520903</v>
          </cell>
          <cell r="C5730">
            <v>45469</v>
          </cell>
          <cell r="D5730">
            <v>-18000</v>
          </cell>
        </row>
        <row r="5731">
          <cell r="A5731" t="str">
            <v>FERO681468</v>
          </cell>
          <cell r="B5731">
            <v>2201520903</v>
          </cell>
          <cell r="C5731">
            <v>45469</v>
          </cell>
          <cell r="D5731">
            <v>-18000</v>
          </cell>
        </row>
        <row r="5732">
          <cell r="A5732" t="str">
            <v>FERO68171</v>
          </cell>
          <cell r="B5732">
            <v>2201165153</v>
          </cell>
          <cell r="C5732">
            <v>44559</v>
          </cell>
          <cell r="D5732">
            <v>-67200</v>
          </cell>
        </row>
        <row r="5733">
          <cell r="A5733" t="str">
            <v>FERO681892</v>
          </cell>
          <cell r="B5733">
            <v>2201520903</v>
          </cell>
          <cell r="C5733">
            <v>45469</v>
          </cell>
          <cell r="D5733">
            <v>-18000</v>
          </cell>
        </row>
        <row r="5734">
          <cell r="A5734" t="str">
            <v>FERO681933</v>
          </cell>
          <cell r="B5734">
            <v>2201520903</v>
          </cell>
          <cell r="C5734">
            <v>45469</v>
          </cell>
          <cell r="D5734">
            <v>-9000</v>
          </cell>
        </row>
        <row r="5735">
          <cell r="A5735" t="str">
            <v>FERO681946</v>
          </cell>
          <cell r="B5735">
            <v>4800063633</v>
          </cell>
          <cell r="C5735">
            <v>45432</v>
          </cell>
          <cell r="D5735">
            <v>-18000</v>
          </cell>
        </row>
        <row r="5736">
          <cell r="A5736" t="str">
            <v>FERO681972</v>
          </cell>
          <cell r="B5736">
            <v>2201520903</v>
          </cell>
          <cell r="C5736">
            <v>45469</v>
          </cell>
          <cell r="D5736">
            <v>-18000</v>
          </cell>
        </row>
        <row r="5737">
          <cell r="A5737" t="str">
            <v>FERO681991</v>
          </cell>
          <cell r="B5737">
            <v>2201520903</v>
          </cell>
          <cell r="C5737">
            <v>45469</v>
          </cell>
          <cell r="D5737">
            <v>-9000</v>
          </cell>
        </row>
        <row r="5738">
          <cell r="A5738" t="str">
            <v>FERO682325</v>
          </cell>
          <cell r="B5738">
            <v>4800063633</v>
          </cell>
          <cell r="C5738">
            <v>45432</v>
          </cell>
          <cell r="D5738">
            <v>-18000</v>
          </cell>
        </row>
        <row r="5739">
          <cell r="A5739" t="str">
            <v>FERO682425</v>
          </cell>
          <cell r="B5739">
            <v>2201520903</v>
          </cell>
          <cell r="C5739">
            <v>45469</v>
          </cell>
          <cell r="D5739">
            <v>-18000</v>
          </cell>
        </row>
        <row r="5740">
          <cell r="A5740" t="str">
            <v>FERO682436</v>
          </cell>
          <cell r="B5740">
            <v>2201520903</v>
          </cell>
          <cell r="C5740">
            <v>45469</v>
          </cell>
          <cell r="D5740">
            <v>-18000</v>
          </cell>
        </row>
        <row r="5741">
          <cell r="A5741" t="str">
            <v>FERO682444</v>
          </cell>
          <cell r="B5741">
            <v>4800065184</v>
          </cell>
          <cell r="C5741">
            <v>45552</v>
          </cell>
          <cell r="D5741">
            <v>-27000</v>
          </cell>
        </row>
        <row r="5742">
          <cell r="A5742" t="str">
            <v>FERO682451</v>
          </cell>
          <cell r="B5742">
            <v>2201520903</v>
          </cell>
          <cell r="C5742">
            <v>45469</v>
          </cell>
          <cell r="D5742">
            <v>-18000</v>
          </cell>
        </row>
        <row r="5743">
          <cell r="A5743" t="str">
            <v>FERO682463</v>
          </cell>
          <cell r="B5743">
            <v>4800065184</v>
          </cell>
          <cell r="C5743">
            <v>45552</v>
          </cell>
          <cell r="D5743">
            <v>-9000</v>
          </cell>
        </row>
        <row r="5744">
          <cell r="A5744" t="str">
            <v>FERO682466</v>
          </cell>
          <cell r="B5744">
            <v>4800065184</v>
          </cell>
          <cell r="C5744">
            <v>45552</v>
          </cell>
          <cell r="D5744">
            <v>-9000</v>
          </cell>
        </row>
        <row r="5745">
          <cell r="A5745" t="str">
            <v>FERO682468</v>
          </cell>
          <cell r="B5745">
            <v>2201520903</v>
          </cell>
          <cell r="C5745">
            <v>45469</v>
          </cell>
          <cell r="D5745">
            <v>-9000</v>
          </cell>
        </row>
        <row r="5746">
          <cell r="A5746" t="str">
            <v>FERO682473</v>
          </cell>
          <cell r="B5746">
            <v>4800065184</v>
          </cell>
          <cell r="C5746">
            <v>45552</v>
          </cell>
          <cell r="D5746">
            <v>-45000</v>
          </cell>
        </row>
        <row r="5747">
          <cell r="A5747" t="str">
            <v>FERO682478</v>
          </cell>
          <cell r="B5747">
            <v>2201520903</v>
          </cell>
          <cell r="C5747">
            <v>45469</v>
          </cell>
          <cell r="D5747">
            <v>-9000</v>
          </cell>
        </row>
        <row r="5748">
          <cell r="A5748" t="str">
            <v>FERO682483</v>
          </cell>
          <cell r="B5748">
            <v>2201520903</v>
          </cell>
          <cell r="C5748">
            <v>45469</v>
          </cell>
          <cell r="D5748">
            <v>-9000</v>
          </cell>
        </row>
        <row r="5749">
          <cell r="A5749" t="str">
            <v>FERO682484</v>
          </cell>
          <cell r="B5749">
            <v>2201520903</v>
          </cell>
          <cell r="C5749">
            <v>45469</v>
          </cell>
          <cell r="D5749">
            <v>-9000</v>
          </cell>
        </row>
        <row r="5750">
          <cell r="A5750" t="str">
            <v>FERO682486</v>
          </cell>
          <cell r="B5750">
            <v>2201520903</v>
          </cell>
          <cell r="C5750">
            <v>45469</v>
          </cell>
          <cell r="D5750">
            <v>-9000</v>
          </cell>
        </row>
        <row r="5751">
          <cell r="A5751" t="str">
            <v>FERO682492</v>
          </cell>
          <cell r="B5751">
            <v>4800065184</v>
          </cell>
          <cell r="C5751">
            <v>45552</v>
          </cell>
          <cell r="D5751">
            <v>-9000</v>
          </cell>
        </row>
        <row r="5752">
          <cell r="A5752" t="str">
            <v>FERO682498</v>
          </cell>
          <cell r="B5752">
            <v>2201520903</v>
          </cell>
          <cell r="C5752">
            <v>45469</v>
          </cell>
          <cell r="D5752">
            <v>-9000</v>
          </cell>
        </row>
        <row r="5753">
          <cell r="A5753" t="str">
            <v>FERO682503</v>
          </cell>
          <cell r="B5753">
            <v>2201520903</v>
          </cell>
          <cell r="C5753">
            <v>45469</v>
          </cell>
          <cell r="D5753">
            <v>-9000</v>
          </cell>
        </row>
        <row r="5754">
          <cell r="A5754" t="str">
            <v>FERO682505</v>
          </cell>
          <cell r="B5754">
            <v>2201520903</v>
          </cell>
          <cell r="C5754">
            <v>45469</v>
          </cell>
          <cell r="D5754">
            <v>-18000</v>
          </cell>
        </row>
        <row r="5755">
          <cell r="A5755" t="str">
            <v>FERO682509</v>
          </cell>
          <cell r="B5755">
            <v>2201520903</v>
          </cell>
          <cell r="C5755">
            <v>45469</v>
          </cell>
          <cell r="D5755">
            <v>-9000</v>
          </cell>
        </row>
        <row r="5756">
          <cell r="A5756" t="str">
            <v>FERO682514</v>
          </cell>
          <cell r="B5756">
            <v>2201520903</v>
          </cell>
          <cell r="C5756">
            <v>45469</v>
          </cell>
          <cell r="D5756">
            <v>-18000</v>
          </cell>
        </row>
        <row r="5757">
          <cell r="A5757" t="str">
            <v>FERO682516</v>
          </cell>
          <cell r="B5757">
            <v>2201520903</v>
          </cell>
          <cell r="C5757">
            <v>45469</v>
          </cell>
          <cell r="D5757">
            <v>-36000</v>
          </cell>
        </row>
        <row r="5758">
          <cell r="A5758" t="str">
            <v>FERO682521</v>
          </cell>
          <cell r="B5758">
            <v>4800065184</v>
          </cell>
          <cell r="C5758">
            <v>45552</v>
          </cell>
          <cell r="D5758">
            <v>-9000</v>
          </cell>
        </row>
        <row r="5759">
          <cell r="A5759" t="str">
            <v>FERO682827</v>
          </cell>
          <cell r="B5759">
            <v>2201520903</v>
          </cell>
          <cell r="C5759">
            <v>45469</v>
          </cell>
          <cell r="D5759">
            <v>-36000</v>
          </cell>
        </row>
        <row r="5760">
          <cell r="A5760" t="str">
            <v>FERO682912</v>
          </cell>
          <cell r="B5760">
            <v>2201520903</v>
          </cell>
          <cell r="C5760">
            <v>45469</v>
          </cell>
          <cell r="D5760">
            <v>-9000</v>
          </cell>
        </row>
        <row r="5761">
          <cell r="A5761" t="str">
            <v>FERO682924</v>
          </cell>
          <cell r="B5761">
            <v>4800063633</v>
          </cell>
          <cell r="C5761">
            <v>45432</v>
          </cell>
          <cell r="D5761">
            <v>-9000</v>
          </cell>
        </row>
        <row r="5762">
          <cell r="A5762" t="str">
            <v>FERO683040</v>
          </cell>
          <cell r="B5762">
            <v>4800063633</v>
          </cell>
          <cell r="C5762">
            <v>45432</v>
          </cell>
          <cell r="D5762">
            <v>-9000</v>
          </cell>
        </row>
        <row r="5763">
          <cell r="A5763" t="str">
            <v>FERO683145</v>
          </cell>
          <cell r="B5763">
            <v>2201520903</v>
          </cell>
          <cell r="C5763">
            <v>45469</v>
          </cell>
          <cell r="D5763">
            <v>-18000</v>
          </cell>
        </row>
        <row r="5764">
          <cell r="A5764" t="str">
            <v>FERO68331</v>
          </cell>
          <cell r="B5764">
            <v>2201165153</v>
          </cell>
          <cell r="C5764">
            <v>44559</v>
          </cell>
          <cell r="D5764">
            <v>-38600</v>
          </cell>
        </row>
        <row r="5765">
          <cell r="A5765" t="str">
            <v>FERO683464</v>
          </cell>
          <cell r="B5765">
            <v>4800063633</v>
          </cell>
          <cell r="C5765">
            <v>45432</v>
          </cell>
          <cell r="D5765">
            <v>-36000</v>
          </cell>
        </row>
        <row r="5766">
          <cell r="A5766" t="str">
            <v>FERO683482</v>
          </cell>
          <cell r="B5766">
            <v>2201520903</v>
          </cell>
          <cell r="C5766">
            <v>45469</v>
          </cell>
          <cell r="D5766">
            <v>-27000</v>
          </cell>
        </row>
        <row r="5767">
          <cell r="A5767" t="str">
            <v>FERO683515</v>
          </cell>
          <cell r="B5767">
            <v>2201520903</v>
          </cell>
          <cell r="C5767">
            <v>45469</v>
          </cell>
          <cell r="D5767">
            <v>-36000</v>
          </cell>
        </row>
        <row r="5768">
          <cell r="A5768" t="str">
            <v>FERO683538</v>
          </cell>
          <cell r="B5768">
            <v>2201520903</v>
          </cell>
          <cell r="C5768">
            <v>45469</v>
          </cell>
          <cell r="D5768">
            <v>-9000</v>
          </cell>
        </row>
        <row r="5769">
          <cell r="A5769" t="str">
            <v>FERO683651</v>
          </cell>
          <cell r="B5769">
            <v>2201520903</v>
          </cell>
          <cell r="C5769">
            <v>45469</v>
          </cell>
          <cell r="D5769">
            <v>-9000</v>
          </cell>
        </row>
        <row r="5770">
          <cell r="A5770" t="str">
            <v>FERO68373</v>
          </cell>
          <cell r="B5770">
            <v>4800053471</v>
          </cell>
          <cell r="C5770">
            <v>44620</v>
          </cell>
          <cell r="D5770">
            <v>-80832</v>
          </cell>
        </row>
        <row r="5771">
          <cell r="A5771" t="str">
            <v>FERO683760</v>
          </cell>
          <cell r="B5771">
            <v>2201520903</v>
          </cell>
          <cell r="C5771">
            <v>45469</v>
          </cell>
          <cell r="D5771">
            <v>-9000</v>
          </cell>
        </row>
        <row r="5772">
          <cell r="A5772" t="str">
            <v>FERO68385</v>
          </cell>
          <cell r="B5772">
            <v>4800053471</v>
          </cell>
          <cell r="C5772">
            <v>44620</v>
          </cell>
          <cell r="D5772">
            <v>-80832</v>
          </cell>
        </row>
        <row r="5773">
          <cell r="A5773" t="str">
            <v>FERO684068</v>
          </cell>
          <cell r="B5773">
            <v>4800063633</v>
          </cell>
          <cell r="C5773">
            <v>45432</v>
          </cell>
          <cell r="D5773">
            <v>-219750</v>
          </cell>
        </row>
        <row r="5774">
          <cell r="A5774" t="str">
            <v>FERO684191</v>
          </cell>
          <cell r="B5774">
            <v>4800065184</v>
          </cell>
          <cell r="C5774">
            <v>45552</v>
          </cell>
          <cell r="D5774">
            <v>-9000</v>
          </cell>
        </row>
        <row r="5775">
          <cell r="A5775" t="str">
            <v>FERO684270</v>
          </cell>
          <cell r="B5775">
            <v>4800063633</v>
          </cell>
          <cell r="C5775">
            <v>45432</v>
          </cell>
          <cell r="D5775">
            <v>-9000</v>
          </cell>
        </row>
        <row r="5776">
          <cell r="A5776" t="str">
            <v>FERO684285</v>
          </cell>
          <cell r="B5776">
            <v>2201520903</v>
          </cell>
          <cell r="C5776">
            <v>45469</v>
          </cell>
          <cell r="D5776">
            <v>-36000</v>
          </cell>
        </row>
        <row r="5777">
          <cell r="A5777" t="str">
            <v>FERO684325</v>
          </cell>
          <cell r="B5777">
            <v>2201520903</v>
          </cell>
          <cell r="C5777">
            <v>45469</v>
          </cell>
          <cell r="D5777">
            <v>-9000</v>
          </cell>
        </row>
        <row r="5778">
          <cell r="A5778" t="str">
            <v>FERO684338</v>
          </cell>
          <cell r="B5778">
            <v>2201520903</v>
          </cell>
          <cell r="C5778">
            <v>45469</v>
          </cell>
          <cell r="D5778">
            <v>-9000</v>
          </cell>
        </row>
        <row r="5779">
          <cell r="A5779" t="str">
            <v>FERO68455</v>
          </cell>
          <cell r="B5779">
            <v>4800050646</v>
          </cell>
          <cell r="C5779">
            <v>44491</v>
          </cell>
          <cell r="D5779">
            <v>-44800</v>
          </cell>
        </row>
        <row r="5780">
          <cell r="A5780" t="str">
            <v>FERO684674</v>
          </cell>
          <cell r="B5780">
            <v>2201520903</v>
          </cell>
          <cell r="C5780">
            <v>45469</v>
          </cell>
          <cell r="D5780">
            <v>-27000</v>
          </cell>
        </row>
        <row r="5781">
          <cell r="A5781" t="str">
            <v>FERO684691</v>
          </cell>
          <cell r="B5781">
            <v>4800063633</v>
          </cell>
          <cell r="C5781">
            <v>45432</v>
          </cell>
          <cell r="D5781">
            <v>-9000</v>
          </cell>
        </row>
        <row r="5782">
          <cell r="A5782" t="str">
            <v>FERO684701</v>
          </cell>
          <cell r="B5782">
            <v>2201520903</v>
          </cell>
          <cell r="C5782">
            <v>45469</v>
          </cell>
          <cell r="D5782">
            <v>-9000</v>
          </cell>
        </row>
        <row r="5783">
          <cell r="A5783" t="str">
            <v>FERO684802</v>
          </cell>
          <cell r="B5783">
            <v>2201520903</v>
          </cell>
          <cell r="C5783">
            <v>45469</v>
          </cell>
          <cell r="D5783">
            <v>-292450</v>
          </cell>
        </row>
        <row r="5784">
          <cell r="A5784" t="str">
            <v>FERO684894</v>
          </cell>
          <cell r="B5784">
            <v>2201520903</v>
          </cell>
          <cell r="C5784">
            <v>45469</v>
          </cell>
          <cell r="D5784">
            <v>-9000</v>
          </cell>
        </row>
        <row r="5785">
          <cell r="A5785" t="str">
            <v>FERO684900</v>
          </cell>
          <cell r="B5785">
            <v>4800063633</v>
          </cell>
          <cell r="C5785">
            <v>45432</v>
          </cell>
          <cell r="D5785">
            <v>-9000</v>
          </cell>
        </row>
        <row r="5786">
          <cell r="A5786" t="str">
            <v>FERO685130</v>
          </cell>
          <cell r="B5786">
            <v>2201520903</v>
          </cell>
          <cell r="C5786">
            <v>45469</v>
          </cell>
          <cell r="D5786">
            <v>-9000</v>
          </cell>
        </row>
        <row r="5787">
          <cell r="A5787" t="str">
            <v>FERO685144</v>
          </cell>
          <cell r="B5787">
            <v>4800063633</v>
          </cell>
          <cell r="C5787">
            <v>45432</v>
          </cell>
          <cell r="D5787">
            <v>-9000</v>
          </cell>
        </row>
        <row r="5788">
          <cell r="A5788" t="str">
            <v>FERO685159</v>
          </cell>
          <cell r="B5788">
            <v>2201520903</v>
          </cell>
          <cell r="C5788">
            <v>45469</v>
          </cell>
          <cell r="D5788">
            <v>-9000</v>
          </cell>
        </row>
        <row r="5789">
          <cell r="A5789" t="str">
            <v>FERO685287</v>
          </cell>
          <cell r="B5789">
            <v>2201520903</v>
          </cell>
          <cell r="C5789">
            <v>45469</v>
          </cell>
          <cell r="D5789">
            <v>-9000</v>
          </cell>
        </row>
        <row r="5790">
          <cell r="A5790" t="str">
            <v>FERO685479</v>
          </cell>
          <cell r="B5790">
            <v>4800063633</v>
          </cell>
          <cell r="C5790">
            <v>45432</v>
          </cell>
          <cell r="D5790">
            <v>-231430</v>
          </cell>
        </row>
        <row r="5791">
          <cell r="A5791" t="str">
            <v>FERO685791</v>
          </cell>
          <cell r="B5791">
            <v>2201520903</v>
          </cell>
          <cell r="C5791">
            <v>45469</v>
          </cell>
          <cell r="D5791">
            <v>-303615</v>
          </cell>
        </row>
        <row r="5792">
          <cell r="A5792" t="str">
            <v>FERO686063</v>
          </cell>
          <cell r="B5792">
            <v>2201520903</v>
          </cell>
          <cell r="C5792">
            <v>45469</v>
          </cell>
          <cell r="D5792">
            <v>-9000</v>
          </cell>
        </row>
        <row r="5793">
          <cell r="A5793" t="str">
            <v>FERO686067</v>
          </cell>
          <cell r="B5793">
            <v>2201520903</v>
          </cell>
          <cell r="C5793">
            <v>45469</v>
          </cell>
          <cell r="D5793">
            <v>-9000</v>
          </cell>
        </row>
        <row r="5794">
          <cell r="A5794" t="str">
            <v>FERO68630</v>
          </cell>
          <cell r="B5794">
            <v>4800048746</v>
          </cell>
          <cell r="C5794">
            <v>44399</v>
          </cell>
          <cell r="D5794">
            <v>-229700</v>
          </cell>
        </row>
        <row r="5795">
          <cell r="A5795" t="str">
            <v>FERO686490</v>
          </cell>
          <cell r="B5795">
            <v>2201520903</v>
          </cell>
          <cell r="C5795">
            <v>45469</v>
          </cell>
          <cell r="D5795">
            <v>-36000</v>
          </cell>
        </row>
        <row r="5796">
          <cell r="A5796" t="str">
            <v>FERO686935</v>
          </cell>
          <cell r="B5796">
            <v>2201520903</v>
          </cell>
          <cell r="C5796">
            <v>45469</v>
          </cell>
          <cell r="D5796">
            <v>-27000</v>
          </cell>
        </row>
        <row r="5797">
          <cell r="A5797" t="str">
            <v>FERO686941</v>
          </cell>
          <cell r="B5797">
            <v>2201520903</v>
          </cell>
          <cell r="C5797">
            <v>45469</v>
          </cell>
          <cell r="D5797">
            <v>-9000</v>
          </cell>
        </row>
        <row r="5798">
          <cell r="A5798" t="str">
            <v>FERO686944</v>
          </cell>
          <cell r="B5798">
            <v>2201520903</v>
          </cell>
          <cell r="C5798">
            <v>45469</v>
          </cell>
          <cell r="D5798">
            <v>-9000</v>
          </cell>
        </row>
        <row r="5799">
          <cell r="A5799" t="str">
            <v>FERO687033</v>
          </cell>
          <cell r="B5799">
            <v>4800063633</v>
          </cell>
          <cell r="C5799">
            <v>45432</v>
          </cell>
          <cell r="D5799">
            <v>-18000</v>
          </cell>
        </row>
        <row r="5800">
          <cell r="A5800" t="str">
            <v>FERO687048</v>
          </cell>
          <cell r="B5800">
            <v>2201520903</v>
          </cell>
          <cell r="C5800">
            <v>45469</v>
          </cell>
          <cell r="D5800">
            <v>-9000</v>
          </cell>
        </row>
        <row r="5801">
          <cell r="A5801" t="str">
            <v>FERO687541</v>
          </cell>
          <cell r="B5801">
            <v>4800063633</v>
          </cell>
          <cell r="C5801">
            <v>45432</v>
          </cell>
          <cell r="D5801">
            <v>-9000</v>
          </cell>
        </row>
        <row r="5802">
          <cell r="A5802" t="str">
            <v>FERO687559</v>
          </cell>
          <cell r="B5802">
            <v>4800063633</v>
          </cell>
          <cell r="C5802">
            <v>45432</v>
          </cell>
          <cell r="D5802">
            <v>-9000</v>
          </cell>
        </row>
        <row r="5803">
          <cell r="A5803" t="str">
            <v>FERO687593</v>
          </cell>
          <cell r="B5803">
            <v>2201520903</v>
          </cell>
          <cell r="C5803">
            <v>45469</v>
          </cell>
          <cell r="D5803">
            <v>-9000</v>
          </cell>
        </row>
        <row r="5804">
          <cell r="A5804" t="str">
            <v>FERO687689</v>
          </cell>
          <cell r="B5804">
            <v>4800063633</v>
          </cell>
          <cell r="C5804">
            <v>45432</v>
          </cell>
          <cell r="D5804">
            <v>-6000</v>
          </cell>
        </row>
        <row r="5805">
          <cell r="A5805" t="str">
            <v>FERO687946</v>
          </cell>
          <cell r="B5805">
            <v>2201520903</v>
          </cell>
          <cell r="C5805">
            <v>45469</v>
          </cell>
          <cell r="D5805">
            <v>-18000</v>
          </cell>
        </row>
        <row r="5806">
          <cell r="A5806" t="str">
            <v>FERO688019</v>
          </cell>
          <cell r="B5806">
            <v>2201520903</v>
          </cell>
          <cell r="C5806">
            <v>45469</v>
          </cell>
          <cell r="D5806">
            <v>-9000</v>
          </cell>
        </row>
        <row r="5807">
          <cell r="A5807" t="str">
            <v>FERO688106</v>
          </cell>
          <cell r="B5807">
            <v>2201520903</v>
          </cell>
          <cell r="C5807">
            <v>45469</v>
          </cell>
          <cell r="D5807">
            <v>-9000</v>
          </cell>
        </row>
        <row r="5808">
          <cell r="A5808" t="str">
            <v>FERO688115</v>
          </cell>
          <cell r="B5808">
            <v>2201520903</v>
          </cell>
          <cell r="C5808">
            <v>45469</v>
          </cell>
          <cell r="D5808">
            <v>-9000</v>
          </cell>
        </row>
        <row r="5809">
          <cell r="A5809" t="str">
            <v>FERO688116</v>
          </cell>
          <cell r="B5809">
            <v>2201520903</v>
          </cell>
          <cell r="C5809">
            <v>45469</v>
          </cell>
          <cell r="D5809">
            <v>-9000</v>
          </cell>
        </row>
        <row r="5810">
          <cell r="A5810" t="str">
            <v>FERO688117</v>
          </cell>
          <cell r="B5810">
            <v>2201520903</v>
          </cell>
          <cell r="C5810">
            <v>45469</v>
          </cell>
          <cell r="D5810">
            <v>-9000</v>
          </cell>
        </row>
        <row r="5811">
          <cell r="A5811" t="str">
            <v>FERO688119</v>
          </cell>
          <cell r="B5811">
            <v>2201520903</v>
          </cell>
          <cell r="C5811">
            <v>45469</v>
          </cell>
          <cell r="D5811">
            <v>-9000</v>
          </cell>
        </row>
        <row r="5812">
          <cell r="A5812" t="str">
            <v>FERO688134</v>
          </cell>
          <cell r="B5812">
            <v>2201520903</v>
          </cell>
          <cell r="C5812">
            <v>45469</v>
          </cell>
          <cell r="D5812">
            <v>-18000</v>
          </cell>
        </row>
        <row r="5813">
          <cell r="A5813" t="str">
            <v>FERO688157</v>
          </cell>
          <cell r="B5813">
            <v>2201520903</v>
          </cell>
          <cell r="C5813">
            <v>45469</v>
          </cell>
          <cell r="D5813">
            <v>-18000</v>
          </cell>
        </row>
        <row r="5814">
          <cell r="A5814" t="str">
            <v>FERO68822</v>
          </cell>
          <cell r="B5814">
            <v>2201165153</v>
          </cell>
          <cell r="C5814">
            <v>44559</v>
          </cell>
          <cell r="D5814">
            <v>-33600</v>
          </cell>
        </row>
        <row r="5815">
          <cell r="A5815" t="str">
            <v>FERO688583</v>
          </cell>
          <cell r="B5815">
            <v>2201520903</v>
          </cell>
          <cell r="C5815">
            <v>45469</v>
          </cell>
          <cell r="D5815">
            <v>-9000</v>
          </cell>
        </row>
        <row r="5816">
          <cell r="A5816" t="str">
            <v>FERO688648</v>
          </cell>
          <cell r="B5816">
            <v>2201520903</v>
          </cell>
          <cell r="C5816">
            <v>45469</v>
          </cell>
          <cell r="D5816">
            <v>-9000</v>
          </cell>
        </row>
        <row r="5817">
          <cell r="A5817" t="str">
            <v>FERO688674</v>
          </cell>
          <cell r="B5817">
            <v>4800063633</v>
          </cell>
          <cell r="C5817">
            <v>45432</v>
          </cell>
          <cell r="D5817">
            <v>-9000</v>
          </cell>
        </row>
        <row r="5818">
          <cell r="A5818" t="str">
            <v>FERO68878</v>
          </cell>
          <cell r="B5818">
            <v>2201091126</v>
          </cell>
          <cell r="C5818">
            <v>44412</v>
          </cell>
          <cell r="D5818">
            <v>-22400</v>
          </cell>
        </row>
        <row r="5819">
          <cell r="A5819" t="str">
            <v>FERO688850</v>
          </cell>
          <cell r="B5819">
            <v>4800063633</v>
          </cell>
          <cell r="C5819">
            <v>45432</v>
          </cell>
          <cell r="D5819">
            <v>-9000</v>
          </cell>
        </row>
        <row r="5820">
          <cell r="A5820" t="str">
            <v>FERO688945</v>
          </cell>
          <cell r="B5820">
            <v>2201520903</v>
          </cell>
          <cell r="C5820">
            <v>45469</v>
          </cell>
          <cell r="D5820">
            <v>-9000</v>
          </cell>
        </row>
        <row r="5821">
          <cell r="A5821" t="str">
            <v>FERO688963</v>
          </cell>
          <cell r="B5821">
            <v>2201520903</v>
          </cell>
          <cell r="C5821">
            <v>45469</v>
          </cell>
          <cell r="D5821">
            <v>-400900</v>
          </cell>
        </row>
        <row r="5822">
          <cell r="A5822" t="str">
            <v>FERO688964</v>
          </cell>
          <cell r="B5822">
            <v>4800063633</v>
          </cell>
          <cell r="C5822">
            <v>45432</v>
          </cell>
          <cell r="D5822">
            <v>-76200</v>
          </cell>
        </row>
        <row r="5823">
          <cell r="A5823" t="str">
            <v>FERO688967</v>
          </cell>
          <cell r="B5823">
            <v>4800063633</v>
          </cell>
          <cell r="C5823">
            <v>45432</v>
          </cell>
          <cell r="D5823">
            <v>-18000</v>
          </cell>
        </row>
        <row r="5824">
          <cell r="A5824" t="str">
            <v>FERO688969</v>
          </cell>
          <cell r="B5824">
            <v>2201520903</v>
          </cell>
          <cell r="C5824">
            <v>45469</v>
          </cell>
          <cell r="D5824">
            <v>-27000</v>
          </cell>
        </row>
        <row r="5825">
          <cell r="A5825" t="str">
            <v>FERO689373</v>
          </cell>
          <cell r="B5825">
            <v>2201520903</v>
          </cell>
          <cell r="C5825">
            <v>45469</v>
          </cell>
          <cell r="D5825">
            <v>-9000</v>
          </cell>
        </row>
        <row r="5826">
          <cell r="A5826" t="str">
            <v>FERO689389</v>
          </cell>
          <cell r="B5826">
            <v>2201520903</v>
          </cell>
          <cell r="C5826">
            <v>45469</v>
          </cell>
          <cell r="D5826">
            <v>-9000</v>
          </cell>
        </row>
        <row r="5827">
          <cell r="A5827" t="str">
            <v>FERO689463</v>
          </cell>
          <cell r="B5827">
            <v>2201520903</v>
          </cell>
          <cell r="C5827">
            <v>45469</v>
          </cell>
          <cell r="D5827">
            <v>-27000</v>
          </cell>
        </row>
        <row r="5828">
          <cell r="A5828" t="str">
            <v>FERO689513</v>
          </cell>
          <cell r="B5828">
            <v>2201520903</v>
          </cell>
          <cell r="C5828">
            <v>45469</v>
          </cell>
          <cell r="D5828">
            <v>-36000</v>
          </cell>
        </row>
        <row r="5829">
          <cell r="A5829" t="str">
            <v>FERO689530</v>
          </cell>
          <cell r="B5829">
            <v>2201520903</v>
          </cell>
          <cell r="C5829">
            <v>45469</v>
          </cell>
          <cell r="D5829">
            <v>-9000</v>
          </cell>
        </row>
        <row r="5830">
          <cell r="A5830" t="str">
            <v>FERO689531</v>
          </cell>
          <cell r="B5830">
            <v>4800063633</v>
          </cell>
          <cell r="C5830">
            <v>45432</v>
          </cell>
          <cell r="D5830">
            <v>-9000</v>
          </cell>
        </row>
        <row r="5831">
          <cell r="A5831" t="str">
            <v>FERO689536</v>
          </cell>
          <cell r="B5831">
            <v>2201520903</v>
          </cell>
          <cell r="C5831">
            <v>45469</v>
          </cell>
          <cell r="D5831">
            <v>-36000</v>
          </cell>
        </row>
        <row r="5832">
          <cell r="A5832" t="str">
            <v>FERO689922</v>
          </cell>
          <cell r="B5832">
            <v>2201520903</v>
          </cell>
          <cell r="C5832">
            <v>45469</v>
          </cell>
          <cell r="D5832">
            <v>-9000</v>
          </cell>
        </row>
        <row r="5833">
          <cell r="A5833" t="str">
            <v>FERO690031</v>
          </cell>
          <cell r="B5833">
            <v>2201520903</v>
          </cell>
          <cell r="C5833">
            <v>45469</v>
          </cell>
          <cell r="D5833">
            <v>-9000</v>
          </cell>
        </row>
        <row r="5834">
          <cell r="A5834" t="str">
            <v>FERO690070</v>
          </cell>
          <cell r="B5834">
            <v>2201520903</v>
          </cell>
          <cell r="C5834">
            <v>45469</v>
          </cell>
          <cell r="D5834">
            <v>-9000</v>
          </cell>
        </row>
        <row r="5835">
          <cell r="A5835" t="str">
            <v>FERO69009</v>
          </cell>
          <cell r="B5835">
            <v>2201165153</v>
          </cell>
          <cell r="C5835">
            <v>44559</v>
          </cell>
          <cell r="D5835">
            <v>-44800</v>
          </cell>
        </row>
        <row r="5836">
          <cell r="A5836" t="str">
            <v>FERO690118</v>
          </cell>
          <cell r="B5836">
            <v>4800063633</v>
          </cell>
          <cell r="C5836">
            <v>45432</v>
          </cell>
          <cell r="D5836">
            <v>-36000</v>
          </cell>
        </row>
        <row r="5837">
          <cell r="A5837" t="str">
            <v>FERO69024</v>
          </cell>
          <cell r="B5837">
            <v>2201165153</v>
          </cell>
          <cell r="C5837">
            <v>44559</v>
          </cell>
          <cell r="D5837">
            <v>-33600</v>
          </cell>
        </row>
        <row r="5838">
          <cell r="A5838" t="str">
            <v>FERO690337</v>
          </cell>
          <cell r="B5838">
            <v>4800063633</v>
          </cell>
          <cell r="C5838">
            <v>45432</v>
          </cell>
          <cell r="D5838">
            <v>-9000</v>
          </cell>
        </row>
        <row r="5839">
          <cell r="A5839" t="str">
            <v>FERO690430</v>
          </cell>
          <cell r="B5839">
            <v>4800063633</v>
          </cell>
          <cell r="C5839">
            <v>45432</v>
          </cell>
          <cell r="D5839">
            <v>-9000</v>
          </cell>
        </row>
        <row r="5840">
          <cell r="A5840" t="str">
            <v>FERO690445</v>
          </cell>
          <cell r="B5840">
            <v>2201520903</v>
          </cell>
          <cell r="C5840">
            <v>45469</v>
          </cell>
          <cell r="D5840">
            <v>-36000</v>
          </cell>
        </row>
        <row r="5841">
          <cell r="A5841" t="str">
            <v>FERO690565</v>
          </cell>
          <cell r="B5841">
            <v>2201520903</v>
          </cell>
          <cell r="C5841">
            <v>45469</v>
          </cell>
          <cell r="D5841">
            <v>-9000</v>
          </cell>
        </row>
        <row r="5842">
          <cell r="A5842" t="str">
            <v>FERO690578</v>
          </cell>
          <cell r="B5842">
            <v>2201520903</v>
          </cell>
          <cell r="C5842">
            <v>45469</v>
          </cell>
          <cell r="D5842">
            <v>-9000</v>
          </cell>
        </row>
        <row r="5843">
          <cell r="A5843" t="str">
            <v>FERO690600</v>
          </cell>
          <cell r="B5843">
            <v>2201520903</v>
          </cell>
          <cell r="C5843">
            <v>45469</v>
          </cell>
          <cell r="D5843">
            <v>-9000</v>
          </cell>
        </row>
        <row r="5844">
          <cell r="A5844" t="str">
            <v>FERO69070</v>
          </cell>
          <cell r="B5844">
            <v>4800053471</v>
          </cell>
          <cell r="C5844">
            <v>44620</v>
          </cell>
          <cell r="D5844">
            <v>-80832</v>
          </cell>
        </row>
        <row r="5845">
          <cell r="A5845" t="str">
            <v>FERO69072</v>
          </cell>
          <cell r="B5845">
            <v>4800048746</v>
          </cell>
          <cell r="C5845">
            <v>44399</v>
          </cell>
          <cell r="D5845">
            <v>-38600</v>
          </cell>
        </row>
        <row r="5846">
          <cell r="A5846" t="str">
            <v>FERO69078</v>
          </cell>
          <cell r="B5846">
            <v>4800048746</v>
          </cell>
          <cell r="C5846">
            <v>44399</v>
          </cell>
          <cell r="D5846">
            <v>-22400</v>
          </cell>
        </row>
        <row r="5847">
          <cell r="A5847" t="str">
            <v>FERO690803</v>
          </cell>
          <cell r="B5847">
            <v>4800063633</v>
          </cell>
          <cell r="C5847">
            <v>45432</v>
          </cell>
          <cell r="D5847">
            <v>-36000</v>
          </cell>
        </row>
        <row r="5848">
          <cell r="A5848" t="str">
            <v>FERO691025</v>
          </cell>
          <cell r="B5848">
            <v>2201520903</v>
          </cell>
          <cell r="C5848">
            <v>45469</v>
          </cell>
          <cell r="D5848">
            <v>-18000</v>
          </cell>
        </row>
        <row r="5849">
          <cell r="A5849" t="str">
            <v>FERO691029</v>
          </cell>
          <cell r="B5849">
            <v>2201520903</v>
          </cell>
          <cell r="C5849">
            <v>45469</v>
          </cell>
          <cell r="D5849">
            <v>-9000</v>
          </cell>
        </row>
        <row r="5850">
          <cell r="A5850" t="str">
            <v>FERO691031</v>
          </cell>
          <cell r="B5850">
            <v>2201520903</v>
          </cell>
          <cell r="C5850">
            <v>45469</v>
          </cell>
          <cell r="D5850">
            <v>-18000</v>
          </cell>
        </row>
        <row r="5851">
          <cell r="A5851" t="str">
            <v>FERO691068</v>
          </cell>
          <cell r="B5851">
            <v>2201520903</v>
          </cell>
          <cell r="C5851">
            <v>45469</v>
          </cell>
          <cell r="D5851">
            <v>-9000</v>
          </cell>
        </row>
        <row r="5852">
          <cell r="A5852" t="str">
            <v>FERO691077</v>
          </cell>
          <cell r="B5852">
            <v>2201520903</v>
          </cell>
          <cell r="C5852">
            <v>45469</v>
          </cell>
          <cell r="D5852">
            <v>-9000</v>
          </cell>
        </row>
        <row r="5853">
          <cell r="A5853" t="str">
            <v>FERO691170</v>
          </cell>
          <cell r="B5853">
            <v>2201520903</v>
          </cell>
          <cell r="C5853">
            <v>45469</v>
          </cell>
          <cell r="D5853">
            <v>-9000</v>
          </cell>
        </row>
        <row r="5854">
          <cell r="A5854" t="str">
            <v>FERO691410</v>
          </cell>
          <cell r="B5854">
            <v>4800063633</v>
          </cell>
          <cell r="C5854">
            <v>45432</v>
          </cell>
          <cell r="D5854">
            <v>-18000</v>
          </cell>
        </row>
        <row r="5855">
          <cell r="A5855" t="str">
            <v>FERO691572</v>
          </cell>
          <cell r="B5855">
            <v>2201520903</v>
          </cell>
          <cell r="C5855">
            <v>45469</v>
          </cell>
          <cell r="D5855">
            <v>-9000</v>
          </cell>
        </row>
        <row r="5856">
          <cell r="A5856" t="str">
            <v>FERO691609</v>
          </cell>
          <cell r="B5856">
            <v>2201520903</v>
          </cell>
          <cell r="C5856">
            <v>45469</v>
          </cell>
          <cell r="D5856">
            <v>-9000</v>
          </cell>
        </row>
        <row r="5857">
          <cell r="A5857" t="str">
            <v>FERO69195</v>
          </cell>
          <cell r="B5857">
            <v>4800053471</v>
          </cell>
          <cell r="C5857">
            <v>44620</v>
          </cell>
          <cell r="D5857">
            <v>-80832</v>
          </cell>
        </row>
        <row r="5858">
          <cell r="A5858" t="str">
            <v>FERO692007</v>
          </cell>
          <cell r="B5858">
            <v>4800063633</v>
          </cell>
          <cell r="C5858">
            <v>45432</v>
          </cell>
          <cell r="D5858">
            <v>-27000</v>
          </cell>
        </row>
        <row r="5859">
          <cell r="A5859" t="str">
            <v>FERO692065</v>
          </cell>
          <cell r="B5859">
            <v>2201520903</v>
          </cell>
          <cell r="C5859">
            <v>45469</v>
          </cell>
          <cell r="D5859">
            <v>-9000</v>
          </cell>
        </row>
        <row r="5860">
          <cell r="A5860" t="str">
            <v>FERO692111</v>
          </cell>
          <cell r="B5860">
            <v>4800063633</v>
          </cell>
          <cell r="C5860">
            <v>45432</v>
          </cell>
          <cell r="D5860">
            <v>-9000</v>
          </cell>
        </row>
        <row r="5861">
          <cell r="A5861" t="str">
            <v>FERO692167</v>
          </cell>
          <cell r="B5861">
            <v>2201520903</v>
          </cell>
          <cell r="C5861">
            <v>45469</v>
          </cell>
          <cell r="D5861">
            <v>-18000</v>
          </cell>
        </row>
        <row r="5862">
          <cell r="A5862" t="str">
            <v>FERO692450</v>
          </cell>
          <cell r="B5862">
            <v>2201520903</v>
          </cell>
          <cell r="C5862">
            <v>45469</v>
          </cell>
          <cell r="D5862">
            <v>-36000</v>
          </cell>
        </row>
        <row r="5863">
          <cell r="A5863" t="str">
            <v>FERO692916</v>
          </cell>
          <cell r="B5863">
            <v>2201520903</v>
          </cell>
          <cell r="C5863">
            <v>45469</v>
          </cell>
          <cell r="D5863">
            <v>-36000</v>
          </cell>
        </row>
        <row r="5864">
          <cell r="A5864" t="str">
            <v>FERO693010</v>
          </cell>
          <cell r="B5864">
            <v>2201520903</v>
          </cell>
          <cell r="C5864">
            <v>45469</v>
          </cell>
          <cell r="D5864">
            <v>-9000</v>
          </cell>
        </row>
        <row r="5865">
          <cell r="A5865" t="str">
            <v>FERO693155</v>
          </cell>
          <cell r="B5865">
            <v>2201520903</v>
          </cell>
          <cell r="C5865">
            <v>45469</v>
          </cell>
          <cell r="D5865">
            <v>-36000</v>
          </cell>
        </row>
        <row r="5866">
          <cell r="A5866" t="str">
            <v>FERO693187</v>
          </cell>
          <cell r="B5866">
            <v>2201520903</v>
          </cell>
          <cell r="C5866">
            <v>45469</v>
          </cell>
          <cell r="D5866">
            <v>-9000</v>
          </cell>
        </row>
        <row r="5867">
          <cell r="A5867" t="str">
            <v>FERO693218</v>
          </cell>
          <cell r="B5867">
            <v>4800063633</v>
          </cell>
          <cell r="C5867">
            <v>45432</v>
          </cell>
          <cell r="D5867">
            <v>-9000</v>
          </cell>
        </row>
        <row r="5868">
          <cell r="A5868" t="str">
            <v>FERO693251</v>
          </cell>
          <cell r="B5868">
            <v>2201520903</v>
          </cell>
          <cell r="C5868">
            <v>45469</v>
          </cell>
          <cell r="D5868">
            <v>-9000</v>
          </cell>
        </row>
        <row r="5869">
          <cell r="A5869" t="str">
            <v>FERO69326</v>
          </cell>
          <cell r="B5869">
            <v>4800053471</v>
          </cell>
          <cell r="C5869">
            <v>44620</v>
          </cell>
          <cell r="D5869">
            <v>-80832</v>
          </cell>
        </row>
        <row r="5870">
          <cell r="A5870" t="str">
            <v>FERO693269</v>
          </cell>
          <cell r="B5870">
            <v>2201520903</v>
          </cell>
          <cell r="C5870">
            <v>45469</v>
          </cell>
          <cell r="D5870">
            <v>-36000</v>
          </cell>
        </row>
        <row r="5871">
          <cell r="A5871" t="str">
            <v>FERO69340</v>
          </cell>
          <cell r="B5871">
            <v>4800053471</v>
          </cell>
          <cell r="C5871">
            <v>44620</v>
          </cell>
          <cell r="D5871">
            <v>-80832</v>
          </cell>
        </row>
        <row r="5872">
          <cell r="A5872" t="str">
            <v>FERO693479</v>
          </cell>
          <cell r="B5872">
            <v>4800063633</v>
          </cell>
          <cell r="C5872">
            <v>45432</v>
          </cell>
          <cell r="D5872">
            <v>-36000</v>
          </cell>
        </row>
        <row r="5873">
          <cell r="A5873" t="str">
            <v>FERO693487</v>
          </cell>
          <cell r="B5873">
            <v>4800063633</v>
          </cell>
          <cell r="C5873">
            <v>45432</v>
          </cell>
          <cell r="D5873">
            <v>-9000</v>
          </cell>
        </row>
        <row r="5874">
          <cell r="A5874" t="str">
            <v>FERO693491</v>
          </cell>
          <cell r="B5874">
            <v>2201520903</v>
          </cell>
          <cell r="C5874">
            <v>45469</v>
          </cell>
          <cell r="D5874">
            <v>-9000</v>
          </cell>
        </row>
        <row r="5875">
          <cell r="A5875" t="str">
            <v>FERO693492</v>
          </cell>
          <cell r="B5875">
            <v>2201520903</v>
          </cell>
          <cell r="C5875">
            <v>45469</v>
          </cell>
          <cell r="D5875">
            <v>-9000</v>
          </cell>
        </row>
        <row r="5876">
          <cell r="A5876" t="str">
            <v>FERO693496</v>
          </cell>
          <cell r="B5876">
            <v>2201520903</v>
          </cell>
          <cell r="C5876">
            <v>45469</v>
          </cell>
          <cell r="D5876">
            <v>-9000</v>
          </cell>
        </row>
        <row r="5877">
          <cell r="A5877" t="str">
            <v>FERO693500</v>
          </cell>
          <cell r="B5877">
            <v>2201520903</v>
          </cell>
          <cell r="C5877">
            <v>45469</v>
          </cell>
          <cell r="D5877">
            <v>-9000</v>
          </cell>
        </row>
        <row r="5878">
          <cell r="A5878" t="str">
            <v>FERO693542</v>
          </cell>
          <cell r="B5878">
            <v>2201520903</v>
          </cell>
          <cell r="C5878">
            <v>45469</v>
          </cell>
          <cell r="D5878">
            <v>-9000</v>
          </cell>
        </row>
        <row r="5879">
          <cell r="A5879" t="str">
            <v>FERO693598</v>
          </cell>
          <cell r="B5879">
            <v>2201520903</v>
          </cell>
          <cell r="C5879">
            <v>45469</v>
          </cell>
          <cell r="D5879">
            <v>-18000</v>
          </cell>
        </row>
        <row r="5880">
          <cell r="A5880" t="str">
            <v>FERO693620</v>
          </cell>
          <cell r="B5880">
            <v>2201520903</v>
          </cell>
          <cell r="C5880">
            <v>45469</v>
          </cell>
          <cell r="D5880">
            <v>-18000</v>
          </cell>
        </row>
        <row r="5881">
          <cell r="A5881" t="str">
            <v>FERO693697</v>
          </cell>
          <cell r="B5881">
            <v>2201520903</v>
          </cell>
          <cell r="C5881">
            <v>45469</v>
          </cell>
          <cell r="D5881">
            <v>-9000</v>
          </cell>
        </row>
        <row r="5882">
          <cell r="A5882" t="str">
            <v>FERO693728</v>
          </cell>
          <cell r="B5882">
            <v>2201520903</v>
          </cell>
          <cell r="C5882">
            <v>45469</v>
          </cell>
          <cell r="D5882">
            <v>-9000</v>
          </cell>
        </row>
        <row r="5883">
          <cell r="A5883" t="str">
            <v>FERO693912</v>
          </cell>
          <cell r="B5883">
            <v>2201520903</v>
          </cell>
          <cell r="C5883">
            <v>45469</v>
          </cell>
          <cell r="D5883">
            <v>-9000</v>
          </cell>
        </row>
        <row r="5884">
          <cell r="A5884" t="str">
            <v>FERO694008</v>
          </cell>
          <cell r="B5884">
            <v>2201520903</v>
          </cell>
          <cell r="C5884">
            <v>45469</v>
          </cell>
          <cell r="D5884">
            <v>-9000</v>
          </cell>
        </row>
        <row r="5885">
          <cell r="A5885" t="str">
            <v>FERO69402</v>
          </cell>
          <cell r="B5885">
            <v>4800053471</v>
          </cell>
          <cell r="C5885">
            <v>44620</v>
          </cell>
          <cell r="D5885">
            <v>-80832</v>
          </cell>
        </row>
        <row r="5886">
          <cell r="A5886" t="str">
            <v>FERO694154</v>
          </cell>
          <cell r="B5886">
            <v>2201520903</v>
          </cell>
          <cell r="C5886">
            <v>45469</v>
          </cell>
          <cell r="D5886">
            <v>-9000</v>
          </cell>
        </row>
        <row r="5887">
          <cell r="A5887" t="str">
            <v>FERO69428</v>
          </cell>
          <cell r="B5887">
            <v>4800053471</v>
          </cell>
          <cell r="C5887">
            <v>44620</v>
          </cell>
          <cell r="D5887">
            <v>-80832</v>
          </cell>
        </row>
        <row r="5888">
          <cell r="A5888" t="str">
            <v>FERO694319</v>
          </cell>
          <cell r="B5888">
            <v>2201520903</v>
          </cell>
          <cell r="C5888">
            <v>45469</v>
          </cell>
          <cell r="D5888">
            <v>-9000</v>
          </cell>
        </row>
        <row r="5889">
          <cell r="A5889" t="str">
            <v>FERO694335</v>
          </cell>
          <cell r="B5889">
            <v>2201520903</v>
          </cell>
          <cell r="C5889">
            <v>45469</v>
          </cell>
          <cell r="D5889">
            <v>-9000</v>
          </cell>
        </row>
        <row r="5890">
          <cell r="A5890" t="str">
            <v>FERO694528</v>
          </cell>
          <cell r="B5890">
            <v>2201520903</v>
          </cell>
          <cell r="C5890">
            <v>45469</v>
          </cell>
          <cell r="D5890">
            <v>-9000</v>
          </cell>
        </row>
        <row r="5891">
          <cell r="A5891" t="str">
            <v>FERO694601</v>
          </cell>
          <cell r="B5891">
            <v>4800063633</v>
          </cell>
          <cell r="C5891">
            <v>45432</v>
          </cell>
          <cell r="D5891">
            <v>-9000</v>
          </cell>
        </row>
        <row r="5892">
          <cell r="A5892" t="str">
            <v>FERO694816</v>
          </cell>
          <cell r="B5892">
            <v>4800063633</v>
          </cell>
          <cell r="C5892">
            <v>45432</v>
          </cell>
          <cell r="D5892">
            <v>-9000</v>
          </cell>
        </row>
        <row r="5893">
          <cell r="A5893" t="str">
            <v>FERO694820</v>
          </cell>
          <cell r="B5893">
            <v>2201520903</v>
          </cell>
          <cell r="C5893">
            <v>45469</v>
          </cell>
          <cell r="D5893">
            <v>-9000</v>
          </cell>
        </row>
        <row r="5894">
          <cell r="A5894" t="str">
            <v>FERO694874</v>
          </cell>
          <cell r="B5894">
            <v>2201520903</v>
          </cell>
          <cell r="C5894">
            <v>45469</v>
          </cell>
          <cell r="D5894">
            <v>-45000</v>
          </cell>
        </row>
        <row r="5895">
          <cell r="A5895" t="str">
            <v>FERO695022</v>
          </cell>
          <cell r="B5895">
            <v>2201520903</v>
          </cell>
          <cell r="C5895">
            <v>45469</v>
          </cell>
          <cell r="D5895">
            <v>-9000</v>
          </cell>
        </row>
        <row r="5896">
          <cell r="A5896" t="str">
            <v>FERO695083</v>
          </cell>
          <cell r="B5896">
            <v>2201520903</v>
          </cell>
          <cell r="C5896">
            <v>45469</v>
          </cell>
          <cell r="D5896">
            <v>-36000</v>
          </cell>
        </row>
        <row r="5897">
          <cell r="A5897" t="str">
            <v>FERO695349</v>
          </cell>
          <cell r="B5897">
            <v>2201520903</v>
          </cell>
          <cell r="C5897">
            <v>45469</v>
          </cell>
          <cell r="D5897">
            <v>-18000</v>
          </cell>
        </row>
        <row r="5898">
          <cell r="A5898" t="str">
            <v>FERO695877</v>
          </cell>
          <cell r="B5898">
            <v>2201520903</v>
          </cell>
          <cell r="C5898">
            <v>45469</v>
          </cell>
          <cell r="D5898">
            <v>-9000</v>
          </cell>
        </row>
        <row r="5899">
          <cell r="A5899" t="str">
            <v>FERO696209</v>
          </cell>
          <cell r="B5899">
            <v>2201520903</v>
          </cell>
          <cell r="C5899">
            <v>45469</v>
          </cell>
          <cell r="D5899">
            <v>-9000</v>
          </cell>
        </row>
        <row r="5900">
          <cell r="A5900" t="str">
            <v>FERO696210</v>
          </cell>
          <cell r="B5900">
            <v>2201520903</v>
          </cell>
          <cell r="C5900">
            <v>45469</v>
          </cell>
          <cell r="D5900">
            <v>-9000</v>
          </cell>
        </row>
        <row r="5901">
          <cell r="A5901" t="str">
            <v>FERO696371</v>
          </cell>
          <cell r="B5901">
            <v>4800063633</v>
          </cell>
          <cell r="C5901">
            <v>45432</v>
          </cell>
          <cell r="D5901">
            <v>-36000</v>
          </cell>
        </row>
        <row r="5902">
          <cell r="A5902" t="str">
            <v>FERO696400</v>
          </cell>
          <cell r="B5902">
            <v>2201520903</v>
          </cell>
          <cell r="C5902">
            <v>45469</v>
          </cell>
          <cell r="D5902">
            <v>-9000</v>
          </cell>
        </row>
        <row r="5903">
          <cell r="A5903" t="str">
            <v>FERO696724</v>
          </cell>
          <cell r="B5903">
            <v>2201520903</v>
          </cell>
          <cell r="C5903">
            <v>45469</v>
          </cell>
          <cell r="D5903">
            <v>-9000</v>
          </cell>
        </row>
        <row r="5904">
          <cell r="A5904" t="str">
            <v>FERO69692</v>
          </cell>
          <cell r="B5904">
            <v>4800053471</v>
          </cell>
          <cell r="C5904">
            <v>44620</v>
          </cell>
          <cell r="D5904">
            <v>-80832</v>
          </cell>
        </row>
        <row r="5905">
          <cell r="A5905" t="str">
            <v>FERO697154</v>
          </cell>
          <cell r="B5905">
            <v>4800063633</v>
          </cell>
          <cell r="C5905">
            <v>45432</v>
          </cell>
          <cell r="D5905">
            <v>-295400</v>
          </cell>
        </row>
        <row r="5906">
          <cell r="A5906" t="str">
            <v>FERO697348</v>
          </cell>
          <cell r="B5906">
            <v>2201520903</v>
          </cell>
          <cell r="C5906">
            <v>45469</v>
          </cell>
          <cell r="D5906">
            <v>-27000</v>
          </cell>
        </row>
        <row r="5907">
          <cell r="A5907" t="str">
            <v>FERO69735</v>
          </cell>
          <cell r="B5907">
            <v>4800053471</v>
          </cell>
          <cell r="C5907">
            <v>44620</v>
          </cell>
          <cell r="D5907">
            <v>-80832</v>
          </cell>
        </row>
        <row r="5908">
          <cell r="A5908" t="str">
            <v>FERO697675</v>
          </cell>
          <cell r="B5908">
            <v>2201520903</v>
          </cell>
          <cell r="C5908">
            <v>45469</v>
          </cell>
          <cell r="D5908">
            <v>-9000</v>
          </cell>
        </row>
        <row r="5909">
          <cell r="A5909" t="str">
            <v>FERO698059</v>
          </cell>
          <cell r="B5909">
            <v>2201520903</v>
          </cell>
          <cell r="C5909">
            <v>45469</v>
          </cell>
          <cell r="D5909">
            <v>-9000</v>
          </cell>
        </row>
        <row r="5910">
          <cell r="A5910" t="str">
            <v>FERO69807</v>
          </cell>
          <cell r="B5910">
            <v>4800053553</v>
          </cell>
          <cell r="C5910">
            <v>44620</v>
          </cell>
          <cell r="D5910">
            <v>-80832</v>
          </cell>
        </row>
        <row r="5911">
          <cell r="A5911" t="str">
            <v>FERO698203</v>
          </cell>
          <cell r="B5911">
            <v>2201520903</v>
          </cell>
          <cell r="C5911">
            <v>45469</v>
          </cell>
          <cell r="D5911">
            <v>-36000</v>
          </cell>
        </row>
        <row r="5912">
          <cell r="A5912" t="str">
            <v>FERO698271</v>
          </cell>
          <cell r="B5912">
            <v>4800065184</v>
          </cell>
          <cell r="C5912">
            <v>45552</v>
          </cell>
          <cell r="D5912">
            <v>-9000</v>
          </cell>
        </row>
        <row r="5913">
          <cell r="A5913" t="str">
            <v>FERO698466</v>
          </cell>
          <cell r="B5913">
            <v>2201520903</v>
          </cell>
          <cell r="C5913">
            <v>45469</v>
          </cell>
          <cell r="D5913">
            <v>-9000</v>
          </cell>
        </row>
        <row r="5914">
          <cell r="A5914" t="str">
            <v>FERO698701</v>
          </cell>
          <cell r="B5914">
            <v>2201520903</v>
          </cell>
          <cell r="C5914">
            <v>45469</v>
          </cell>
          <cell r="D5914">
            <v>-27000</v>
          </cell>
        </row>
        <row r="5915">
          <cell r="A5915" t="str">
            <v>FERO698742</v>
          </cell>
          <cell r="B5915">
            <v>2201520903</v>
          </cell>
          <cell r="C5915">
            <v>45469</v>
          </cell>
          <cell r="D5915">
            <v>-27000</v>
          </cell>
        </row>
        <row r="5916">
          <cell r="A5916" t="str">
            <v>FERO698819</v>
          </cell>
          <cell r="B5916">
            <v>2201520903</v>
          </cell>
          <cell r="C5916">
            <v>45469</v>
          </cell>
          <cell r="D5916">
            <v>-9000</v>
          </cell>
        </row>
        <row r="5917">
          <cell r="A5917" t="str">
            <v>FERO699012</v>
          </cell>
          <cell r="B5917">
            <v>2201520903</v>
          </cell>
          <cell r="C5917">
            <v>45469</v>
          </cell>
          <cell r="D5917">
            <v>-9000</v>
          </cell>
        </row>
        <row r="5918">
          <cell r="A5918" t="str">
            <v>FERO699235</v>
          </cell>
          <cell r="B5918">
            <v>2201520903</v>
          </cell>
          <cell r="C5918">
            <v>45469</v>
          </cell>
          <cell r="D5918">
            <v>-9000</v>
          </cell>
        </row>
        <row r="5919">
          <cell r="A5919" t="str">
            <v>FERO699241</v>
          </cell>
          <cell r="B5919">
            <v>2201520903</v>
          </cell>
          <cell r="C5919">
            <v>45469</v>
          </cell>
          <cell r="D5919">
            <v>-9000</v>
          </cell>
        </row>
        <row r="5920">
          <cell r="A5920" t="str">
            <v>FERO699242</v>
          </cell>
          <cell r="B5920">
            <v>2201520903</v>
          </cell>
          <cell r="C5920">
            <v>45469</v>
          </cell>
          <cell r="D5920">
            <v>-22800</v>
          </cell>
        </row>
        <row r="5921">
          <cell r="A5921" t="str">
            <v>FERO699253</v>
          </cell>
          <cell r="B5921">
            <v>4800065184</v>
          </cell>
          <cell r="C5921">
            <v>45552</v>
          </cell>
          <cell r="D5921">
            <v>-31800</v>
          </cell>
        </row>
        <row r="5922">
          <cell r="A5922" t="str">
            <v>FERO699323</v>
          </cell>
          <cell r="B5922">
            <v>2201520903</v>
          </cell>
          <cell r="C5922">
            <v>45469</v>
          </cell>
          <cell r="D5922">
            <v>-9000</v>
          </cell>
        </row>
        <row r="5923">
          <cell r="A5923" t="str">
            <v>FERO699345</v>
          </cell>
          <cell r="B5923">
            <v>4800065184</v>
          </cell>
          <cell r="C5923">
            <v>45552</v>
          </cell>
          <cell r="D5923">
            <v>-9000</v>
          </cell>
        </row>
        <row r="5924">
          <cell r="A5924" t="str">
            <v>FERO699384</v>
          </cell>
          <cell r="B5924">
            <v>4800065184</v>
          </cell>
          <cell r="C5924">
            <v>45552</v>
          </cell>
          <cell r="D5924">
            <v>-9000</v>
          </cell>
        </row>
        <row r="5925">
          <cell r="A5925" t="str">
            <v>FERO69947</v>
          </cell>
          <cell r="B5925">
            <v>4800053471</v>
          </cell>
          <cell r="C5925">
            <v>44620</v>
          </cell>
          <cell r="D5925">
            <v>-80832</v>
          </cell>
        </row>
        <row r="5926">
          <cell r="A5926" t="str">
            <v>FERO69958</v>
          </cell>
          <cell r="B5926">
            <v>4800048746</v>
          </cell>
          <cell r="C5926">
            <v>44399</v>
          </cell>
          <cell r="D5926">
            <v>-11200</v>
          </cell>
        </row>
        <row r="5927">
          <cell r="A5927" t="str">
            <v>FERO69962</v>
          </cell>
          <cell r="B5927">
            <v>4800053471</v>
          </cell>
          <cell r="C5927">
            <v>44620</v>
          </cell>
          <cell r="D5927">
            <v>-80832</v>
          </cell>
        </row>
        <row r="5928">
          <cell r="A5928" t="str">
            <v>FERO699997</v>
          </cell>
          <cell r="B5928">
            <v>4800063633</v>
          </cell>
          <cell r="C5928">
            <v>45432</v>
          </cell>
          <cell r="D5928">
            <v>-246150</v>
          </cell>
        </row>
        <row r="5929">
          <cell r="A5929" t="str">
            <v>FERO700125</v>
          </cell>
          <cell r="B5929">
            <v>2201520903</v>
          </cell>
          <cell r="C5929">
            <v>45469</v>
          </cell>
          <cell r="D5929">
            <v>-357950</v>
          </cell>
        </row>
        <row r="5930">
          <cell r="A5930" t="str">
            <v>FERO700313</v>
          </cell>
          <cell r="B5930">
            <v>2201520903</v>
          </cell>
          <cell r="C5930">
            <v>45469</v>
          </cell>
          <cell r="D5930">
            <v>-9000</v>
          </cell>
        </row>
        <row r="5931">
          <cell r="A5931" t="str">
            <v>FERO70090</v>
          </cell>
          <cell r="B5931">
            <v>4800053471</v>
          </cell>
          <cell r="C5931">
            <v>44620</v>
          </cell>
          <cell r="D5931">
            <v>-80832</v>
          </cell>
        </row>
        <row r="5932">
          <cell r="A5932" t="str">
            <v>FERO700908</v>
          </cell>
          <cell r="B5932">
            <v>2201520903</v>
          </cell>
          <cell r="C5932">
            <v>45469</v>
          </cell>
          <cell r="D5932">
            <v>-9000</v>
          </cell>
        </row>
        <row r="5933">
          <cell r="A5933" t="str">
            <v>FERO700926</v>
          </cell>
          <cell r="B5933">
            <v>2201520903</v>
          </cell>
          <cell r="C5933">
            <v>45469</v>
          </cell>
          <cell r="D5933">
            <v>-36000</v>
          </cell>
        </row>
        <row r="5934">
          <cell r="A5934" t="str">
            <v>FERO700932</v>
          </cell>
          <cell r="B5934">
            <v>4800065184</v>
          </cell>
          <cell r="C5934">
            <v>45552</v>
          </cell>
          <cell r="D5934">
            <v>-22800</v>
          </cell>
        </row>
        <row r="5935">
          <cell r="A5935" t="str">
            <v>FERO700950</v>
          </cell>
          <cell r="B5935">
            <v>2201520903</v>
          </cell>
          <cell r="C5935">
            <v>45469</v>
          </cell>
          <cell r="D5935">
            <v>-9000</v>
          </cell>
        </row>
        <row r="5936">
          <cell r="A5936" t="str">
            <v>FERO701120</v>
          </cell>
          <cell r="B5936">
            <v>2201520903</v>
          </cell>
          <cell r="C5936">
            <v>45469</v>
          </cell>
          <cell r="D5936">
            <v>-9000</v>
          </cell>
        </row>
        <row r="5937">
          <cell r="A5937" t="str">
            <v>FERO701353</v>
          </cell>
          <cell r="B5937">
            <v>2201520903</v>
          </cell>
          <cell r="C5937">
            <v>45469</v>
          </cell>
          <cell r="D5937">
            <v>-18000</v>
          </cell>
        </row>
        <row r="5938">
          <cell r="A5938" t="str">
            <v>FERO701369</v>
          </cell>
          <cell r="B5938">
            <v>4800065184</v>
          </cell>
          <cell r="C5938">
            <v>45552</v>
          </cell>
          <cell r="D5938">
            <v>-9000</v>
          </cell>
        </row>
        <row r="5939">
          <cell r="A5939" t="str">
            <v>FERO701448</v>
          </cell>
          <cell r="B5939">
            <v>2201520903</v>
          </cell>
          <cell r="C5939">
            <v>45469</v>
          </cell>
          <cell r="D5939">
            <v>-18000</v>
          </cell>
        </row>
        <row r="5940">
          <cell r="A5940" t="str">
            <v>FERO701537</v>
          </cell>
          <cell r="B5940">
            <v>2201520903</v>
          </cell>
          <cell r="C5940">
            <v>45469</v>
          </cell>
          <cell r="D5940">
            <v>-9000</v>
          </cell>
        </row>
        <row r="5941">
          <cell r="A5941" t="str">
            <v>FERO701538</v>
          </cell>
          <cell r="B5941">
            <v>4800065184</v>
          </cell>
          <cell r="C5941">
            <v>45552</v>
          </cell>
          <cell r="D5941">
            <v>-9000</v>
          </cell>
        </row>
        <row r="5942">
          <cell r="A5942" t="str">
            <v>FERO701631</v>
          </cell>
          <cell r="B5942">
            <v>2201520903</v>
          </cell>
          <cell r="C5942">
            <v>45469</v>
          </cell>
          <cell r="D5942">
            <v>-9000</v>
          </cell>
        </row>
        <row r="5943">
          <cell r="A5943" t="str">
            <v>FERO70186</v>
          </cell>
          <cell r="B5943">
            <v>4800053471</v>
          </cell>
          <cell r="C5943">
            <v>44620</v>
          </cell>
          <cell r="D5943">
            <v>-80832</v>
          </cell>
        </row>
        <row r="5944">
          <cell r="A5944" t="str">
            <v>FERO701996</v>
          </cell>
          <cell r="B5944">
            <v>4800065184</v>
          </cell>
          <cell r="C5944">
            <v>45552</v>
          </cell>
          <cell r="D5944">
            <v>-27000</v>
          </cell>
        </row>
        <row r="5945">
          <cell r="A5945" t="str">
            <v>FERO702015</v>
          </cell>
          <cell r="B5945">
            <v>2201520903</v>
          </cell>
          <cell r="C5945">
            <v>45469</v>
          </cell>
          <cell r="D5945">
            <v>-9000</v>
          </cell>
        </row>
        <row r="5946">
          <cell r="A5946" t="str">
            <v>FERO70218</v>
          </cell>
          <cell r="B5946">
            <v>2201091126</v>
          </cell>
          <cell r="C5946">
            <v>44412</v>
          </cell>
          <cell r="D5946">
            <v>-44800</v>
          </cell>
        </row>
        <row r="5947">
          <cell r="A5947" t="str">
            <v>FERO702252</v>
          </cell>
          <cell r="B5947">
            <v>2201520903</v>
          </cell>
          <cell r="C5947">
            <v>45469</v>
          </cell>
          <cell r="D5947">
            <v>-9000</v>
          </cell>
        </row>
        <row r="5948">
          <cell r="A5948" t="str">
            <v>FERO702306</v>
          </cell>
          <cell r="B5948">
            <v>4800065184</v>
          </cell>
          <cell r="C5948">
            <v>45552</v>
          </cell>
          <cell r="D5948">
            <v>-9000</v>
          </cell>
        </row>
        <row r="5949">
          <cell r="A5949" t="str">
            <v>FERO702338</v>
          </cell>
          <cell r="B5949">
            <v>4800065184</v>
          </cell>
          <cell r="C5949">
            <v>45552</v>
          </cell>
          <cell r="D5949">
            <v>-36000</v>
          </cell>
        </row>
        <row r="5950">
          <cell r="A5950" t="str">
            <v>FERO702481</v>
          </cell>
          <cell r="B5950">
            <v>4800065184</v>
          </cell>
          <cell r="C5950">
            <v>45552</v>
          </cell>
          <cell r="D5950">
            <v>-18000</v>
          </cell>
        </row>
        <row r="5951">
          <cell r="A5951" t="str">
            <v>FERO702520</v>
          </cell>
          <cell r="B5951">
            <v>2201520903</v>
          </cell>
          <cell r="C5951">
            <v>45469</v>
          </cell>
          <cell r="D5951">
            <v>-9000</v>
          </cell>
        </row>
        <row r="5952">
          <cell r="A5952" t="str">
            <v>FERO703246</v>
          </cell>
          <cell r="B5952">
            <v>4800066163</v>
          </cell>
          <cell r="C5952">
            <v>45623</v>
          </cell>
          <cell r="D5952">
            <v>-27000</v>
          </cell>
        </row>
        <row r="5953">
          <cell r="A5953" t="str">
            <v>FERO703307</v>
          </cell>
          <cell r="B5953">
            <v>4800065990</v>
          </cell>
          <cell r="C5953">
            <v>45611</v>
          </cell>
          <cell r="D5953">
            <v>-36000</v>
          </cell>
        </row>
        <row r="5954">
          <cell r="A5954" t="str">
            <v>FERO703411</v>
          </cell>
          <cell r="B5954">
            <v>4800065990</v>
          </cell>
          <cell r="C5954">
            <v>45611</v>
          </cell>
          <cell r="D5954">
            <v>-6000</v>
          </cell>
        </row>
        <row r="5955">
          <cell r="A5955" t="str">
            <v>FERO703671</v>
          </cell>
          <cell r="B5955">
            <v>4800065990</v>
          </cell>
          <cell r="C5955">
            <v>45611</v>
          </cell>
          <cell r="D5955">
            <v>-9000</v>
          </cell>
        </row>
        <row r="5956">
          <cell r="A5956" t="str">
            <v>FERO704217</v>
          </cell>
          <cell r="B5956">
            <v>4800066163</v>
          </cell>
          <cell r="C5956">
            <v>45623</v>
          </cell>
          <cell r="D5956">
            <v>-9000</v>
          </cell>
        </row>
        <row r="5957">
          <cell r="A5957" t="str">
            <v>FERO70433</v>
          </cell>
          <cell r="B5957">
            <v>2201091126</v>
          </cell>
          <cell r="C5957">
            <v>44412</v>
          </cell>
          <cell r="D5957">
            <v>-11200</v>
          </cell>
        </row>
        <row r="5958">
          <cell r="A5958" t="str">
            <v>FERO704435</v>
          </cell>
          <cell r="B5958">
            <v>4800066163</v>
          </cell>
          <cell r="C5958">
            <v>45623</v>
          </cell>
          <cell r="D5958">
            <v>-9000</v>
          </cell>
        </row>
        <row r="5959">
          <cell r="A5959" t="str">
            <v>FERO704540</v>
          </cell>
          <cell r="B5959">
            <v>4800065990</v>
          </cell>
          <cell r="C5959">
            <v>45611</v>
          </cell>
          <cell r="D5959">
            <v>-9000</v>
          </cell>
        </row>
        <row r="5960">
          <cell r="A5960" t="str">
            <v>FERO704650</v>
          </cell>
          <cell r="B5960">
            <v>4800066163</v>
          </cell>
          <cell r="C5960">
            <v>45623</v>
          </cell>
          <cell r="D5960">
            <v>-9000</v>
          </cell>
        </row>
        <row r="5961">
          <cell r="A5961" t="str">
            <v>FERO704878</v>
          </cell>
          <cell r="B5961">
            <v>4800065990</v>
          </cell>
          <cell r="C5961">
            <v>45611</v>
          </cell>
          <cell r="D5961">
            <v>-9000</v>
          </cell>
        </row>
        <row r="5962">
          <cell r="A5962" t="str">
            <v>FERO705075</v>
          </cell>
          <cell r="B5962">
            <v>4800066163</v>
          </cell>
          <cell r="C5962">
            <v>45623</v>
          </cell>
          <cell r="D5962">
            <v>-18000</v>
          </cell>
        </row>
        <row r="5963">
          <cell r="A5963" t="str">
            <v>FERO705107</v>
          </cell>
          <cell r="B5963">
            <v>4800066163</v>
          </cell>
          <cell r="C5963">
            <v>45623</v>
          </cell>
          <cell r="D5963">
            <v>-27000</v>
          </cell>
        </row>
        <row r="5964">
          <cell r="A5964" t="str">
            <v>FERO705304</v>
          </cell>
          <cell r="B5964">
            <v>4800065990</v>
          </cell>
          <cell r="C5964">
            <v>45611</v>
          </cell>
          <cell r="D5964">
            <v>-9000</v>
          </cell>
        </row>
        <row r="5965">
          <cell r="A5965" t="str">
            <v>FERO705441</v>
          </cell>
          <cell r="B5965">
            <v>4800065990</v>
          </cell>
          <cell r="C5965">
            <v>45611</v>
          </cell>
          <cell r="D5965">
            <v>-471100</v>
          </cell>
        </row>
        <row r="5966">
          <cell r="A5966" t="str">
            <v>FERO705442</v>
          </cell>
          <cell r="B5966">
            <v>4800066163</v>
          </cell>
          <cell r="C5966">
            <v>45623</v>
          </cell>
          <cell r="D5966">
            <v>-1876100</v>
          </cell>
        </row>
        <row r="5967">
          <cell r="A5967" t="str">
            <v>FERO705684</v>
          </cell>
          <cell r="B5967">
            <v>4800066163</v>
          </cell>
          <cell r="C5967">
            <v>45623</v>
          </cell>
          <cell r="D5967">
            <v>-194450</v>
          </cell>
        </row>
        <row r="5968">
          <cell r="A5968" t="str">
            <v>FERO705835</v>
          </cell>
          <cell r="B5968">
            <v>4800066163</v>
          </cell>
          <cell r="C5968">
            <v>45623</v>
          </cell>
          <cell r="D5968">
            <v>-9000</v>
          </cell>
        </row>
        <row r="5969">
          <cell r="A5969" t="str">
            <v>FERO705977</v>
          </cell>
          <cell r="B5969">
            <v>2201605194</v>
          </cell>
          <cell r="C5969">
            <v>45747</v>
          </cell>
          <cell r="D5969">
            <v>-18000</v>
          </cell>
        </row>
        <row r="5970">
          <cell r="A5970" t="str">
            <v>FERO706029</v>
          </cell>
          <cell r="B5970">
            <v>4800066163</v>
          </cell>
          <cell r="C5970">
            <v>45623</v>
          </cell>
          <cell r="D5970">
            <v>-9000</v>
          </cell>
        </row>
        <row r="5971">
          <cell r="A5971" t="str">
            <v>FERO706256</v>
          </cell>
          <cell r="B5971">
            <v>4800065990</v>
          </cell>
          <cell r="C5971">
            <v>45611</v>
          </cell>
          <cell r="D5971">
            <v>-18000</v>
          </cell>
        </row>
        <row r="5972">
          <cell r="A5972" t="str">
            <v>FERO706285</v>
          </cell>
          <cell r="B5972">
            <v>4800066163</v>
          </cell>
          <cell r="C5972">
            <v>45623</v>
          </cell>
          <cell r="D5972">
            <v>-36000</v>
          </cell>
        </row>
        <row r="5973">
          <cell r="A5973" t="str">
            <v>FERO706471</v>
          </cell>
          <cell r="B5973">
            <v>4800066163</v>
          </cell>
          <cell r="C5973">
            <v>45623</v>
          </cell>
          <cell r="D5973">
            <v>-27000</v>
          </cell>
        </row>
        <row r="5974">
          <cell r="A5974" t="str">
            <v>FERO707351</v>
          </cell>
          <cell r="B5974">
            <v>4800066163</v>
          </cell>
          <cell r="C5974">
            <v>45623</v>
          </cell>
          <cell r="D5974">
            <v>-9000</v>
          </cell>
        </row>
        <row r="5975">
          <cell r="A5975" t="str">
            <v>FERO707745</v>
          </cell>
          <cell r="B5975">
            <v>4800066163</v>
          </cell>
          <cell r="C5975">
            <v>45623</v>
          </cell>
          <cell r="D5975">
            <v>-36000</v>
          </cell>
        </row>
        <row r="5976">
          <cell r="A5976" t="str">
            <v>FERO708238</v>
          </cell>
          <cell r="B5976">
            <v>4800066163</v>
          </cell>
          <cell r="C5976">
            <v>45623</v>
          </cell>
          <cell r="D5976">
            <v>-185300</v>
          </cell>
        </row>
        <row r="5977">
          <cell r="A5977" t="str">
            <v>FERO708535</v>
          </cell>
          <cell r="B5977">
            <v>4800066163</v>
          </cell>
          <cell r="C5977">
            <v>45623</v>
          </cell>
          <cell r="D5977">
            <v>-36000</v>
          </cell>
        </row>
        <row r="5978">
          <cell r="A5978" t="str">
            <v>FERO708722</v>
          </cell>
          <cell r="B5978">
            <v>4800066163</v>
          </cell>
          <cell r="C5978">
            <v>45623</v>
          </cell>
          <cell r="D5978">
            <v>-9000</v>
          </cell>
        </row>
        <row r="5979">
          <cell r="A5979" t="str">
            <v>FERO709020</v>
          </cell>
          <cell r="B5979">
            <v>4800066163</v>
          </cell>
          <cell r="C5979">
            <v>45623</v>
          </cell>
          <cell r="D5979">
            <v>-36000</v>
          </cell>
        </row>
        <row r="5980">
          <cell r="A5980" t="str">
            <v>FERO709081</v>
          </cell>
          <cell r="B5980">
            <v>4800066163</v>
          </cell>
          <cell r="C5980">
            <v>45623</v>
          </cell>
          <cell r="D5980">
            <v>-9000</v>
          </cell>
        </row>
        <row r="5981">
          <cell r="A5981" t="str">
            <v>FERO709088</v>
          </cell>
          <cell r="B5981">
            <v>4800065990</v>
          </cell>
          <cell r="C5981">
            <v>45611</v>
          </cell>
          <cell r="D5981">
            <v>-9000</v>
          </cell>
        </row>
        <row r="5982">
          <cell r="A5982" t="str">
            <v>FERO709220</v>
          </cell>
          <cell r="B5982">
            <v>4800066163</v>
          </cell>
          <cell r="C5982">
            <v>45623</v>
          </cell>
          <cell r="D5982">
            <v>-9000</v>
          </cell>
        </row>
        <row r="5983">
          <cell r="A5983" t="str">
            <v>FERO709548</v>
          </cell>
          <cell r="B5983">
            <v>4800066163</v>
          </cell>
          <cell r="C5983">
            <v>45623</v>
          </cell>
          <cell r="D5983">
            <v>-9000</v>
          </cell>
        </row>
        <row r="5984">
          <cell r="A5984" t="str">
            <v>FERO709600</v>
          </cell>
          <cell r="B5984">
            <v>4800066163</v>
          </cell>
          <cell r="C5984">
            <v>45623</v>
          </cell>
          <cell r="D5984">
            <v>-9000</v>
          </cell>
        </row>
        <row r="5985">
          <cell r="A5985" t="str">
            <v>FERO709602</v>
          </cell>
          <cell r="B5985">
            <v>4800066163</v>
          </cell>
          <cell r="C5985">
            <v>45623</v>
          </cell>
          <cell r="D5985">
            <v>-36000</v>
          </cell>
        </row>
        <row r="5986">
          <cell r="A5986" t="str">
            <v>FERO709737</v>
          </cell>
          <cell r="B5986">
            <v>4800066163</v>
          </cell>
          <cell r="C5986">
            <v>45623</v>
          </cell>
          <cell r="D5986">
            <v>-9000</v>
          </cell>
        </row>
        <row r="5987">
          <cell r="A5987" t="str">
            <v>FERO709749</v>
          </cell>
          <cell r="B5987">
            <v>4800066163</v>
          </cell>
          <cell r="C5987">
            <v>45623</v>
          </cell>
          <cell r="D5987">
            <v>-22800</v>
          </cell>
        </row>
        <row r="5988">
          <cell r="A5988" t="str">
            <v>FERO7098</v>
          </cell>
          <cell r="B5988">
            <v>2201050457</v>
          </cell>
          <cell r="C5988">
            <v>44315</v>
          </cell>
          <cell r="D5988">
            <v>-10800</v>
          </cell>
        </row>
        <row r="5989">
          <cell r="A5989" t="str">
            <v>FERO710216</v>
          </cell>
          <cell r="B5989">
            <v>4800065990</v>
          </cell>
          <cell r="C5989">
            <v>45611</v>
          </cell>
          <cell r="D5989">
            <v>-54000</v>
          </cell>
        </row>
        <row r="5990">
          <cell r="A5990" t="str">
            <v>FERO71043</v>
          </cell>
          <cell r="B5990">
            <v>2201165153</v>
          </cell>
          <cell r="C5990">
            <v>44559</v>
          </cell>
          <cell r="D5990">
            <v>-231088</v>
          </cell>
        </row>
        <row r="5991">
          <cell r="A5991" t="str">
            <v>FERO710465</v>
          </cell>
          <cell r="B5991">
            <v>4800066163</v>
          </cell>
          <cell r="C5991">
            <v>45623</v>
          </cell>
          <cell r="D5991">
            <v>-9000</v>
          </cell>
        </row>
        <row r="5992">
          <cell r="A5992" t="str">
            <v>FERO710730</v>
          </cell>
          <cell r="B5992">
            <v>4800066163</v>
          </cell>
          <cell r="C5992">
            <v>45623</v>
          </cell>
          <cell r="D5992">
            <v>-9000</v>
          </cell>
        </row>
        <row r="5993">
          <cell r="A5993" t="str">
            <v>FERO710877</v>
          </cell>
          <cell r="B5993">
            <v>4800065990</v>
          </cell>
          <cell r="C5993">
            <v>45611</v>
          </cell>
          <cell r="D5993">
            <v>-36000</v>
          </cell>
        </row>
        <row r="5994">
          <cell r="A5994" t="str">
            <v>FERO710880</v>
          </cell>
          <cell r="B5994">
            <v>4800066163</v>
          </cell>
          <cell r="C5994">
            <v>45623</v>
          </cell>
          <cell r="D5994">
            <v>-18000</v>
          </cell>
        </row>
        <row r="5995">
          <cell r="A5995" t="str">
            <v>FERO711234</v>
          </cell>
          <cell r="B5995">
            <v>4800065990</v>
          </cell>
          <cell r="C5995">
            <v>45611</v>
          </cell>
          <cell r="D5995">
            <v>-9000</v>
          </cell>
        </row>
        <row r="5996">
          <cell r="A5996" t="str">
            <v>FERO71217</v>
          </cell>
          <cell r="B5996">
            <v>2201091126</v>
          </cell>
          <cell r="C5996">
            <v>44412</v>
          </cell>
          <cell r="D5996">
            <v>-62798</v>
          </cell>
        </row>
        <row r="5997">
          <cell r="A5997" t="str">
            <v>FERO71341</v>
          </cell>
          <cell r="B5997">
            <v>2201091126</v>
          </cell>
          <cell r="C5997">
            <v>44412</v>
          </cell>
          <cell r="D5997">
            <v>-11200</v>
          </cell>
        </row>
        <row r="5998">
          <cell r="A5998" t="str">
            <v>FERO71552</v>
          </cell>
          <cell r="B5998">
            <v>2201165153</v>
          </cell>
          <cell r="C5998">
            <v>44559</v>
          </cell>
          <cell r="D5998">
            <v>-22400</v>
          </cell>
        </row>
        <row r="5999">
          <cell r="A5999" t="str">
            <v>FERO71659</v>
          </cell>
          <cell r="B5999">
            <v>2201165153</v>
          </cell>
          <cell r="C5999">
            <v>44559</v>
          </cell>
          <cell r="D5999">
            <v>-11200</v>
          </cell>
        </row>
        <row r="6000">
          <cell r="A6000" t="str">
            <v>FERO71670</v>
          </cell>
          <cell r="B6000">
            <v>2201165153</v>
          </cell>
          <cell r="C6000">
            <v>44559</v>
          </cell>
          <cell r="D6000">
            <v>-38600</v>
          </cell>
        </row>
        <row r="6001">
          <cell r="A6001" t="str">
            <v>FERO71780</v>
          </cell>
          <cell r="B6001">
            <v>4800053471</v>
          </cell>
          <cell r="C6001">
            <v>44620</v>
          </cell>
          <cell r="D6001">
            <v>-80832</v>
          </cell>
        </row>
        <row r="6002">
          <cell r="A6002" t="str">
            <v>FERO71843</v>
          </cell>
          <cell r="B6002">
            <v>2201165153</v>
          </cell>
          <cell r="C6002">
            <v>44559</v>
          </cell>
          <cell r="D6002">
            <v>-38600</v>
          </cell>
        </row>
        <row r="6003">
          <cell r="A6003" t="str">
            <v>FERO72025</v>
          </cell>
          <cell r="B6003">
            <v>2201091126</v>
          </cell>
          <cell r="C6003">
            <v>44412</v>
          </cell>
          <cell r="D6003">
            <v>-22400</v>
          </cell>
        </row>
        <row r="6004">
          <cell r="A6004" t="str">
            <v>FERO72031</v>
          </cell>
          <cell r="B6004">
            <v>2201165153</v>
          </cell>
          <cell r="C6004">
            <v>44559</v>
          </cell>
          <cell r="D6004">
            <v>-44800</v>
          </cell>
        </row>
        <row r="6005">
          <cell r="A6005" t="str">
            <v>FERO72278</v>
          </cell>
          <cell r="B6005">
            <v>2201091126</v>
          </cell>
          <cell r="C6005">
            <v>44412</v>
          </cell>
          <cell r="D6005">
            <v>-44800</v>
          </cell>
        </row>
        <row r="6006">
          <cell r="A6006" t="str">
            <v>FERO72305</v>
          </cell>
          <cell r="B6006">
            <v>2201091126</v>
          </cell>
          <cell r="C6006">
            <v>44412</v>
          </cell>
          <cell r="D6006">
            <v>-44800</v>
          </cell>
        </row>
        <row r="6007">
          <cell r="A6007" t="str">
            <v>FERO72426</v>
          </cell>
          <cell r="B6007">
            <v>4800053471</v>
          </cell>
          <cell r="C6007">
            <v>44620</v>
          </cell>
          <cell r="D6007">
            <v>-80832</v>
          </cell>
        </row>
        <row r="6008">
          <cell r="A6008" t="str">
            <v>FERO72465</v>
          </cell>
          <cell r="B6008">
            <v>4800053471</v>
          </cell>
          <cell r="C6008">
            <v>44620</v>
          </cell>
          <cell r="D6008">
            <v>-80832</v>
          </cell>
        </row>
        <row r="6009">
          <cell r="A6009" t="str">
            <v>FERO72482</v>
          </cell>
          <cell r="B6009">
            <v>4800053471</v>
          </cell>
          <cell r="C6009">
            <v>44620</v>
          </cell>
          <cell r="D6009">
            <v>-80832</v>
          </cell>
        </row>
        <row r="6010">
          <cell r="A6010" t="str">
            <v>FERO72487</v>
          </cell>
          <cell r="B6010">
            <v>2201165153</v>
          </cell>
          <cell r="C6010">
            <v>44559</v>
          </cell>
          <cell r="D6010">
            <v>-11200</v>
          </cell>
        </row>
        <row r="6011">
          <cell r="A6011" t="str">
            <v>FERO72492</v>
          </cell>
          <cell r="B6011">
            <v>2201091126</v>
          </cell>
          <cell r="C6011">
            <v>44412</v>
          </cell>
          <cell r="D6011">
            <v>-22400</v>
          </cell>
        </row>
        <row r="6012">
          <cell r="A6012" t="str">
            <v>FERO72551</v>
          </cell>
          <cell r="B6012">
            <v>4800053471</v>
          </cell>
          <cell r="C6012">
            <v>44620</v>
          </cell>
          <cell r="D6012">
            <v>-80832</v>
          </cell>
        </row>
        <row r="6013">
          <cell r="A6013" t="str">
            <v>FERO72575</v>
          </cell>
          <cell r="B6013">
            <v>4800053553</v>
          </cell>
          <cell r="C6013">
            <v>44620</v>
          </cell>
          <cell r="D6013">
            <v>-80832</v>
          </cell>
        </row>
        <row r="6014">
          <cell r="A6014" t="str">
            <v>FERO7258</v>
          </cell>
          <cell r="B6014">
            <v>2201050457</v>
          </cell>
          <cell r="C6014">
            <v>44315</v>
          </cell>
          <cell r="D6014">
            <v>-43200</v>
          </cell>
        </row>
        <row r="6015">
          <cell r="A6015" t="str">
            <v>FERO72686</v>
          </cell>
          <cell r="B6015">
            <v>4800053553</v>
          </cell>
          <cell r="C6015">
            <v>44620</v>
          </cell>
          <cell r="D6015">
            <v>-80832</v>
          </cell>
        </row>
        <row r="6016">
          <cell r="A6016" t="str">
            <v>FERO72689</v>
          </cell>
          <cell r="B6016">
            <v>4800053471</v>
          </cell>
          <cell r="C6016">
            <v>44620</v>
          </cell>
          <cell r="D6016">
            <v>-80832</v>
          </cell>
        </row>
        <row r="6017">
          <cell r="A6017" t="str">
            <v>FERO72702</v>
          </cell>
          <cell r="B6017">
            <v>4800053471</v>
          </cell>
          <cell r="C6017">
            <v>44620</v>
          </cell>
          <cell r="D6017">
            <v>-80832</v>
          </cell>
        </row>
        <row r="6018">
          <cell r="A6018" t="str">
            <v>FERO72790</v>
          </cell>
          <cell r="B6018">
            <v>4800048746</v>
          </cell>
          <cell r="C6018">
            <v>44399</v>
          </cell>
          <cell r="D6018">
            <v>-44800</v>
          </cell>
        </row>
        <row r="6019">
          <cell r="A6019" t="str">
            <v>FERO72933</v>
          </cell>
          <cell r="B6019">
            <v>2201165153</v>
          </cell>
          <cell r="C6019">
            <v>44559</v>
          </cell>
          <cell r="D6019">
            <v>-44800</v>
          </cell>
        </row>
        <row r="6020">
          <cell r="A6020" t="str">
            <v>FERO72977</v>
          </cell>
          <cell r="B6020">
            <v>4800048746</v>
          </cell>
          <cell r="C6020">
            <v>44399</v>
          </cell>
          <cell r="D6020">
            <v>-11200</v>
          </cell>
        </row>
        <row r="6021">
          <cell r="A6021" t="str">
            <v>FERO730309</v>
          </cell>
          <cell r="B6021">
            <v>4800066163</v>
          </cell>
          <cell r="C6021">
            <v>45623</v>
          </cell>
          <cell r="D6021">
            <v>-9000</v>
          </cell>
        </row>
        <row r="6022">
          <cell r="A6022" t="str">
            <v>FERO730320</v>
          </cell>
          <cell r="B6022">
            <v>4800066163</v>
          </cell>
          <cell r="C6022">
            <v>45623</v>
          </cell>
          <cell r="D6022">
            <v>-9000</v>
          </cell>
        </row>
        <row r="6023">
          <cell r="A6023" t="str">
            <v>FERO730735</v>
          </cell>
          <cell r="B6023">
            <v>4800066163</v>
          </cell>
          <cell r="C6023">
            <v>45623</v>
          </cell>
          <cell r="D6023">
            <v>-9000</v>
          </cell>
        </row>
        <row r="6024">
          <cell r="A6024" t="str">
            <v>FERO730740</v>
          </cell>
          <cell r="B6024">
            <v>4800066163</v>
          </cell>
          <cell r="C6024">
            <v>45623</v>
          </cell>
          <cell r="D6024">
            <v>-9000</v>
          </cell>
        </row>
        <row r="6025">
          <cell r="A6025" t="str">
            <v>FERO730747</v>
          </cell>
          <cell r="B6025">
            <v>4800066906</v>
          </cell>
          <cell r="C6025">
            <v>45678</v>
          </cell>
          <cell r="D6025">
            <v>-36000</v>
          </cell>
        </row>
        <row r="6026">
          <cell r="A6026" t="str">
            <v>FERO73136</v>
          </cell>
          <cell r="B6026">
            <v>4800053471</v>
          </cell>
          <cell r="C6026">
            <v>44620</v>
          </cell>
          <cell r="D6026">
            <v>-80832</v>
          </cell>
        </row>
        <row r="6027">
          <cell r="A6027" t="str">
            <v>FERO731390</v>
          </cell>
          <cell r="B6027">
            <v>4800066163</v>
          </cell>
          <cell r="C6027">
            <v>45623</v>
          </cell>
          <cell r="D6027">
            <v>-9000</v>
          </cell>
        </row>
        <row r="6028">
          <cell r="A6028" t="str">
            <v>FERO731535</v>
          </cell>
          <cell r="B6028">
            <v>4800066163</v>
          </cell>
          <cell r="C6028">
            <v>45623</v>
          </cell>
          <cell r="D6028">
            <v>-9000</v>
          </cell>
        </row>
        <row r="6029">
          <cell r="A6029" t="str">
            <v>FERO731537</v>
          </cell>
          <cell r="B6029">
            <v>4800066163</v>
          </cell>
          <cell r="C6029">
            <v>45623</v>
          </cell>
          <cell r="D6029">
            <v>-9000</v>
          </cell>
        </row>
        <row r="6030">
          <cell r="A6030" t="str">
            <v>FERO731678</v>
          </cell>
          <cell r="B6030">
            <v>4800066163</v>
          </cell>
          <cell r="C6030">
            <v>45623</v>
          </cell>
          <cell r="D6030">
            <v>-9000</v>
          </cell>
        </row>
        <row r="6031">
          <cell r="A6031" t="str">
            <v>FERO731907</v>
          </cell>
          <cell r="B6031">
            <v>4800065990</v>
          </cell>
          <cell r="C6031">
            <v>45611</v>
          </cell>
          <cell r="D6031">
            <v>-9000</v>
          </cell>
        </row>
        <row r="6032">
          <cell r="A6032" t="str">
            <v>FERO731984</v>
          </cell>
          <cell r="B6032">
            <v>4800066906</v>
          </cell>
          <cell r="C6032">
            <v>45678</v>
          </cell>
          <cell r="D6032">
            <v>-9000</v>
          </cell>
        </row>
        <row r="6033">
          <cell r="A6033" t="str">
            <v>FERO731991</v>
          </cell>
          <cell r="B6033">
            <v>4800066163</v>
          </cell>
          <cell r="C6033">
            <v>45623</v>
          </cell>
          <cell r="D6033">
            <v>-9000</v>
          </cell>
        </row>
        <row r="6034">
          <cell r="A6034" t="str">
            <v>FERO731997</v>
          </cell>
          <cell r="B6034">
            <v>4800066163</v>
          </cell>
          <cell r="C6034">
            <v>45623</v>
          </cell>
          <cell r="D6034">
            <v>-18000</v>
          </cell>
        </row>
        <row r="6035">
          <cell r="A6035" t="str">
            <v>FERO732012</v>
          </cell>
          <cell r="B6035">
            <v>4800066163</v>
          </cell>
          <cell r="C6035">
            <v>45623</v>
          </cell>
          <cell r="D6035">
            <v>-9000</v>
          </cell>
        </row>
        <row r="6036">
          <cell r="A6036" t="str">
            <v>FERO732018</v>
          </cell>
          <cell r="B6036">
            <v>4800066163</v>
          </cell>
          <cell r="C6036">
            <v>45623</v>
          </cell>
          <cell r="D6036">
            <v>-9000</v>
          </cell>
        </row>
        <row r="6037">
          <cell r="A6037" t="str">
            <v>FERO732435</v>
          </cell>
          <cell r="B6037">
            <v>4800066163</v>
          </cell>
          <cell r="C6037">
            <v>45623</v>
          </cell>
          <cell r="D6037">
            <v>-9000</v>
          </cell>
        </row>
        <row r="6038">
          <cell r="A6038" t="str">
            <v>FERO732503</v>
          </cell>
          <cell r="B6038">
            <v>4800066163</v>
          </cell>
          <cell r="C6038">
            <v>45623</v>
          </cell>
          <cell r="D6038">
            <v>-9000</v>
          </cell>
        </row>
        <row r="6039">
          <cell r="A6039" t="str">
            <v>FERO73289</v>
          </cell>
          <cell r="B6039">
            <v>2201091126</v>
          </cell>
          <cell r="C6039">
            <v>44412</v>
          </cell>
          <cell r="D6039">
            <v>-44800</v>
          </cell>
        </row>
        <row r="6040">
          <cell r="A6040" t="str">
            <v>FERO732891</v>
          </cell>
          <cell r="B6040">
            <v>4800066906</v>
          </cell>
          <cell r="C6040">
            <v>45678</v>
          </cell>
          <cell r="D6040">
            <v>-9000</v>
          </cell>
        </row>
        <row r="6041">
          <cell r="A6041" t="str">
            <v>FERO732972</v>
          </cell>
          <cell r="B6041">
            <v>4800066163</v>
          </cell>
          <cell r="C6041">
            <v>45623</v>
          </cell>
          <cell r="D6041">
            <v>-9000</v>
          </cell>
        </row>
        <row r="6042">
          <cell r="A6042" t="str">
            <v>FERO733004</v>
          </cell>
          <cell r="B6042">
            <v>4800066906</v>
          </cell>
          <cell r="C6042">
            <v>45678</v>
          </cell>
          <cell r="D6042">
            <v>-9000</v>
          </cell>
        </row>
        <row r="6043">
          <cell r="A6043" t="str">
            <v>FERO733058</v>
          </cell>
          <cell r="B6043">
            <v>4800066163</v>
          </cell>
          <cell r="C6043">
            <v>45623</v>
          </cell>
          <cell r="D6043">
            <v>-9000</v>
          </cell>
        </row>
        <row r="6044">
          <cell r="A6044" t="str">
            <v>FERO733173</v>
          </cell>
          <cell r="B6044">
            <v>4800066163</v>
          </cell>
          <cell r="C6044">
            <v>45623</v>
          </cell>
          <cell r="D6044">
            <v>-9000</v>
          </cell>
        </row>
        <row r="6045">
          <cell r="A6045" t="str">
            <v>FERO733181</v>
          </cell>
          <cell r="B6045">
            <v>4800066163</v>
          </cell>
          <cell r="C6045">
            <v>45623</v>
          </cell>
          <cell r="D6045">
            <v>-9000</v>
          </cell>
        </row>
        <row r="6046">
          <cell r="A6046" t="str">
            <v>FERO733497</v>
          </cell>
          <cell r="B6046">
            <v>4800066163</v>
          </cell>
          <cell r="C6046">
            <v>45623</v>
          </cell>
          <cell r="D6046">
            <v>-9000</v>
          </cell>
        </row>
        <row r="6047">
          <cell r="A6047" t="str">
            <v>FERO733720</v>
          </cell>
          <cell r="B6047">
            <v>4800066163</v>
          </cell>
          <cell r="C6047">
            <v>45623</v>
          </cell>
          <cell r="D6047">
            <v>-9000</v>
          </cell>
        </row>
        <row r="6048">
          <cell r="A6048" t="str">
            <v>FERO733731</v>
          </cell>
          <cell r="B6048">
            <v>4800066163</v>
          </cell>
          <cell r="C6048">
            <v>45623</v>
          </cell>
          <cell r="D6048">
            <v>-9000</v>
          </cell>
        </row>
        <row r="6049">
          <cell r="A6049" t="str">
            <v>FERO733767</v>
          </cell>
          <cell r="B6049">
            <v>4800066163</v>
          </cell>
          <cell r="C6049">
            <v>45623</v>
          </cell>
          <cell r="D6049">
            <v>-9000</v>
          </cell>
        </row>
        <row r="6050">
          <cell r="A6050" t="str">
            <v>FERO733791</v>
          </cell>
          <cell r="B6050">
            <v>4800066163</v>
          </cell>
          <cell r="C6050">
            <v>45623</v>
          </cell>
          <cell r="D6050">
            <v>-9000</v>
          </cell>
        </row>
        <row r="6051">
          <cell r="A6051" t="str">
            <v>FERO733800</v>
          </cell>
          <cell r="B6051">
            <v>4800066163</v>
          </cell>
          <cell r="C6051">
            <v>45623</v>
          </cell>
          <cell r="D6051">
            <v>-9000</v>
          </cell>
        </row>
        <row r="6052">
          <cell r="A6052" t="str">
            <v>FERO733805</v>
          </cell>
          <cell r="B6052">
            <v>4800066163</v>
          </cell>
          <cell r="C6052">
            <v>45623</v>
          </cell>
          <cell r="D6052">
            <v>-9000</v>
          </cell>
        </row>
        <row r="6053">
          <cell r="A6053" t="str">
            <v>FERO733806</v>
          </cell>
          <cell r="B6053">
            <v>4800066163</v>
          </cell>
          <cell r="C6053">
            <v>45623</v>
          </cell>
          <cell r="D6053">
            <v>-9000</v>
          </cell>
        </row>
        <row r="6054">
          <cell r="A6054" t="str">
            <v>FERO733919</v>
          </cell>
          <cell r="B6054">
            <v>4800066163</v>
          </cell>
          <cell r="C6054">
            <v>45623</v>
          </cell>
          <cell r="D6054">
            <v>-9000</v>
          </cell>
        </row>
        <row r="6055">
          <cell r="A6055" t="str">
            <v>FERO734010</v>
          </cell>
          <cell r="B6055">
            <v>4800066163</v>
          </cell>
          <cell r="C6055">
            <v>45623</v>
          </cell>
          <cell r="D6055">
            <v>-394498</v>
          </cell>
        </row>
        <row r="6056">
          <cell r="A6056" t="str">
            <v>FERO734030</v>
          </cell>
          <cell r="B6056">
            <v>4800066163</v>
          </cell>
          <cell r="C6056">
            <v>45623</v>
          </cell>
          <cell r="D6056">
            <v>-348870</v>
          </cell>
        </row>
        <row r="6057">
          <cell r="A6057" t="str">
            <v>FERO734120</v>
          </cell>
          <cell r="B6057">
            <v>4800066906</v>
          </cell>
          <cell r="C6057">
            <v>45678</v>
          </cell>
          <cell r="D6057">
            <v>-9000</v>
          </cell>
        </row>
        <row r="6058">
          <cell r="A6058" t="str">
            <v>FERO734123</v>
          </cell>
          <cell r="B6058">
            <v>4800066163</v>
          </cell>
          <cell r="C6058">
            <v>45623</v>
          </cell>
          <cell r="D6058">
            <v>-9000</v>
          </cell>
        </row>
        <row r="6059">
          <cell r="A6059" t="str">
            <v>FERO734152</v>
          </cell>
          <cell r="B6059">
            <v>4800066163</v>
          </cell>
          <cell r="C6059">
            <v>45623</v>
          </cell>
          <cell r="D6059">
            <v>-9000</v>
          </cell>
        </row>
        <row r="6060">
          <cell r="A6060" t="str">
            <v>FERO734477</v>
          </cell>
          <cell r="B6060">
            <v>4800066163</v>
          </cell>
          <cell r="C6060">
            <v>45623</v>
          </cell>
          <cell r="D6060">
            <v>-9000</v>
          </cell>
        </row>
        <row r="6061">
          <cell r="A6061" t="str">
            <v>FERO73478</v>
          </cell>
          <cell r="B6061">
            <v>2201165153</v>
          </cell>
          <cell r="C6061">
            <v>44559</v>
          </cell>
          <cell r="D6061">
            <v>-11200</v>
          </cell>
        </row>
        <row r="6062">
          <cell r="A6062" t="str">
            <v>FERO734861</v>
          </cell>
          <cell r="B6062">
            <v>4800066163</v>
          </cell>
          <cell r="C6062">
            <v>45623</v>
          </cell>
          <cell r="D6062">
            <v>-9000</v>
          </cell>
        </row>
        <row r="6063">
          <cell r="A6063" t="str">
            <v>FERO73497</v>
          </cell>
          <cell r="B6063">
            <v>4800053471</v>
          </cell>
          <cell r="C6063">
            <v>44620</v>
          </cell>
          <cell r="D6063">
            <v>-80832</v>
          </cell>
        </row>
        <row r="6064">
          <cell r="A6064" t="str">
            <v>FERO734981</v>
          </cell>
          <cell r="B6064">
            <v>4800066163</v>
          </cell>
          <cell r="C6064">
            <v>45623</v>
          </cell>
          <cell r="D6064">
            <v>-9000</v>
          </cell>
        </row>
        <row r="6065">
          <cell r="A6065" t="str">
            <v>FERO734985</v>
          </cell>
          <cell r="B6065">
            <v>4800066906</v>
          </cell>
          <cell r="C6065">
            <v>45678</v>
          </cell>
          <cell r="D6065">
            <v>-9000</v>
          </cell>
        </row>
        <row r="6066">
          <cell r="A6066" t="str">
            <v>FERO735000</v>
          </cell>
          <cell r="B6066">
            <v>4800066163</v>
          </cell>
          <cell r="C6066">
            <v>45623</v>
          </cell>
          <cell r="D6066">
            <v>-9000</v>
          </cell>
        </row>
        <row r="6067">
          <cell r="A6067" t="str">
            <v>FERO735001</v>
          </cell>
          <cell r="B6067">
            <v>4800066906</v>
          </cell>
          <cell r="C6067">
            <v>45678</v>
          </cell>
          <cell r="D6067">
            <v>-9000</v>
          </cell>
        </row>
        <row r="6068">
          <cell r="A6068" t="str">
            <v>FERO735014</v>
          </cell>
          <cell r="B6068">
            <v>4800066906</v>
          </cell>
          <cell r="C6068">
            <v>45678</v>
          </cell>
          <cell r="D6068">
            <v>-9000</v>
          </cell>
        </row>
        <row r="6069">
          <cell r="A6069" t="str">
            <v>FERO735096</v>
          </cell>
          <cell r="B6069">
            <v>4800066163</v>
          </cell>
          <cell r="C6069">
            <v>45623</v>
          </cell>
          <cell r="D6069">
            <v>-9000</v>
          </cell>
        </row>
        <row r="6070">
          <cell r="A6070" t="str">
            <v>FERO73514</v>
          </cell>
          <cell r="B6070">
            <v>2201091126</v>
          </cell>
          <cell r="C6070">
            <v>44412</v>
          </cell>
          <cell r="D6070">
            <v>-33600</v>
          </cell>
        </row>
        <row r="6071">
          <cell r="A6071" t="str">
            <v>FERO73520</v>
          </cell>
          <cell r="B6071">
            <v>2201091126</v>
          </cell>
          <cell r="C6071">
            <v>44412</v>
          </cell>
          <cell r="D6071">
            <v>-38600</v>
          </cell>
        </row>
        <row r="6072">
          <cell r="A6072" t="str">
            <v>FERO735256</v>
          </cell>
          <cell r="B6072">
            <v>4800066906</v>
          </cell>
          <cell r="C6072">
            <v>45678</v>
          </cell>
          <cell r="D6072">
            <v>-36000</v>
          </cell>
        </row>
        <row r="6073">
          <cell r="A6073" t="str">
            <v>FERO735263</v>
          </cell>
          <cell r="B6073">
            <v>4800066906</v>
          </cell>
          <cell r="C6073">
            <v>45678</v>
          </cell>
          <cell r="D6073">
            <v>-18000</v>
          </cell>
        </row>
        <row r="6074">
          <cell r="A6074" t="str">
            <v>FERO735307</v>
          </cell>
          <cell r="B6074">
            <v>4800066163</v>
          </cell>
          <cell r="C6074">
            <v>45623</v>
          </cell>
          <cell r="D6074">
            <v>-9000</v>
          </cell>
        </row>
        <row r="6075">
          <cell r="A6075" t="str">
            <v>FERO735565</v>
          </cell>
          <cell r="B6075">
            <v>4800066163</v>
          </cell>
          <cell r="C6075">
            <v>45623</v>
          </cell>
          <cell r="D6075">
            <v>-9000</v>
          </cell>
        </row>
        <row r="6076">
          <cell r="A6076" t="str">
            <v>FERO735636</v>
          </cell>
          <cell r="B6076">
            <v>4800066163</v>
          </cell>
          <cell r="C6076">
            <v>45623</v>
          </cell>
          <cell r="D6076">
            <v>-9000</v>
          </cell>
        </row>
        <row r="6077">
          <cell r="A6077" t="str">
            <v>FERO735650</v>
          </cell>
          <cell r="B6077">
            <v>4800066163</v>
          </cell>
          <cell r="C6077">
            <v>45623</v>
          </cell>
          <cell r="D6077">
            <v>-9000</v>
          </cell>
        </row>
        <row r="6078">
          <cell r="A6078" t="str">
            <v>FERO735675</v>
          </cell>
          <cell r="B6078">
            <v>4800066163</v>
          </cell>
          <cell r="C6078">
            <v>45623</v>
          </cell>
          <cell r="D6078">
            <v>-9000</v>
          </cell>
        </row>
        <row r="6079">
          <cell r="A6079" t="str">
            <v>FERO736742</v>
          </cell>
          <cell r="B6079">
            <v>4800066163</v>
          </cell>
          <cell r="C6079">
            <v>45623</v>
          </cell>
          <cell r="D6079">
            <v>-9000</v>
          </cell>
        </row>
        <row r="6080">
          <cell r="A6080" t="str">
            <v>FERO736998</v>
          </cell>
          <cell r="B6080">
            <v>4800066906</v>
          </cell>
          <cell r="C6080">
            <v>45678</v>
          </cell>
          <cell r="D6080">
            <v>-9000</v>
          </cell>
        </row>
        <row r="6081">
          <cell r="A6081" t="str">
            <v>FERO737055</v>
          </cell>
          <cell r="B6081">
            <v>4800066906</v>
          </cell>
          <cell r="C6081">
            <v>45678</v>
          </cell>
          <cell r="D6081">
            <v>-9000</v>
          </cell>
        </row>
        <row r="6082">
          <cell r="A6082" t="str">
            <v>FERO737077</v>
          </cell>
          <cell r="B6082">
            <v>4800066906</v>
          </cell>
          <cell r="C6082">
            <v>45678</v>
          </cell>
          <cell r="D6082">
            <v>-9000</v>
          </cell>
        </row>
        <row r="6083">
          <cell r="A6083" t="str">
            <v>FERO73711</v>
          </cell>
          <cell r="B6083">
            <v>4800050646</v>
          </cell>
          <cell r="C6083">
            <v>44491</v>
          </cell>
          <cell r="D6083">
            <v>-44800</v>
          </cell>
        </row>
        <row r="6084">
          <cell r="A6084" t="str">
            <v>FERO737142</v>
          </cell>
          <cell r="B6084">
            <v>4800066163</v>
          </cell>
          <cell r="C6084">
            <v>45623</v>
          </cell>
          <cell r="D6084">
            <v>-9000</v>
          </cell>
        </row>
        <row r="6085">
          <cell r="A6085" t="str">
            <v>FERO737246</v>
          </cell>
          <cell r="B6085">
            <v>4800066163</v>
          </cell>
          <cell r="C6085">
            <v>45623</v>
          </cell>
          <cell r="D6085">
            <v>-9000</v>
          </cell>
        </row>
        <row r="6086">
          <cell r="A6086" t="str">
            <v>FERO737317</v>
          </cell>
          <cell r="B6086">
            <v>4800066163</v>
          </cell>
          <cell r="C6086">
            <v>45623</v>
          </cell>
          <cell r="D6086">
            <v>-9000</v>
          </cell>
        </row>
        <row r="6087">
          <cell r="A6087" t="str">
            <v>FERO737402</v>
          </cell>
          <cell r="B6087">
            <v>4800066163</v>
          </cell>
          <cell r="C6087">
            <v>45623</v>
          </cell>
          <cell r="D6087">
            <v>-332000</v>
          </cell>
        </row>
        <row r="6088">
          <cell r="A6088" t="str">
            <v>FERO737609</v>
          </cell>
          <cell r="B6088">
            <v>4800066163</v>
          </cell>
          <cell r="C6088">
            <v>45623</v>
          </cell>
          <cell r="D6088">
            <v>-36000</v>
          </cell>
        </row>
        <row r="6089">
          <cell r="A6089" t="str">
            <v>FERO73762</v>
          </cell>
          <cell r="B6089">
            <v>2201091126</v>
          </cell>
          <cell r="C6089">
            <v>44412</v>
          </cell>
          <cell r="D6089">
            <v>-44800</v>
          </cell>
        </row>
        <row r="6090">
          <cell r="A6090" t="str">
            <v>FERO737642</v>
          </cell>
          <cell r="B6090">
            <v>4800066163</v>
          </cell>
          <cell r="C6090">
            <v>45623</v>
          </cell>
          <cell r="D6090">
            <v>-9000</v>
          </cell>
        </row>
        <row r="6091">
          <cell r="A6091" t="str">
            <v>FERO737801</v>
          </cell>
          <cell r="B6091">
            <v>4800066906</v>
          </cell>
          <cell r="C6091">
            <v>45678</v>
          </cell>
          <cell r="D6091">
            <v>-9000</v>
          </cell>
        </row>
        <row r="6092">
          <cell r="A6092" t="str">
            <v>FERO737808</v>
          </cell>
          <cell r="B6092">
            <v>4800066906</v>
          </cell>
          <cell r="C6092">
            <v>45678</v>
          </cell>
          <cell r="D6092">
            <v>-9000</v>
          </cell>
        </row>
        <row r="6093">
          <cell r="A6093" t="str">
            <v>FERO73785</v>
          </cell>
          <cell r="B6093">
            <v>2201091126</v>
          </cell>
          <cell r="C6093">
            <v>44412</v>
          </cell>
          <cell r="D6093">
            <v>-44800</v>
          </cell>
        </row>
        <row r="6094">
          <cell r="A6094" t="str">
            <v>FERO737899</v>
          </cell>
          <cell r="B6094">
            <v>4800066163</v>
          </cell>
          <cell r="C6094">
            <v>45623</v>
          </cell>
          <cell r="D6094">
            <v>-9000</v>
          </cell>
        </row>
        <row r="6095">
          <cell r="A6095" t="str">
            <v>FERO737912</v>
          </cell>
          <cell r="B6095">
            <v>4800066163</v>
          </cell>
          <cell r="C6095">
            <v>45623</v>
          </cell>
          <cell r="D6095">
            <v>-9000</v>
          </cell>
        </row>
        <row r="6096">
          <cell r="A6096" t="str">
            <v>FERO738139</v>
          </cell>
          <cell r="B6096">
            <v>4800066163</v>
          </cell>
          <cell r="C6096">
            <v>45623</v>
          </cell>
          <cell r="D6096">
            <v>-9000</v>
          </cell>
        </row>
        <row r="6097">
          <cell r="A6097" t="str">
            <v>FERO738140</v>
          </cell>
          <cell r="B6097">
            <v>4800066906</v>
          </cell>
          <cell r="C6097">
            <v>45678</v>
          </cell>
          <cell r="D6097">
            <v>-9000</v>
          </cell>
        </row>
        <row r="6098">
          <cell r="A6098" t="str">
            <v>FERO738141</v>
          </cell>
          <cell r="B6098">
            <v>4800066163</v>
          </cell>
          <cell r="C6098">
            <v>45623</v>
          </cell>
          <cell r="D6098">
            <v>-9000</v>
          </cell>
        </row>
        <row r="6099">
          <cell r="A6099" t="str">
            <v>FERO738381</v>
          </cell>
          <cell r="B6099">
            <v>4800066163</v>
          </cell>
          <cell r="C6099">
            <v>45623</v>
          </cell>
          <cell r="D6099">
            <v>-9000</v>
          </cell>
        </row>
        <row r="6100">
          <cell r="A6100" t="str">
            <v>FERO738597</v>
          </cell>
          <cell r="B6100">
            <v>4800066163</v>
          </cell>
          <cell r="C6100">
            <v>45623</v>
          </cell>
          <cell r="D6100">
            <v>-9000</v>
          </cell>
        </row>
        <row r="6101">
          <cell r="A6101" t="str">
            <v>FERO738648</v>
          </cell>
          <cell r="B6101">
            <v>4800066906</v>
          </cell>
          <cell r="C6101">
            <v>45678</v>
          </cell>
          <cell r="D6101">
            <v>-9000</v>
          </cell>
        </row>
        <row r="6102">
          <cell r="A6102" t="str">
            <v>FERO738663</v>
          </cell>
          <cell r="B6102">
            <v>4800066906</v>
          </cell>
          <cell r="C6102">
            <v>45678</v>
          </cell>
          <cell r="D6102">
            <v>-9000</v>
          </cell>
        </row>
        <row r="6103">
          <cell r="A6103" t="str">
            <v>FERO738706</v>
          </cell>
          <cell r="B6103">
            <v>4800066163</v>
          </cell>
          <cell r="C6103">
            <v>45623</v>
          </cell>
          <cell r="D6103">
            <v>-9000</v>
          </cell>
        </row>
        <row r="6104">
          <cell r="A6104" t="str">
            <v>FERO738713</v>
          </cell>
          <cell r="B6104">
            <v>4800066163</v>
          </cell>
          <cell r="C6104">
            <v>45623</v>
          </cell>
          <cell r="D6104">
            <v>-9000</v>
          </cell>
        </row>
        <row r="6105">
          <cell r="A6105" t="str">
            <v>FERO738827</v>
          </cell>
          <cell r="B6105">
            <v>4800066163</v>
          </cell>
          <cell r="C6105">
            <v>45623</v>
          </cell>
          <cell r="D6105">
            <v>-88770</v>
          </cell>
        </row>
        <row r="6106">
          <cell r="A6106" t="str">
            <v>FERO738945</v>
          </cell>
          <cell r="B6106">
            <v>4800066163</v>
          </cell>
          <cell r="C6106">
            <v>45623</v>
          </cell>
          <cell r="D6106">
            <v>-97800</v>
          </cell>
        </row>
        <row r="6107">
          <cell r="A6107" t="str">
            <v>FERO739034</v>
          </cell>
          <cell r="B6107">
            <v>4800066163</v>
          </cell>
          <cell r="C6107">
            <v>45623</v>
          </cell>
          <cell r="D6107">
            <v>-45000</v>
          </cell>
        </row>
        <row r="6108">
          <cell r="A6108" t="str">
            <v>FERO739132</v>
          </cell>
          <cell r="B6108">
            <v>4800065990</v>
          </cell>
          <cell r="C6108">
            <v>45611</v>
          </cell>
          <cell r="D6108">
            <v>-242850</v>
          </cell>
        </row>
        <row r="6109">
          <cell r="A6109" t="str">
            <v>FERO739146</v>
          </cell>
          <cell r="B6109">
            <v>4800066163</v>
          </cell>
          <cell r="C6109">
            <v>45623</v>
          </cell>
          <cell r="D6109">
            <v>-9000</v>
          </cell>
        </row>
        <row r="6110">
          <cell r="A6110" t="str">
            <v>FERO739174</v>
          </cell>
          <cell r="B6110">
            <v>4800066906</v>
          </cell>
          <cell r="C6110">
            <v>45678</v>
          </cell>
          <cell r="D6110">
            <v>-18000</v>
          </cell>
        </row>
        <row r="6111">
          <cell r="A6111" t="str">
            <v>FERO739197</v>
          </cell>
          <cell r="B6111">
            <v>4800066906</v>
          </cell>
          <cell r="C6111">
            <v>45678</v>
          </cell>
          <cell r="D6111">
            <v>-9000</v>
          </cell>
        </row>
        <row r="6112">
          <cell r="A6112" t="str">
            <v>FERO739296</v>
          </cell>
          <cell r="B6112">
            <v>4800066163</v>
          </cell>
          <cell r="C6112">
            <v>45623</v>
          </cell>
          <cell r="D6112">
            <v>-9000</v>
          </cell>
        </row>
        <row r="6113">
          <cell r="A6113" t="str">
            <v>FERO739308</v>
          </cell>
          <cell r="B6113">
            <v>4800066163</v>
          </cell>
          <cell r="C6113">
            <v>45623</v>
          </cell>
          <cell r="D6113">
            <v>-9000</v>
          </cell>
        </row>
        <row r="6114">
          <cell r="A6114" t="str">
            <v>FERO739330</v>
          </cell>
          <cell r="B6114">
            <v>4800066163</v>
          </cell>
          <cell r="C6114">
            <v>45623</v>
          </cell>
          <cell r="D6114">
            <v>-9000</v>
          </cell>
        </row>
        <row r="6115">
          <cell r="A6115" t="str">
            <v>FERO73955</v>
          </cell>
          <cell r="B6115">
            <v>4800053471</v>
          </cell>
          <cell r="C6115">
            <v>44620</v>
          </cell>
          <cell r="D6115">
            <v>-80832</v>
          </cell>
        </row>
        <row r="6116">
          <cell r="A6116" t="str">
            <v>FERO739568</v>
          </cell>
          <cell r="B6116">
            <v>4800066163</v>
          </cell>
          <cell r="C6116">
            <v>45623</v>
          </cell>
          <cell r="D6116">
            <v>-36000</v>
          </cell>
        </row>
        <row r="6117">
          <cell r="A6117" t="str">
            <v>FERO739618</v>
          </cell>
          <cell r="B6117">
            <v>4800066906</v>
          </cell>
          <cell r="C6117">
            <v>45678</v>
          </cell>
          <cell r="D6117">
            <v>-36000</v>
          </cell>
        </row>
        <row r="6118">
          <cell r="A6118" t="str">
            <v>FERO739655</v>
          </cell>
          <cell r="B6118">
            <v>4800066906</v>
          </cell>
          <cell r="C6118">
            <v>45678</v>
          </cell>
          <cell r="D6118">
            <v>-9000</v>
          </cell>
        </row>
        <row r="6119">
          <cell r="A6119" t="str">
            <v>FERO739700</v>
          </cell>
          <cell r="B6119">
            <v>4800066906</v>
          </cell>
          <cell r="C6119">
            <v>45678</v>
          </cell>
          <cell r="D6119">
            <v>-9000</v>
          </cell>
        </row>
        <row r="6120">
          <cell r="A6120" t="str">
            <v>FERO739753</v>
          </cell>
          <cell r="B6120">
            <v>4800066163</v>
          </cell>
          <cell r="C6120">
            <v>45623</v>
          </cell>
          <cell r="D6120">
            <v>-36000</v>
          </cell>
        </row>
        <row r="6121">
          <cell r="A6121" t="str">
            <v>FERO739786</v>
          </cell>
          <cell r="B6121">
            <v>4800066906</v>
          </cell>
          <cell r="C6121">
            <v>45678</v>
          </cell>
          <cell r="D6121">
            <v>-9000</v>
          </cell>
        </row>
        <row r="6122">
          <cell r="A6122" t="str">
            <v>FERO739810</v>
          </cell>
          <cell r="B6122">
            <v>4800066163</v>
          </cell>
          <cell r="C6122">
            <v>45623</v>
          </cell>
          <cell r="D6122">
            <v>-9000</v>
          </cell>
        </row>
        <row r="6123">
          <cell r="A6123" t="str">
            <v>FERO739828</v>
          </cell>
          <cell r="B6123">
            <v>4800066906</v>
          </cell>
          <cell r="C6123">
            <v>45678</v>
          </cell>
          <cell r="D6123">
            <v>-27000</v>
          </cell>
        </row>
        <row r="6124">
          <cell r="A6124" t="str">
            <v>FERO739835</v>
          </cell>
          <cell r="B6124">
            <v>4800066906</v>
          </cell>
          <cell r="C6124">
            <v>45678</v>
          </cell>
          <cell r="D6124">
            <v>-9000</v>
          </cell>
        </row>
        <row r="6125">
          <cell r="A6125" t="str">
            <v>FERO739878</v>
          </cell>
          <cell r="B6125">
            <v>4800066163</v>
          </cell>
          <cell r="C6125">
            <v>45623</v>
          </cell>
          <cell r="D6125">
            <v>-45000</v>
          </cell>
        </row>
        <row r="6126">
          <cell r="A6126" t="str">
            <v>FERO740032</v>
          </cell>
          <cell r="B6126">
            <v>4800066163</v>
          </cell>
          <cell r="C6126">
            <v>45623</v>
          </cell>
          <cell r="D6126">
            <v>-9000</v>
          </cell>
        </row>
        <row r="6127">
          <cell r="A6127" t="str">
            <v>FERO740192</v>
          </cell>
          <cell r="B6127">
            <v>4800066163</v>
          </cell>
          <cell r="C6127">
            <v>45623</v>
          </cell>
          <cell r="D6127">
            <v>-27000</v>
          </cell>
        </row>
        <row r="6128">
          <cell r="A6128" t="str">
            <v>FERO74031</v>
          </cell>
          <cell r="B6128">
            <v>4800053471</v>
          </cell>
          <cell r="C6128">
            <v>44620</v>
          </cell>
          <cell r="D6128">
            <v>-80832</v>
          </cell>
        </row>
        <row r="6129">
          <cell r="A6129" t="str">
            <v>FERO74033</v>
          </cell>
          <cell r="B6129">
            <v>4800053471</v>
          </cell>
          <cell r="C6129">
            <v>44620</v>
          </cell>
          <cell r="D6129">
            <v>-80832</v>
          </cell>
        </row>
        <row r="6130">
          <cell r="A6130" t="str">
            <v>FERO74044</v>
          </cell>
          <cell r="B6130">
            <v>4800053471</v>
          </cell>
          <cell r="C6130">
            <v>44620</v>
          </cell>
          <cell r="D6130">
            <v>-80832</v>
          </cell>
        </row>
        <row r="6131">
          <cell r="A6131" t="str">
            <v>FERO74051</v>
          </cell>
          <cell r="B6131">
            <v>4800053471</v>
          </cell>
          <cell r="C6131">
            <v>44620</v>
          </cell>
          <cell r="D6131">
            <v>-80832</v>
          </cell>
        </row>
        <row r="6132">
          <cell r="A6132" t="str">
            <v>FERO740965</v>
          </cell>
          <cell r="B6132">
            <v>4800066163</v>
          </cell>
          <cell r="C6132">
            <v>45623</v>
          </cell>
          <cell r="D6132">
            <v>-36000</v>
          </cell>
        </row>
        <row r="6133">
          <cell r="A6133" t="str">
            <v>FERO740986</v>
          </cell>
          <cell r="B6133">
            <v>2201605194</v>
          </cell>
          <cell r="C6133">
            <v>45747</v>
          </cell>
          <cell r="D6133">
            <v>-9000</v>
          </cell>
        </row>
        <row r="6134">
          <cell r="A6134" t="str">
            <v>FERO74138</v>
          </cell>
          <cell r="B6134">
            <v>4800053471</v>
          </cell>
          <cell r="C6134">
            <v>44620</v>
          </cell>
          <cell r="D6134">
            <v>-80832</v>
          </cell>
        </row>
        <row r="6135">
          <cell r="A6135" t="str">
            <v>FERO7422</v>
          </cell>
          <cell r="B6135">
            <v>2201050457</v>
          </cell>
          <cell r="C6135">
            <v>44315</v>
          </cell>
          <cell r="D6135">
            <v>-10800</v>
          </cell>
        </row>
        <row r="6136">
          <cell r="A6136" t="str">
            <v>FERO742349</v>
          </cell>
          <cell r="B6136">
            <v>4800066163</v>
          </cell>
          <cell r="C6136">
            <v>45623</v>
          </cell>
          <cell r="D6136">
            <v>-9000</v>
          </cell>
        </row>
        <row r="6137">
          <cell r="A6137" t="str">
            <v>FERO742378</v>
          </cell>
          <cell r="B6137">
            <v>4800066163</v>
          </cell>
          <cell r="C6137">
            <v>45623</v>
          </cell>
          <cell r="D6137">
            <v>-9000</v>
          </cell>
        </row>
        <row r="6138">
          <cell r="A6138" t="str">
            <v>FERO742687</v>
          </cell>
          <cell r="B6138">
            <v>4800066163</v>
          </cell>
          <cell r="C6138">
            <v>45623</v>
          </cell>
          <cell r="D6138">
            <v>-18000</v>
          </cell>
        </row>
        <row r="6139">
          <cell r="A6139" t="str">
            <v>FERO742830</v>
          </cell>
          <cell r="B6139">
            <v>4800066163</v>
          </cell>
          <cell r="C6139">
            <v>45623</v>
          </cell>
          <cell r="D6139">
            <v>-9000</v>
          </cell>
        </row>
        <row r="6140">
          <cell r="A6140" t="str">
            <v>FERO743104</v>
          </cell>
          <cell r="B6140">
            <v>4800066163</v>
          </cell>
          <cell r="C6140">
            <v>45623</v>
          </cell>
          <cell r="D6140">
            <v>-9000</v>
          </cell>
        </row>
        <row r="6141">
          <cell r="A6141" t="str">
            <v>FERO74312</v>
          </cell>
          <cell r="B6141">
            <v>2201091126</v>
          </cell>
          <cell r="C6141">
            <v>44412</v>
          </cell>
          <cell r="D6141">
            <v>-5000</v>
          </cell>
        </row>
        <row r="6142">
          <cell r="A6142" t="str">
            <v>FERO743125</v>
          </cell>
          <cell r="B6142">
            <v>4800066163</v>
          </cell>
          <cell r="C6142">
            <v>45623</v>
          </cell>
          <cell r="D6142">
            <v>-9000</v>
          </cell>
        </row>
        <row r="6143">
          <cell r="A6143" t="str">
            <v>FERO74377</v>
          </cell>
          <cell r="B6143">
            <v>2201091126</v>
          </cell>
          <cell r="C6143">
            <v>44412</v>
          </cell>
          <cell r="D6143">
            <v>-22400</v>
          </cell>
        </row>
        <row r="6144">
          <cell r="A6144" t="str">
            <v>FERO743786</v>
          </cell>
          <cell r="B6144">
            <v>4800066163</v>
          </cell>
          <cell r="C6144">
            <v>45623</v>
          </cell>
          <cell r="D6144">
            <v>-9000</v>
          </cell>
        </row>
        <row r="6145">
          <cell r="A6145" t="str">
            <v>FERO743792</v>
          </cell>
          <cell r="B6145">
            <v>4800066906</v>
          </cell>
          <cell r="C6145">
            <v>45678</v>
          </cell>
          <cell r="D6145">
            <v>-9000</v>
          </cell>
        </row>
        <row r="6146">
          <cell r="A6146" t="str">
            <v>FERO743796</v>
          </cell>
          <cell r="B6146">
            <v>4800066163</v>
          </cell>
          <cell r="C6146">
            <v>45623</v>
          </cell>
          <cell r="D6146">
            <v>-9000</v>
          </cell>
        </row>
        <row r="6147">
          <cell r="A6147" t="str">
            <v>FERO74384</v>
          </cell>
          <cell r="B6147">
            <v>2201091126</v>
          </cell>
          <cell r="C6147">
            <v>44412</v>
          </cell>
          <cell r="D6147">
            <v>-44800</v>
          </cell>
        </row>
        <row r="6148">
          <cell r="A6148" t="str">
            <v>FERO743903</v>
          </cell>
          <cell r="B6148">
            <v>4800066163</v>
          </cell>
          <cell r="C6148">
            <v>45623</v>
          </cell>
          <cell r="D6148">
            <v>-18000</v>
          </cell>
        </row>
        <row r="6149">
          <cell r="A6149" t="str">
            <v>FERO74404</v>
          </cell>
          <cell r="B6149">
            <v>2201165153</v>
          </cell>
          <cell r="C6149">
            <v>44559</v>
          </cell>
          <cell r="D6149">
            <v>-44800</v>
          </cell>
        </row>
        <row r="6150">
          <cell r="A6150" t="str">
            <v>FERO74492</v>
          </cell>
          <cell r="B6150">
            <v>4800048746</v>
          </cell>
          <cell r="C6150">
            <v>44399</v>
          </cell>
          <cell r="D6150">
            <v>-44800</v>
          </cell>
        </row>
        <row r="6151">
          <cell r="A6151" t="str">
            <v>FERO74610</v>
          </cell>
          <cell r="B6151">
            <v>4800048746</v>
          </cell>
          <cell r="C6151">
            <v>44399</v>
          </cell>
          <cell r="D6151">
            <v>-11200</v>
          </cell>
        </row>
        <row r="6152">
          <cell r="A6152" t="str">
            <v>FERO746333</v>
          </cell>
          <cell r="B6152">
            <v>4800066906</v>
          </cell>
          <cell r="C6152">
            <v>45678</v>
          </cell>
          <cell r="D6152">
            <v>-36000</v>
          </cell>
        </row>
        <row r="6153">
          <cell r="A6153" t="str">
            <v>FERO746426</v>
          </cell>
          <cell r="B6153">
            <v>4800066163</v>
          </cell>
          <cell r="C6153">
            <v>45623</v>
          </cell>
          <cell r="D6153">
            <v>-9000</v>
          </cell>
        </row>
        <row r="6154">
          <cell r="A6154" t="str">
            <v>FERO746427</v>
          </cell>
          <cell r="B6154">
            <v>4800066163</v>
          </cell>
          <cell r="C6154">
            <v>45623</v>
          </cell>
          <cell r="D6154">
            <v>-9000</v>
          </cell>
        </row>
        <row r="6155">
          <cell r="A6155" t="str">
            <v>FERO746439</v>
          </cell>
          <cell r="B6155">
            <v>4800066163</v>
          </cell>
          <cell r="C6155">
            <v>45623</v>
          </cell>
          <cell r="D6155">
            <v>-9000</v>
          </cell>
        </row>
        <row r="6156">
          <cell r="A6156" t="str">
            <v>FERO74725</v>
          </cell>
          <cell r="B6156">
            <v>4800053471</v>
          </cell>
          <cell r="C6156">
            <v>44620</v>
          </cell>
          <cell r="D6156">
            <v>-80832</v>
          </cell>
        </row>
        <row r="6157">
          <cell r="A6157" t="str">
            <v>FERO74747</v>
          </cell>
          <cell r="B6157">
            <v>2201091126</v>
          </cell>
          <cell r="C6157">
            <v>44412</v>
          </cell>
          <cell r="D6157">
            <v>-11200</v>
          </cell>
        </row>
        <row r="6158">
          <cell r="A6158" t="str">
            <v>FERO74942</v>
          </cell>
          <cell r="B6158">
            <v>2201091126</v>
          </cell>
          <cell r="C6158">
            <v>44412</v>
          </cell>
          <cell r="D6158">
            <v>-38600</v>
          </cell>
        </row>
        <row r="6159">
          <cell r="A6159" t="str">
            <v>FERO75050</v>
          </cell>
          <cell r="B6159">
            <v>4800050646</v>
          </cell>
          <cell r="C6159">
            <v>44491</v>
          </cell>
          <cell r="D6159">
            <v>-5000</v>
          </cell>
        </row>
        <row r="6160">
          <cell r="A6160" t="str">
            <v>FERO75055</v>
          </cell>
          <cell r="B6160">
            <v>4800053471</v>
          </cell>
          <cell r="C6160">
            <v>44620</v>
          </cell>
          <cell r="D6160">
            <v>-80832</v>
          </cell>
        </row>
        <row r="6161">
          <cell r="A6161" t="str">
            <v>FERO751180</v>
          </cell>
          <cell r="B6161">
            <v>4800066163</v>
          </cell>
          <cell r="C6161">
            <v>45623</v>
          </cell>
          <cell r="D6161">
            <v>-174937</v>
          </cell>
        </row>
        <row r="6162">
          <cell r="A6162" t="str">
            <v>FERO751334</v>
          </cell>
          <cell r="B6162">
            <v>4800066163</v>
          </cell>
          <cell r="C6162">
            <v>45623</v>
          </cell>
          <cell r="D6162">
            <v>-9000</v>
          </cell>
        </row>
        <row r="6163">
          <cell r="A6163" t="str">
            <v>FERO7523</v>
          </cell>
          <cell r="B6163">
            <v>2201050457</v>
          </cell>
          <cell r="C6163">
            <v>44315</v>
          </cell>
          <cell r="D6163">
            <v>-37400</v>
          </cell>
        </row>
        <row r="6164">
          <cell r="A6164" t="str">
            <v>FERO75284</v>
          </cell>
          <cell r="B6164">
            <v>4800053471</v>
          </cell>
          <cell r="C6164">
            <v>44620</v>
          </cell>
          <cell r="D6164">
            <v>-80832</v>
          </cell>
        </row>
        <row r="6165">
          <cell r="A6165" t="str">
            <v>FERO75288</v>
          </cell>
          <cell r="B6165">
            <v>4800053471</v>
          </cell>
          <cell r="C6165">
            <v>44620</v>
          </cell>
          <cell r="D6165">
            <v>-80832</v>
          </cell>
        </row>
        <row r="6166">
          <cell r="A6166" t="str">
            <v>FERO75335</v>
          </cell>
          <cell r="B6166">
            <v>4800050646</v>
          </cell>
          <cell r="C6166">
            <v>44491</v>
          </cell>
          <cell r="D6166">
            <v>-177690</v>
          </cell>
        </row>
        <row r="6167">
          <cell r="A6167" t="str">
            <v>FERO753752</v>
          </cell>
          <cell r="B6167">
            <v>4800066163</v>
          </cell>
          <cell r="C6167">
            <v>45623</v>
          </cell>
          <cell r="D6167">
            <v>-45000</v>
          </cell>
        </row>
        <row r="6168">
          <cell r="A6168" t="str">
            <v>FERO754025</v>
          </cell>
          <cell r="B6168">
            <v>4800066411</v>
          </cell>
          <cell r="C6168">
            <v>45638</v>
          </cell>
          <cell r="D6168">
            <v>-156850</v>
          </cell>
        </row>
        <row r="6169">
          <cell r="A6169" t="str">
            <v>FERO754224</v>
          </cell>
          <cell r="B6169">
            <v>4800066163</v>
          </cell>
          <cell r="C6169">
            <v>45623</v>
          </cell>
          <cell r="D6169">
            <v>-27000</v>
          </cell>
        </row>
        <row r="6170">
          <cell r="A6170" t="str">
            <v>FERO754291</v>
          </cell>
          <cell r="B6170">
            <v>4800066163</v>
          </cell>
          <cell r="C6170">
            <v>45623</v>
          </cell>
          <cell r="D6170">
            <v>-9000</v>
          </cell>
        </row>
        <row r="6171">
          <cell r="A6171" t="str">
            <v>FERO754307</v>
          </cell>
          <cell r="B6171">
            <v>4800066163</v>
          </cell>
          <cell r="C6171">
            <v>45623</v>
          </cell>
          <cell r="D6171">
            <v>-18000</v>
          </cell>
        </row>
        <row r="6172">
          <cell r="A6172" t="str">
            <v>FERO754477</v>
          </cell>
          <cell r="B6172">
            <v>4800066163</v>
          </cell>
          <cell r="C6172">
            <v>45623</v>
          </cell>
          <cell r="D6172">
            <v>-9000</v>
          </cell>
        </row>
        <row r="6173">
          <cell r="A6173" t="str">
            <v>FERO755346</v>
          </cell>
          <cell r="B6173">
            <v>4800066163</v>
          </cell>
          <cell r="C6173">
            <v>45623</v>
          </cell>
          <cell r="D6173">
            <v>-54000</v>
          </cell>
        </row>
        <row r="6174">
          <cell r="A6174" t="str">
            <v>FERO755685</v>
          </cell>
          <cell r="B6174">
            <v>4800065990</v>
          </cell>
          <cell r="C6174">
            <v>45611</v>
          </cell>
          <cell r="D6174">
            <v>-9000</v>
          </cell>
        </row>
        <row r="6175">
          <cell r="A6175" t="str">
            <v>FERO755698</v>
          </cell>
          <cell r="B6175">
            <v>4800065990</v>
          </cell>
          <cell r="C6175">
            <v>45611</v>
          </cell>
          <cell r="D6175">
            <v>-9000</v>
          </cell>
        </row>
        <row r="6176">
          <cell r="A6176" t="str">
            <v>FERO755722</v>
          </cell>
          <cell r="B6176">
            <v>4800065990</v>
          </cell>
          <cell r="C6176">
            <v>45611</v>
          </cell>
          <cell r="D6176">
            <v>-18000</v>
          </cell>
        </row>
        <row r="6177">
          <cell r="A6177" t="str">
            <v>FERO755726</v>
          </cell>
          <cell r="B6177">
            <v>4800066163</v>
          </cell>
          <cell r="C6177">
            <v>45623</v>
          </cell>
          <cell r="D6177">
            <v>-9000</v>
          </cell>
        </row>
        <row r="6178">
          <cell r="A6178" t="str">
            <v>FERO755733</v>
          </cell>
          <cell r="B6178">
            <v>4800066163</v>
          </cell>
          <cell r="C6178">
            <v>45623</v>
          </cell>
          <cell r="D6178">
            <v>-18000</v>
          </cell>
        </row>
        <row r="6179">
          <cell r="A6179" t="str">
            <v>FERO755743</v>
          </cell>
          <cell r="B6179">
            <v>4800066163</v>
          </cell>
          <cell r="C6179">
            <v>45623</v>
          </cell>
          <cell r="D6179">
            <v>-9000</v>
          </cell>
        </row>
        <row r="6180">
          <cell r="A6180" t="str">
            <v>FERO756221</v>
          </cell>
          <cell r="B6180">
            <v>4800065990</v>
          </cell>
          <cell r="C6180">
            <v>45611</v>
          </cell>
          <cell r="D6180">
            <v>-36000</v>
          </cell>
        </row>
        <row r="6181">
          <cell r="A6181" t="str">
            <v>FERO756245</v>
          </cell>
          <cell r="B6181">
            <v>4800065990</v>
          </cell>
          <cell r="C6181">
            <v>45611</v>
          </cell>
          <cell r="D6181">
            <v>-36000</v>
          </cell>
        </row>
        <row r="6182">
          <cell r="A6182" t="str">
            <v>FERO75631</v>
          </cell>
          <cell r="B6182">
            <v>4800052887</v>
          </cell>
          <cell r="C6182">
            <v>44592</v>
          </cell>
          <cell r="D6182">
            <v>-80832</v>
          </cell>
        </row>
        <row r="6183">
          <cell r="A6183" t="str">
            <v>FERO75682</v>
          </cell>
          <cell r="B6183">
            <v>2201091126</v>
          </cell>
          <cell r="C6183">
            <v>44412</v>
          </cell>
          <cell r="D6183">
            <v>-59700</v>
          </cell>
        </row>
        <row r="6184">
          <cell r="A6184" t="str">
            <v>FERO757436</v>
          </cell>
          <cell r="B6184">
            <v>4800066163</v>
          </cell>
          <cell r="C6184">
            <v>45623</v>
          </cell>
          <cell r="D6184">
            <v>-18000</v>
          </cell>
        </row>
        <row r="6185">
          <cell r="A6185" t="str">
            <v>FERO757518</v>
          </cell>
          <cell r="B6185">
            <v>4800066163</v>
          </cell>
          <cell r="C6185">
            <v>45623</v>
          </cell>
          <cell r="D6185">
            <v>-36000</v>
          </cell>
        </row>
        <row r="6186">
          <cell r="A6186" t="str">
            <v>FERO75763</v>
          </cell>
          <cell r="B6186">
            <v>2201091126</v>
          </cell>
          <cell r="C6186">
            <v>44412</v>
          </cell>
          <cell r="D6186">
            <v>-343641</v>
          </cell>
        </row>
        <row r="6187">
          <cell r="A6187" t="str">
            <v>FERO757788</v>
          </cell>
          <cell r="B6187">
            <v>4800066163</v>
          </cell>
          <cell r="C6187">
            <v>45623</v>
          </cell>
          <cell r="D6187">
            <v>-18000</v>
          </cell>
        </row>
        <row r="6188">
          <cell r="A6188" t="str">
            <v>FERO758249</v>
          </cell>
          <cell r="B6188">
            <v>4800066163</v>
          </cell>
          <cell r="C6188">
            <v>45623</v>
          </cell>
          <cell r="D6188">
            <v>-9000</v>
          </cell>
        </row>
        <row r="6189">
          <cell r="A6189" t="str">
            <v>FERO758303</v>
          </cell>
          <cell r="B6189">
            <v>4800066163</v>
          </cell>
          <cell r="C6189">
            <v>45623</v>
          </cell>
          <cell r="D6189">
            <v>-18000</v>
          </cell>
        </row>
        <row r="6190">
          <cell r="A6190" t="str">
            <v>FERO758625</v>
          </cell>
          <cell r="B6190">
            <v>4800065990</v>
          </cell>
          <cell r="C6190">
            <v>45611</v>
          </cell>
          <cell r="D6190">
            <v>-9000</v>
          </cell>
        </row>
        <row r="6191">
          <cell r="A6191" t="str">
            <v>FERO758636</v>
          </cell>
          <cell r="B6191">
            <v>4800066163</v>
          </cell>
          <cell r="C6191">
            <v>45623</v>
          </cell>
          <cell r="D6191">
            <v>-9000</v>
          </cell>
        </row>
        <row r="6192">
          <cell r="A6192" t="str">
            <v>FERO758638</v>
          </cell>
          <cell r="B6192">
            <v>4800065990</v>
          </cell>
          <cell r="C6192">
            <v>45611</v>
          </cell>
          <cell r="D6192">
            <v>-27000</v>
          </cell>
        </row>
        <row r="6193">
          <cell r="A6193" t="str">
            <v>FERO758738</v>
          </cell>
          <cell r="B6193">
            <v>4800065990</v>
          </cell>
          <cell r="C6193">
            <v>45611</v>
          </cell>
          <cell r="D6193">
            <v>-9000</v>
          </cell>
        </row>
        <row r="6194">
          <cell r="A6194" t="str">
            <v>FERO758746</v>
          </cell>
          <cell r="B6194">
            <v>4800066163</v>
          </cell>
          <cell r="C6194">
            <v>45623</v>
          </cell>
          <cell r="D6194">
            <v>-18000</v>
          </cell>
        </row>
        <row r="6195">
          <cell r="A6195" t="str">
            <v>FERO7588</v>
          </cell>
          <cell r="B6195">
            <v>2201024304</v>
          </cell>
          <cell r="C6195">
            <v>44273</v>
          </cell>
          <cell r="D6195">
            <v>-37400</v>
          </cell>
        </row>
        <row r="6196">
          <cell r="A6196" t="str">
            <v>FERO758833</v>
          </cell>
          <cell r="B6196">
            <v>4800066163</v>
          </cell>
          <cell r="C6196">
            <v>45623</v>
          </cell>
          <cell r="D6196">
            <v>-27000</v>
          </cell>
        </row>
        <row r="6197">
          <cell r="A6197" t="str">
            <v>FERO758840</v>
          </cell>
          <cell r="B6197">
            <v>4800066163</v>
          </cell>
          <cell r="C6197">
            <v>45623</v>
          </cell>
          <cell r="D6197">
            <v>-18000</v>
          </cell>
        </row>
        <row r="6198">
          <cell r="A6198" t="str">
            <v>FERO758878</v>
          </cell>
          <cell r="B6198">
            <v>4800066163</v>
          </cell>
          <cell r="C6198">
            <v>45623</v>
          </cell>
          <cell r="D6198">
            <v>-9000</v>
          </cell>
        </row>
        <row r="6199">
          <cell r="A6199" t="str">
            <v>FERO758961</v>
          </cell>
          <cell r="B6199">
            <v>4800066163</v>
          </cell>
          <cell r="C6199">
            <v>45623</v>
          </cell>
          <cell r="D6199">
            <v>-18000</v>
          </cell>
        </row>
        <row r="6200">
          <cell r="A6200" t="str">
            <v>FERO759161</v>
          </cell>
          <cell r="B6200">
            <v>4800066163</v>
          </cell>
          <cell r="C6200">
            <v>45623</v>
          </cell>
          <cell r="D6200">
            <v>-12000</v>
          </cell>
        </row>
        <row r="6201">
          <cell r="A6201" t="str">
            <v>FERO759172</v>
          </cell>
          <cell r="B6201">
            <v>4800066163</v>
          </cell>
          <cell r="C6201">
            <v>45623</v>
          </cell>
          <cell r="D6201">
            <v>-9000</v>
          </cell>
        </row>
        <row r="6202">
          <cell r="A6202" t="str">
            <v>FERO75918</v>
          </cell>
          <cell r="B6202">
            <v>2201165153</v>
          </cell>
          <cell r="C6202">
            <v>44559</v>
          </cell>
          <cell r="D6202">
            <v>-11200</v>
          </cell>
        </row>
        <row r="6203">
          <cell r="A6203" t="str">
            <v>FERO759254</v>
          </cell>
          <cell r="B6203">
            <v>4800066163</v>
          </cell>
          <cell r="C6203">
            <v>45623</v>
          </cell>
          <cell r="D6203">
            <v>-18000</v>
          </cell>
        </row>
        <row r="6204">
          <cell r="A6204" t="str">
            <v>FERO759371</v>
          </cell>
          <cell r="B6204">
            <v>4800066163</v>
          </cell>
          <cell r="C6204">
            <v>45623</v>
          </cell>
          <cell r="D6204">
            <v>-9000</v>
          </cell>
        </row>
        <row r="6205">
          <cell r="A6205" t="str">
            <v>FERO75951</v>
          </cell>
          <cell r="B6205">
            <v>4800053471</v>
          </cell>
          <cell r="C6205">
            <v>44620</v>
          </cell>
          <cell r="D6205">
            <v>-80832</v>
          </cell>
        </row>
        <row r="6206">
          <cell r="A6206" t="str">
            <v>FERO759567</v>
          </cell>
          <cell r="B6206">
            <v>4800066163</v>
          </cell>
          <cell r="C6206">
            <v>45623</v>
          </cell>
          <cell r="D6206">
            <v>-9000</v>
          </cell>
        </row>
        <row r="6207">
          <cell r="A6207" t="str">
            <v>FERO759572</v>
          </cell>
          <cell r="B6207">
            <v>4800066163</v>
          </cell>
          <cell r="C6207">
            <v>45623</v>
          </cell>
          <cell r="D6207">
            <v>-9000</v>
          </cell>
        </row>
        <row r="6208">
          <cell r="A6208" t="str">
            <v>FERO759718</v>
          </cell>
          <cell r="B6208">
            <v>4800066163</v>
          </cell>
          <cell r="C6208">
            <v>45623</v>
          </cell>
          <cell r="D6208">
            <v>-9000</v>
          </cell>
        </row>
        <row r="6209">
          <cell r="A6209" t="str">
            <v>FERO759729</v>
          </cell>
          <cell r="B6209">
            <v>4800066163</v>
          </cell>
          <cell r="C6209">
            <v>45623</v>
          </cell>
          <cell r="D6209">
            <v>-9000</v>
          </cell>
        </row>
        <row r="6210">
          <cell r="A6210" t="str">
            <v>FERO759756</v>
          </cell>
          <cell r="B6210">
            <v>4800066163</v>
          </cell>
          <cell r="C6210">
            <v>45623</v>
          </cell>
          <cell r="D6210">
            <v>-9000</v>
          </cell>
        </row>
        <row r="6211">
          <cell r="A6211" t="str">
            <v>FERO759792</v>
          </cell>
          <cell r="B6211">
            <v>4800065990</v>
          </cell>
          <cell r="C6211">
            <v>45611</v>
          </cell>
          <cell r="D6211">
            <v>-9000</v>
          </cell>
        </row>
        <row r="6212">
          <cell r="A6212" t="str">
            <v>FERO75990</v>
          </cell>
          <cell r="B6212">
            <v>4800050646</v>
          </cell>
          <cell r="C6212">
            <v>44491</v>
          </cell>
          <cell r="D6212">
            <v>-11200</v>
          </cell>
        </row>
        <row r="6213">
          <cell r="A6213" t="str">
            <v>FERO759989</v>
          </cell>
          <cell r="B6213">
            <v>4800066163</v>
          </cell>
          <cell r="C6213">
            <v>45623</v>
          </cell>
          <cell r="D6213">
            <v>-9000</v>
          </cell>
        </row>
        <row r="6214">
          <cell r="A6214" t="str">
            <v>FERO760106</v>
          </cell>
          <cell r="B6214">
            <v>4800065990</v>
          </cell>
          <cell r="C6214">
            <v>45611</v>
          </cell>
          <cell r="D6214">
            <v>-9000</v>
          </cell>
        </row>
        <row r="6215">
          <cell r="A6215" t="str">
            <v>FERO760174</v>
          </cell>
          <cell r="B6215">
            <v>4800066163</v>
          </cell>
          <cell r="C6215">
            <v>45623</v>
          </cell>
          <cell r="D6215">
            <v>-18000</v>
          </cell>
        </row>
        <row r="6216">
          <cell r="A6216" t="str">
            <v>FERO760217</v>
          </cell>
          <cell r="B6216">
            <v>4800065990</v>
          </cell>
          <cell r="C6216">
            <v>45611</v>
          </cell>
          <cell r="D6216">
            <v>-18000</v>
          </cell>
        </row>
        <row r="6217">
          <cell r="A6217" t="str">
            <v>FERO76023</v>
          </cell>
          <cell r="B6217">
            <v>4800050646</v>
          </cell>
          <cell r="C6217">
            <v>44491</v>
          </cell>
          <cell r="D6217">
            <v>-44800</v>
          </cell>
        </row>
        <row r="6218">
          <cell r="A6218" t="str">
            <v>FERO760345</v>
          </cell>
          <cell r="B6218">
            <v>4800066163</v>
          </cell>
          <cell r="C6218">
            <v>45623</v>
          </cell>
          <cell r="D6218">
            <v>-9000</v>
          </cell>
        </row>
        <row r="6219">
          <cell r="A6219" t="str">
            <v>FERO760396</v>
          </cell>
          <cell r="B6219">
            <v>4800065990</v>
          </cell>
          <cell r="C6219">
            <v>45611</v>
          </cell>
          <cell r="D6219">
            <v>-18000</v>
          </cell>
        </row>
        <row r="6220">
          <cell r="A6220" t="str">
            <v>FERO760404</v>
          </cell>
          <cell r="B6220">
            <v>4800066163</v>
          </cell>
          <cell r="C6220">
            <v>45623</v>
          </cell>
          <cell r="D6220">
            <v>-9000</v>
          </cell>
        </row>
        <row r="6221">
          <cell r="A6221" t="str">
            <v>FERO760545</v>
          </cell>
          <cell r="B6221">
            <v>4800066163</v>
          </cell>
          <cell r="C6221">
            <v>45623</v>
          </cell>
          <cell r="D6221">
            <v>-9000</v>
          </cell>
        </row>
        <row r="6222">
          <cell r="A6222" t="str">
            <v>FERO760586</v>
          </cell>
          <cell r="B6222">
            <v>4800065990</v>
          </cell>
          <cell r="C6222">
            <v>45611</v>
          </cell>
          <cell r="D6222">
            <v>-9000</v>
          </cell>
        </row>
        <row r="6223">
          <cell r="A6223" t="str">
            <v>FERO760596</v>
          </cell>
          <cell r="B6223">
            <v>4800066163</v>
          </cell>
          <cell r="C6223">
            <v>45623</v>
          </cell>
          <cell r="D6223">
            <v>-271361</v>
          </cell>
        </row>
        <row r="6224">
          <cell r="A6224" t="str">
            <v>FERO760733</v>
          </cell>
          <cell r="B6224">
            <v>4800066163</v>
          </cell>
          <cell r="C6224">
            <v>45623</v>
          </cell>
          <cell r="D6224">
            <v>-18000</v>
          </cell>
        </row>
        <row r="6225">
          <cell r="A6225" t="str">
            <v>FERO760758</v>
          </cell>
          <cell r="B6225">
            <v>4800065990</v>
          </cell>
          <cell r="C6225">
            <v>45611</v>
          </cell>
          <cell r="D6225">
            <v>-45000</v>
          </cell>
        </row>
        <row r="6226">
          <cell r="A6226" t="str">
            <v>FERO761136</v>
          </cell>
          <cell r="B6226">
            <v>4800066163</v>
          </cell>
          <cell r="C6226">
            <v>45623</v>
          </cell>
          <cell r="D6226">
            <v>-9000</v>
          </cell>
        </row>
        <row r="6227">
          <cell r="A6227" t="str">
            <v>FERO761143</v>
          </cell>
          <cell r="B6227">
            <v>4800066163</v>
          </cell>
          <cell r="C6227">
            <v>45623</v>
          </cell>
          <cell r="D6227">
            <v>-9000</v>
          </cell>
        </row>
        <row r="6228">
          <cell r="A6228" t="str">
            <v>FERO761269</v>
          </cell>
          <cell r="B6228">
            <v>4800066163</v>
          </cell>
          <cell r="C6228">
            <v>45623</v>
          </cell>
          <cell r="D6228">
            <v>-9000</v>
          </cell>
        </row>
        <row r="6229">
          <cell r="A6229" t="str">
            <v>FERO761326</v>
          </cell>
          <cell r="B6229">
            <v>4800066163</v>
          </cell>
          <cell r="C6229">
            <v>45623</v>
          </cell>
          <cell r="D6229">
            <v>-9000</v>
          </cell>
        </row>
        <row r="6230">
          <cell r="A6230" t="str">
            <v>FERO761347</v>
          </cell>
          <cell r="B6230">
            <v>4800065990</v>
          </cell>
          <cell r="C6230">
            <v>45611</v>
          </cell>
          <cell r="D6230">
            <v>-18000</v>
          </cell>
        </row>
        <row r="6231">
          <cell r="A6231" t="str">
            <v>FERO761391</v>
          </cell>
          <cell r="B6231">
            <v>4800065990</v>
          </cell>
          <cell r="C6231">
            <v>45611</v>
          </cell>
          <cell r="D6231">
            <v>-9000</v>
          </cell>
        </row>
        <row r="6232">
          <cell r="A6232" t="str">
            <v>FERO761402</v>
          </cell>
          <cell r="B6232">
            <v>4800066163</v>
          </cell>
          <cell r="C6232">
            <v>45623</v>
          </cell>
          <cell r="D6232">
            <v>-18000</v>
          </cell>
        </row>
        <row r="6233">
          <cell r="A6233" t="str">
            <v>FERO761469</v>
          </cell>
          <cell r="B6233">
            <v>4800066163</v>
          </cell>
          <cell r="C6233">
            <v>45623</v>
          </cell>
          <cell r="D6233">
            <v>-9000</v>
          </cell>
        </row>
        <row r="6234">
          <cell r="A6234" t="str">
            <v>FERO761507</v>
          </cell>
          <cell r="B6234">
            <v>4800066163</v>
          </cell>
          <cell r="C6234">
            <v>45623</v>
          </cell>
          <cell r="D6234">
            <v>-36000</v>
          </cell>
        </row>
        <row r="6235">
          <cell r="A6235" t="str">
            <v>FERO761898</v>
          </cell>
          <cell r="B6235">
            <v>4800066163</v>
          </cell>
          <cell r="C6235">
            <v>45623</v>
          </cell>
          <cell r="D6235">
            <v>-9000</v>
          </cell>
        </row>
        <row r="6236">
          <cell r="A6236" t="str">
            <v>FERO761924</v>
          </cell>
          <cell r="B6236">
            <v>4800065990</v>
          </cell>
          <cell r="C6236">
            <v>45611</v>
          </cell>
          <cell r="D6236">
            <v>-9000</v>
          </cell>
        </row>
        <row r="6237">
          <cell r="A6237" t="str">
            <v>FERO762106</v>
          </cell>
          <cell r="B6237">
            <v>4800066163</v>
          </cell>
          <cell r="C6237">
            <v>45623</v>
          </cell>
          <cell r="D6237">
            <v>-9000</v>
          </cell>
        </row>
        <row r="6238">
          <cell r="A6238" t="str">
            <v>FERO762144</v>
          </cell>
          <cell r="B6238">
            <v>4800066163</v>
          </cell>
          <cell r="C6238">
            <v>45623</v>
          </cell>
          <cell r="D6238">
            <v>-9000</v>
          </cell>
        </row>
        <row r="6239">
          <cell r="A6239" t="str">
            <v>FERO762147</v>
          </cell>
          <cell r="B6239">
            <v>4800066163</v>
          </cell>
          <cell r="C6239">
            <v>45623</v>
          </cell>
          <cell r="D6239">
            <v>-9000</v>
          </cell>
        </row>
        <row r="6240">
          <cell r="A6240" t="str">
            <v>FERO762148</v>
          </cell>
          <cell r="B6240">
            <v>4800066163</v>
          </cell>
          <cell r="C6240">
            <v>45623</v>
          </cell>
          <cell r="D6240">
            <v>-9000</v>
          </cell>
        </row>
        <row r="6241">
          <cell r="A6241" t="str">
            <v>FERO762149</v>
          </cell>
          <cell r="B6241">
            <v>4800066163</v>
          </cell>
          <cell r="C6241">
            <v>45623</v>
          </cell>
          <cell r="D6241">
            <v>-9000</v>
          </cell>
        </row>
        <row r="6242">
          <cell r="A6242" t="str">
            <v>FERO762166</v>
          </cell>
          <cell r="B6242">
            <v>4800065990</v>
          </cell>
          <cell r="C6242">
            <v>45611</v>
          </cell>
          <cell r="D6242">
            <v>-9000</v>
          </cell>
        </row>
        <row r="6243">
          <cell r="A6243" t="str">
            <v>FERO762205</v>
          </cell>
          <cell r="B6243">
            <v>4800066163</v>
          </cell>
          <cell r="C6243">
            <v>45623</v>
          </cell>
          <cell r="D6243">
            <v>-9000</v>
          </cell>
        </row>
        <row r="6244">
          <cell r="A6244" t="str">
            <v>FERO762253</v>
          </cell>
          <cell r="B6244">
            <v>4800065990</v>
          </cell>
          <cell r="C6244">
            <v>45611</v>
          </cell>
          <cell r="D6244">
            <v>-18000</v>
          </cell>
        </row>
        <row r="6245">
          <cell r="A6245" t="str">
            <v>FERO762313</v>
          </cell>
          <cell r="B6245">
            <v>4800066163</v>
          </cell>
          <cell r="C6245">
            <v>45623</v>
          </cell>
          <cell r="D6245">
            <v>-9000</v>
          </cell>
        </row>
        <row r="6246">
          <cell r="A6246" t="str">
            <v>FERO762315</v>
          </cell>
          <cell r="B6246">
            <v>4800066163</v>
          </cell>
          <cell r="C6246">
            <v>45623</v>
          </cell>
          <cell r="D6246">
            <v>-9000</v>
          </cell>
        </row>
        <row r="6247">
          <cell r="A6247" t="str">
            <v>FERO762330</v>
          </cell>
          <cell r="B6247">
            <v>4800066163</v>
          </cell>
          <cell r="C6247">
            <v>45623</v>
          </cell>
          <cell r="D6247">
            <v>-85400</v>
          </cell>
        </row>
        <row r="6248">
          <cell r="A6248" t="str">
            <v>FERO762637</v>
          </cell>
          <cell r="B6248">
            <v>4800066163</v>
          </cell>
          <cell r="C6248">
            <v>45623</v>
          </cell>
          <cell r="D6248">
            <v>-9000</v>
          </cell>
        </row>
        <row r="6249">
          <cell r="A6249" t="str">
            <v>FERO762648</v>
          </cell>
          <cell r="B6249">
            <v>4800065990</v>
          </cell>
          <cell r="C6249">
            <v>45611</v>
          </cell>
          <cell r="D6249">
            <v>-9000</v>
          </cell>
        </row>
        <row r="6250">
          <cell r="A6250" t="str">
            <v>FERO762665</v>
          </cell>
          <cell r="B6250">
            <v>4800065990</v>
          </cell>
          <cell r="C6250">
            <v>45611</v>
          </cell>
          <cell r="D6250">
            <v>-36000</v>
          </cell>
        </row>
        <row r="6251">
          <cell r="A6251" t="str">
            <v>FERO762725</v>
          </cell>
          <cell r="B6251">
            <v>4800066163</v>
          </cell>
          <cell r="C6251">
            <v>45623</v>
          </cell>
          <cell r="D6251">
            <v>-36000</v>
          </cell>
        </row>
        <row r="6252">
          <cell r="A6252" t="str">
            <v>FERO762784</v>
          </cell>
          <cell r="B6252">
            <v>4800066163</v>
          </cell>
          <cell r="C6252">
            <v>45623</v>
          </cell>
          <cell r="D6252">
            <v>-36000</v>
          </cell>
        </row>
        <row r="6253">
          <cell r="A6253" t="str">
            <v>FERO762790</v>
          </cell>
          <cell r="B6253">
            <v>4800066163</v>
          </cell>
          <cell r="C6253">
            <v>45623</v>
          </cell>
          <cell r="D6253">
            <v>-9000</v>
          </cell>
        </row>
        <row r="6254">
          <cell r="A6254" t="str">
            <v>FERO762827</v>
          </cell>
          <cell r="B6254">
            <v>4800066163</v>
          </cell>
          <cell r="C6254">
            <v>45623</v>
          </cell>
          <cell r="D6254">
            <v>-9000</v>
          </cell>
        </row>
        <row r="6255">
          <cell r="A6255" t="str">
            <v>FERO762871</v>
          </cell>
          <cell r="B6255">
            <v>4800066163</v>
          </cell>
          <cell r="C6255">
            <v>45623</v>
          </cell>
          <cell r="D6255">
            <v>-9000</v>
          </cell>
        </row>
        <row r="6256">
          <cell r="A6256" t="str">
            <v>FERO763224</v>
          </cell>
          <cell r="B6256">
            <v>4800066163</v>
          </cell>
          <cell r="C6256">
            <v>45623</v>
          </cell>
          <cell r="D6256">
            <v>-9000</v>
          </cell>
        </row>
        <row r="6257">
          <cell r="A6257" t="str">
            <v>FERO763277</v>
          </cell>
          <cell r="B6257">
            <v>4800066163</v>
          </cell>
          <cell r="C6257">
            <v>45623</v>
          </cell>
          <cell r="D6257">
            <v>-9000</v>
          </cell>
        </row>
        <row r="6258">
          <cell r="A6258" t="str">
            <v>FERO763362</v>
          </cell>
          <cell r="B6258">
            <v>4800066163</v>
          </cell>
          <cell r="C6258">
            <v>45623</v>
          </cell>
          <cell r="D6258">
            <v>-9000</v>
          </cell>
        </row>
        <row r="6259">
          <cell r="A6259" t="str">
            <v>FERO763473</v>
          </cell>
          <cell r="B6259">
            <v>4800066163</v>
          </cell>
          <cell r="C6259">
            <v>45623</v>
          </cell>
          <cell r="D6259">
            <v>-9000</v>
          </cell>
        </row>
        <row r="6260">
          <cell r="A6260" t="str">
            <v>FERO763476</v>
          </cell>
          <cell r="B6260">
            <v>4800066163</v>
          </cell>
          <cell r="C6260">
            <v>45623</v>
          </cell>
          <cell r="D6260">
            <v>-9000</v>
          </cell>
        </row>
        <row r="6261">
          <cell r="A6261" t="str">
            <v>FERO763484</v>
          </cell>
          <cell r="B6261">
            <v>4800066163</v>
          </cell>
          <cell r="C6261">
            <v>45623</v>
          </cell>
          <cell r="D6261">
            <v>-9000</v>
          </cell>
        </row>
        <row r="6262">
          <cell r="A6262" t="str">
            <v>FERO763486</v>
          </cell>
          <cell r="B6262">
            <v>4800066163</v>
          </cell>
          <cell r="C6262">
            <v>45623</v>
          </cell>
          <cell r="D6262">
            <v>-9000</v>
          </cell>
        </row>
        <row r="6263">
          <cell r="A6263" t="str">
            <v>FERO763659</v>
          </cell>
          <cell r="B6263">
            <v>4800065990</v>
          </cell>
          <cell r="C6263">
            <v>45611</v>
          </cell>
          <cell r="D6263">
            <v>-45000</v>
          </cell>
        </row>
        <row r="6264">
          <cell r="A6264" t="str">
            <v>FERO763866</v>
          </cell>
          <cell r="B6264">
            <v>4800066163</v>
          </cell>
          <cell r="C6264">
            <v>45623</v>
          </cell>
          <cell r="D6264">
            <v>-36000</v>
          </cell>
        </row>
        <row r="6265">
          <cell r="A6265" t="str">
            <v>FERO763928</v>
          </cell>
          <cell r="B6265">
            <v>4800066163</v>
          </cell>
          <cell r="C6265">
            <v>45623</v>
          </cell>
          <cell r="D6265">
            <v>-9000</v>
          </cell>
        </row>
        <row r="6266">
          <cell r="A6266" t="str">
            <v>FERO764017</v>
          </cell>
          <cell r="B6266">
            <v>4800066163</v>
          </cell>
          <cell r="C6266">
            <v>45623</v>
          </cell>
          <cell r="D6266">
            <v>-9000</v>
          </cell>
        </row>
        <row r="6267">
          <cell r="A6267" t="str">
            <v>FERO764371</v>
          </cell>
          <cell r="B6267">
            <v>4800065990</v>
          </cell>
          <cell r="C6267">
            <v>45611</v>
          </cell>
          <cell r="D6267">
            <v>-18000</v>
          </cell>
        </row>
        <row r="6268">
          <cell r="A6268" t="str">
            <v>FERO76439</v>
          </cell>
          <cell r="B6268">
            <v>4800053471</v>
          </cell>
          <cell r="C6268">
            <v>44620</v>
          </cell>
          <cell r="D6268">
            <v>-80832</v>
          </cell>
        </row>
        <row r="6269">
          <cell r="A6269" t="str">
            <v>FERO764524</v>
          </cell>
          <cell r="B6269">
            <v>4800066163</v>
          </cell>
          <cell r="C6269">
            <v>45623</v>
          </cell>
          <cell r="D6269">
            <v>-9000</v>
          </cell>
        </row>
        <row r="6270">
          <cell r="A6270" t="str">
            <v>FERO764583</v>
          </cell>
          <cell r="B6270">
            <v>4800066163</v>
          </cell>
          <cell r="C6270">
            <v>45623</v>
          </cell>
          <cell r="D6270">
            <v>-18000</v>
          </cell>
        </row>
        <row r="6271">
          <cell r="A6271" t="str">
            <v>FERO764678</v>
          </cell>
          <cell r="B6271">
            <v>4800066163</v>
          </cell>
          <cell r="C6271">
            <v>45623</v>
          </cell>
          <cell r="D6271">
            <v>-27000</v>
          </cell>
        </row>
        <row r="6272">
          <cell r="A6272" t="str">
            <v>FERO764694</v>
          </cell>
          <cell r="B6272">
            <v>4800066163</v>
          </cell>
          <cell r="C6272">
            <v>45623</v>
          </cell>
          <cell r="D6272">
            <v>-165860</v>
          </cell>
        </row>
        <row r="6273">
          <cell r="A6273" t="str">
            <v>FERO764703</v>
          </cell>
          <cell r="B6273">
            <v>4800066163</v>
          </cell>
          <cell r="C6273">
            <v>45623</v>
          </cell>
          <cell r="D6273">
            <v>-9000</v>
          </cell>
        </row>
        <row r="6274">
          <cell r="A6274" t="str">
            <v>FERO764711</v>
          </cell>
          <cell r="B6274">
            <v>4800066163</v>
          </cell>
          <cell r="C6274">
            <v>45623</v>
          </cell>
          <cell r="D6274">
            <v>-9000</v>
          </cell>
        </row>
        <row r="6275">
          <cell r="A6275" t="str">
            <v>FERO764715</v>
          </cell>
          <cell r="B6275">
            <v>4800066163</v>
          </cell>
          <cell r="C6275">
            <v>45623</v>
          </cell>
          <cell r="D6275">
            <v>-36000</v>
          </cell>
        </row>
        <row r="6276">
          <cell r="A6276" t="str">
            <v>FERO764722</v>
          </cell>
          <cell r="B6276">
            <v>4800066163</v>
          </cell>
          <cell r="C6276">
            <v>45623</v>
          </cell>
          <cell r="D6276">
            <v>-9000</v>
          </cell>
        </row>
        <row r="6277">
          <cell r="A6277" t="str">
            <v>FERO764726</v>
          </cell>
          <cell r="B6277">
            <v>4800066163</v>
          </cell>
          <cell r="C6277">
            <v>45623</v>
          </cell>
          <cell r="D6277">
            <v>-9000</v>
          </cell>
        </row>
        <row r="6278">
          <cell r="A6278" t="str">
            <v>FERO764734</v>
          </cell>
          <cell r="B6278">
            <v>4800066163</v>
          </cell>
          <cell r="C6278">
            <v>45623</v>
          </cell>
          <cell r="D6278">
            <v>-334574</v>
          </cell>
        </row>
        <row r="6279">
          <cell r="A6279" t="str">
            <v>FERO764741</v>
          </cell>
          <cell r="B6279">
            <v>4800066163</v>
          </cell>
          <cell r="C6279">
            <v>45623</v>
          </cell>
          <cell r="D6279">
            <v>-9000</v>
          </cell>
        </row>
        <row r="6280">
          <cell r="A6280" t="str">
            <v>FERO764746</v>
          </cell>
          <cell r="B6280">
            <v>4800065990</v>
          </cell>
          <cell r="C6280">
            <v>45611</v>
          </cell>
          <cell r="D6280">
            <v>-9000</v>
          </cell>
        </row>
        <row r="6281">
          <cell r="A6281" t="str">
            <v>FERO764750</v>
          </cell>
          <cell r="B6281">
            <v>4800066163</v>
          </cell>
          <cell r="C6281">
            <v>45623</v>
          </cell>
          <cell r="D6281">
            <v>-9000</v>
          </cell>
        </row>
        <row r="6282">
          <cell r="A6282" t="str">
            <v>FERO764753</v>
          </cell>
          <cell r="B6282">
            <v>4800066163</v>
          </cell>
          <cell r="C6282">
            <v>45623</v>
          </cell>
          <cell r="D6282">
            <v>-9000</v>
          </cell>
        </row>
        <row r="6283">
          <cell r="A6283" t="str">
            <v>FERO764777</v>
          </cell>
          <cell r="B6283">
            <v>4800066163</v>
          </cell>
          <cell r="C6283">
            <v>45623</v>
          </cell>
          <cell r="D6283">
            <v>-9000</v>
          </cell>
        </row>
        <row r="6284">
          <cell r="A6284" t="str">
            <v>FERO764781</v>
          </cell>
          <cell r="B6284">
            <v>4800065990</v>
          </cell>
          <cell r="C6284">
            <v>45611</v>
          </cell>
          <cell r="D6284">
            <v>-9000</v>
          </cell>
        </row>
        <row r="6285">
          <cell r="A6285" t="str">
            <v>FERO764792</v>
          </cell>
          <cell r="B6285">
            <v>4800065990</v>
          </cell>
          <cell r="C6285">
            <v>45611</v>
          </cell>
          <cell r="D6285">
            <v>-9000</v>
          </cell>
        </row>
        <row r="6286">
          <cell r="A6286" t="str">
            <v>FERO764799</v>
          </cell>
          <cell r="B6286">
            <v>4800065990</v>
          </cell>
          <cell r="C6286">
            <v>45611</v>
          </cell>
          <cell r="D6286">
            <v>-36000</v>
          </cell>
        </row>
        <row r="6287">
          <cell r="A6287" t="str">
            <v>FERO764800</v>
          </cell>
          <cell r="B6287">
            <v>4800065990</v>
          </cell>
          <cell r="C6287">
            <v>45611</v>
          </cell>
          <cell r="D6287">
            <v>-9000</v>
          </cell>
        </row>
        <row r="6288">
          <cell r="A6288" t="str">
            <v>FERO764802</v>
          </cell>
          <cell r="B6288">
            <v>4800065990</v>
          </cell>
          <cell r="C6288">
            <v>45611</v>
          </cell>
          <cell r="D6288">
            <v>-9000</v>
          </cell>
        </row>
        <row r="6289">
          <cell r="A6289" t="str">
            <v>FERO764811</v>
          </cell>
          <cell r="B6289">
            <v>4800066163</v>
          </cell>
          <cell r="C6289">
            <v>45623</v>
          </cell>
          <cell r="D6289">
            <v>-9000</v>
          </cell>
        </row>
        <row r="6290">
          <cell r="A6290" t="str">
            <v>FERO764815</v>
          </cell>
          <cell r="B6290">
            <v>4800066163</v>
          </cell>
          <cell r="C6290">
            <v>45623</v>
          </cell>
          <cell r="D6290">
            <v>-9000</v>
          </cell>
        </row>
        <row r="6291">
          <cell r="A6291" t="str">
            <v>FERO764819</v>
          </cell>
          <cell r="B6291">
            <v>4800066163</v>
          </cell>
          <cell r="C6291">
            <v>45623</v>
          </cell>
          <cell r="D6291">
            <v>-9000</v>
          </cell>
        </row>
        <row r="6292">
          <cell r="A6292" t="str">
            <v>FERO764822</v>
          </cell>
          <cell r="B6292">
            <v>4800066163</v>
          </cell>
          <cell r="C6292">
            <v>45623</v>
          </cell>
          <cell r="D6292">
            <v>-9000</v>
          </cell>
        </row>
        <row r="6293">
          <cell r="A6293" t="str">
            <v>FERO764824</v>
          </cell>
          <cell r="B6293">
            <v>4800065990</v>
          </cell>
          <cell r="C6293">
            <v>45611</v>
          </cell>
          <cell r="D6293">
            <v>-9000</v>
          </cell>
        </row>
        <row r="6294">
          <cell r="A6294" t="str">
            <v>FERO764828</v>
          </cell>
          <cell r="B6294">
            <v>4800066163</v>
          </cell>
          <cell r="C6294">
            <v>45623</v>
          </cell>
          <cell r="D6294">
            <v>-9000</v>
          </cell>
        </row>
        <row r="6295">
          <cell r="A6295" t="str">
            <v>FERO764829</v>
          </cell>
          <cell r="B6295">
            <v>4800065990</v>
          </cell>
          <cell r="C6295">
            <v>45611</v>
          </cell>
          <cell r="D6295">
            <v>-9000</v>
          </cell>
        </row>
        <row r="6296">
          <cell r="A6296" t="str">
            <v>FERO764831</v>
          </cell>
          <cell r="B6296">
            <v>4800065990</v>
          </cell>
          <cell r="C6296">
            <v>45611</v>
          </cell>
          <cell r="D6296">
            <v>-9000</v>
          </cell>
        </row>
        <row r="6297">
          <cell r="A6297" t="str">
            <v>FERO764832</v>
          </cell>
          <cell r="B6297">
            <v>4800065990</v>
          </cell>
          <cell r="C6297">
            <v>45611</v>
          </cell>
          <cell r="D6297">
            <v>-27000</v>
          </cell>
        </row>
        <row r="6298">
          <cell r="A6298" t="str">
            <v>FERO764833</v>
          </cell>
          <cell r="B6298">
            <v>4800066163</v>
          </cell>
          <cell r="C6298">
            <v>45623</v>
          </cell>
          <cell r="D6298">
            <v>-9000</v>
          </cell>
        </row>
        <row r="6299">
          <cell r="A6299" t="str">
            <v>FERO764835</v>
          </cell>
          <cell r="B6299">
            <v>4800066163</v>
          </cell>
          <cell r="C6299">
            <v>45623</v>
          </cell>
          <cell r="D6299">
            <v>-9000</v>
          </cell>
        </row>
        <row r="6300">
          <cell r="A6300" t="str">
            <v>FERO764839</v>
          </cell>
          <cell r="B6300">
            <v>4800065990</v>
          </cell>
          <cell r="C6300">
            <v>45611</v>
          </cell>
          <cell r="D6300">
            <v>-9000</v>
          </cell>
        </row>
        <row r="6301">
          <cell r="A6301" t="str">
            <v>FERO764847</v>
          </cell>
          <cell r="B6301">
            <v>4800066163</v>
          </cell>
          <cell r="C6301">
            <v>45623</v>
          </cell>
          <cell r="D6301">
            <v>-737945</v>
          </cell>
        </row>
        <row r="6302">
          <cell r="A6302" t="str">
            <v>FERO764850</v>
          </cell>
          <cell r="B6302">
            <v>4800066163</v>
          </cell>
          <cell r="C6302">
            <v>45623</v>
          </cell>
          <cell r="D6302">
            <v>-308400</v>
          </cell>
        </row>
        <row r="6303">
          <cell r="A6303" t="str">
            <v>FERO764853</v>
          </cell>
          <cell r="B6303">
            <v>4800066163</v>
          </cell>
          <cell r="C6303">
            <v>45623</v>
          </cell>
          <cell r="D6303">
            <v>-9000</v>
          </cell>
        </row>
        <row r="6304">
          <cell r="A6304" t="str">
            <v>FERO765291</v>
          </cell>
          <cell r="B6304">
            <v>4800066163</v>
          </cell>
          <cell r="C6304">
            <v>45623</v>
          </cell>
          <cell r="D6304">
            <v>-9000</v>
          </cell>
        </row>
        <row r="6305">
          <cell r="A6305" t="str">
            <v>FERO765351</v>
          </cell>
          <cell r="B6305">
            <v>4800066163</v>
          </cell>
          <cell r="C6305">
            <v>45623</v>
          </cell>
          <cell r="D6305">
            <v>-27000</v>
          </cell>
        </row>
        <row r="6306">
          <cell r="A6306" t="str">
            <v>FERO765473</v>
          </cell>
          <cell r="B6306">
            <v>4800065990</v>
          </cell>
          <cell r="C6306">
            <v>45611</v>
          </cell>
          <cell r="D6306">
            <v>-9000</v>
          </cell>
        </row>
        <row r="6307">
          <cell r="A6307" t="str">
            <v>FERO765504</v>
          </cell>
          <cell r="B6307">
            <v>4800066163</v>
          </cell>
          <cell r="C6307">
            <v>45623</v>
          </cell>
          <cell r="D6307">
            <v>-9000</v>
          </cell>
        </row>
        <row r="6308">
          <cell r="A6308" t="str">
            <v>FERO765739</v>
          </cell>
          <cell r="B6308">
            <v>4800065990</v>
          </cell>
          <cell r="C6308">
            <v>45611</v>
          </cell>
          <cell r="D6308">
            <v>-9000</v>
          </cell>
        </row>
        <row r="6309">
          <cell r="A6309" t="str">
            <v>FERO765777</v>
          </cell>
          <cell r="B6309">
            <v>4800066163</v>
          </cell>
          <cell r="C6309">
            <v>45623</v>
          </cell>
          <cell r="D6309">
            <v>-36000</v>
          </cell>
        </row>
        <row r="6310">
          <cell r="A6310" t="str">
            <v>FERO765782</v>
          </cell>
          <cell r="B6310">
            <v>4800066163</v>
          </cell>
          <cell r="C6310">
            <v>45623</v>
          </cell>
          <cell r="D6310">
            <v>-9000</v>
          </cell>
        </row>
        <row r="6311">
          <cell r="A6311" t="str">
            <v>FERO765822</v>
          </cell>
          <cell r="B6311">
            <v>4800066163</v>
          </cell>
          <cell r="C6311">
            <v>45623</v>
          </cell>
          <cell r="D6311">
            <v>-18000</v>
          </cell>
        </row>
        <row r="6312">
          <cell r="A6312" t="str">
            <v>FERO765942</v>
          </cell>
          <cell r="B6312">
            <v>4800066163</v>
          </cell>
          <cell r="C6312">
            <v>45623</v>
          </cell>
          <cell r="D6312">
            <v>-9000</v>
          </cell>
        </row>
        <row r="6313">
          <cell r="A6313" t="str">
            <v>FERO76598</v>
          </cell>
          <cell r="B6313">
            <v>4800050646</v>
          </cell>
          <cell r="C6313">
            <v>44491</v>
          </cell>
          <cell r="D6313">
            <v>-33600</v>
          </cell>
        </row>
        <row r="6314">
          <cell r="A6314" t="str">
            <v>FERO766009</v>
          </cell>
          <cell r="B6314">
            <v>4800066163</v>
          </cell>
          <cell r="C6314">
            <v>45623</v>
          </cell>
          <cell r="D6314">
            <v>-9000</v>
          </cell>
        </row>
        <row r="6315">
          <cell r="A6315" t="str">
            <v>FERO766043</v>
          </cell>
          <cell r="B6315">
            <v>4800066163</v>
          </cell>
          <cell r="C6315">
            <v>45623</v>
          </cell>
          <cell r="D6315">
            <v>-45000</v>
          </cell>
        </row>
        <row r="6316">
          <cell r="A6316" t="str">
            <v>FERO766079</v>
          </cell>
          <cell r="B6316">
            <v>4800066163</v>
          </cell>
          <cell r="C6316">
            <v>45623</v>
          </cell>
          <cell r="D6316">
            <v>-372230</v>
          </cell>
        </row>
        <row r="6317">
          <cell r="A6317" t="str">
            <v>FERO766179</v>
          </cell>
          <cell r="B6317">
            <v>4800065990</v>
          </cell>
          <cell r="C6317">
            <v>45611</v>
          </cell>
          <cell r="D6317">
            <v>-9000</v>
          </cell>
        </row>
        <row r="6318">
          <cell r="A6318" t="str">
            <v>FERO766180</v>
          </cell>
          <cell r="B6318">
            <v>4800066163</v>
          </cell>
          <cell r="C6318">
            <v>45623</v>
          </cell>
          <cell r="D6318">
            <v>-9000</v>
          </cell>
        </row>
        <row r="6319">
          <cell r="A6319" t="str">
            <v>FERO76626</v>
          </cell>
          <cell r="B6319">
            <v>4800053471</v>
          </cell>
          <cell r="C6319">
            <v>44620</v>
          </cell>
          <cell r="D6319">
            <v>-80832</v>
          </cell>
        </row>
        <row r="6320">
          <cell r="A6320" t="str">
            <v>FERO76633</v>
          </cell>
          <cell r="B6320">
            <v>4800053471</v>
          </cell>
          <cell r="C6320">
            <v>44620</v>
          </cell>
          <cell r="D6320">
            <v>-80832</v>
          </cell>
        </row>
        <row r="6321">
          <cell r="A6321" t="str">
            <v>FERO766773</v>
          </cell>
          <cell r="B6321">
            <v>4800066163</v>
          </cell>
          <cell r="C6321">
            <v>45623</v>
          </cell>
          <cell r="D6321">
            <v>-27000</v>
          </cell>
        </row>
        <row r="6322">
          <cell r="A6322" t="str">
            <v>FERO766937</v>
          </cell>
          <cell r="B6322">
            <v>4800066163</v>
          </cell>
          <cell r="C6322">
            <v>45623</v>
          </cell>
          <cell r="D6322">
            <v>-45000</v>
          </cell>
        </row>
        <row r="6323">
          <cell r="A6323" t="str">
            <v>FERO766955</v>
          </cell>
          <cell r="B6323">
            <v>4800065990</v>
          </cell>
          <cell r="C6323">
            <v>45611</v>
          </cell>
          <cell r="D6323">
            <v>-18000</v>
          </cell>
        </row>
        <row r="6324">
          <cell r="A6324" t="str">
            <v>FERO767194</v>
          </cell>
          <cell r="B6324">
            <v>4800066163</v>
          </cell>
          <cell r="C6324">
            <v>45623</v>
          </cell>
          <cell r="D6324">
            <v>-36000</v>
          </cell>
        </row>
        <row r="6325">
          <cell r="A6325" t="str">
            <v>FERO767223</v>
          </cell>
          <cell r="B6325">
            <v>4800065990</v>
          </cell>
          <cell r="C6325">
            <v>45611</v>
          </cell>
          <cell r="D6325">
            <v>-9000</v>
          </cell>
        </row>
        <row r="6326">
          <cell r="A6326" t="str">
            <v>FERO767230</v>
          </cell>
          <cell r="B6326">
            <v>4800066163</v>
          </cell>
          <cell r="C6326">
            <v>45623</v>
          </cell>
          <cell r="D6326">
            <v>-18000</v>
          </cell>
        </row>
        <row r="6327">
          <cell r="A6327" t="str">
            <v>FERO767248</v>
          </cell>
          <cell r="B6327">
            <v>4800066163</v>
          </cell>
          <cell r="C6327">
            <v>45623</v>
          </cell>
          <cell r="D6327">
            <v>-9000</v>
          </cell>
        </row>
        <row r="6328">
          <cell r="A6328" t="str">
            <v>FERO767277</v>
          </cell>
          <cell r="B6328">
            <v>4800066163</v>
          </cell>
          <cell r="C6328">
            <v>45623</v>
          </cell>
          <cell r="D6328">
            <v>-9000</v>
          </cell>
        </row>
        <row r="6329">
          <cell r="A6329" t="str">
            <v>FERO767290</v>
          </cell>
          <cell r="B6329">
            <v>4800066163</v>
          </cell>
          <cell r="C6329">
            <v>45623</v>
          </cell>
          <cell r="D6329">
            <v>-45000</v>
          </cell>
        </row>
        <row r="6330">
          <cell r="A6330" t="str">
            <v>FERO767307</v>
          </cell>
          <cell r="B6330">
            <v>4800066163</v>
          </cell>
          <cell r="C6330">
            <v>45623</v>
          </cell>
          <cell r="D6330">
            <v>-9000</v>
          </cell>
        </row>
        <row r="6331">
          <cell r="A6331" t="str">
            <v>FERO76731</v>
          </cell>
          <cell r="B6331">
            <v>4800053471</v>
          </cell>
          <cell r="C6331">
            <v>44620</v>
          </cell>
          <cell r="D6331">
            <v>-80832</v>
          </cell>
        </row>
        <row r="6332">
          <cell r="A6332" t="str">
            <v>FERO767327</v>
          </cell>
          <cell r="B6332">
            <v>4800066163</v>
          </cell>
          <cell r="C6332">
            <v>45623</v>
          </cell>
          <cell r="D6332">
            <v>-36000</v>
          </cell>
        </row>
        <row r="6333">
          <cell r="A6333" t="str">
            <v>FERO767341</v>
          </cell>
          <cell r="B6333">
            <v>4800066163</v>
          </cell>
          <cell r="C6333">
            <v>45623</v>
          </cell>
          <cell r="D6333">
            <v>-9000</v>
          </cell>
        </row>
        <row r="6334">
          <cell r="A6334" t="str">
            <v>FERO76737</v>
          </cell>
          <cell r="B6334">
            <v>4800053471</v>
          </cell>
          <cell r="C6334">
            <v>44620</v>
          </cell>
          <cell r="D6334">
            <v>-80832</v>
          </cell>
        </row>
        <row r="6335">
          <cell r="A6335" t="str">
            <v>FERO767389</v>
          </cell>
          <cell r="B6335">
            <v>4800066163</v>
          </cell>
          <cell r="C6335">
            <v>45623</v>
          </cell>
          <cell r="D6335">
            <v>-9000</v>
          </cell>
        </row>
        <row r="6336">
          <cell r="A6336" t="str">
            <v>FERO767481</v>
          </cell>
          <cell r="B6336">
            <v>4800065990</v>
          </cell>
          <cell r="C6336">
            <v>45611</v>
          </cell>
          <cell r="D6336">
            <v>-9000</v>
          </cell>
        </row>
        <row r="6337">
          <cell r="A6337" t="str">
            <v>FERO767562</v>
          </cell>
          <cell r="B6337">
            <v>4800066163</v>
          </cell>
          <cell r="C6337">
            <v>45623</v>
          </cell>
          <cell r="D6337">
            <v>-9000</v>
          </cell>
        </row>
        <row r="6338">
          <cell r="A6338" t="str">
            <v>FERO767574</v>
          </cell>
          <cell r="B6338">
            <v>4800066163</v>
          </cell>
          <cell r="C6338">
            <v>45623</v>
          </cell>
          <cell r="D6338">
            <v>-9000</v>
          </cell>
        </row>
        <row r="6339">
          <cell r="A6339" t="str">
            <v>FERO768600</v>
          </cell>
          <cell r="B6339">
            <v>4800066163</v>
          </cell>
          <cell r="C6339">
            <v>45623</v>
          </cell>
          <cell r="D6339">
            <v>-18000</v>
          </cell>
        </row>
        <row r="6340">
          <cell r="A6340" t="str">
            <v>FERO768601</v>
          </cell>
          <cell r="B6340">
            <v>4800065990</v>
          </cell>
          <cell r="C6340">
            <v>45611</v>
          </cell>
          <cell r="D6340">
            <v>-9000</v>
          </cell>
        </row>
        <row r="6341">
          <cell r="A6341" t="str">
            <v>FERO76862</v>
          </cell>
          <cell r="B6341">
            <v>2201165153</v>
          </cell>
          <cell r="C6341">
            <v>44559</v>
          </cell>
          <cell r="D6341">
            <v>-11200</v>
          </cell>
        </row>
        <row r="6342">
          <cell r="A6342" t="str">
            <v>FERO768833</v>
          </cell>
          <cell r="B6342">
            <v>4800066163</v>
          </cell>
          <cell r="C6342">
            <v>45623</v>
          </cell>
          <cell r="D6342">
            <v>-9000</v>
          </cell>
        </row>
        <row r="6343">
          <cell r="A6343" t="str">
            <v>FERO769228</v>
          </cell>
          <cell r="B6343">
            <v>4800065990</v>
          </cell>
          <cell r="C6343">
            <v>45611</v>
          </cell>
          <cell r="D6343">
            <v>-27000</v>
          </cell>
        </row>
        <row r="6344">
          <cell r="A6344" t="str">
            <v>FERO769301</v>
          </cell>
          <cell r="B6344">
            <v>4800066163</v>
          </cell>
          <cell r="C6344">
            <v>45623</v>
          </cell>
          <cell r="D6344">
            <v>-9000</v>
          </cell>
        </row>
        <row r="6345">
          <cell r="A6345" t="str">
            <v>FERO769399</v>
          </cell>
          <cell r="B6345">
            <v>4800066163</v>
          </cell>
          <cell r="C6345">
            <v>45623</v>
          </cell>
          <cell r="D6345">
            <v>-9000</v>
          </cell>
        </row>
        <row r="6346">
          <cell r="A6346" t="str">
            <v>FERO769412</v>
          </cell>
          <cell r="B6346">
            <v>4800065990</v>
          </cell>
          <cell r="C6346">
            <v>45611</v>
          </cell>
          <cell r="D6346">
            <v>-45000</v>
          </cell>
        </row>
        <row r="6347">
          <cell r="A6347" t="str">
            <v>FERO76943</v>
          </cell>
          <cell r="B6347">
            <v>2201165153</v>
          </cell>
          <cell r="C6347">
            <v>44559</v>
          </cell>
          <cell r="D6347">
            <v>-38600</v>
          </cell>
        </row>
        <row r="6348">
          <cell r="A6348" t="str">
            <v>FERO7696</v>
          </cell>
          <cell r="B6348">
            <v>2201024304</v>
          </cell>
          <cell r="C6348">
            <v>44273</v>
          </cell>
          <cell r="D6348">
            <v>-10800</v>
          </cell>
        </row>
        <row r="6349">
          <cell r="A6349" t="str">
            <v>FERO76966</v>
          </cell>
          <cell r="B6349">
            <v>2201165153</v>
          </cell>
          <cell r="C6349">
            <v>44559</v>
          </cell>
          <cell r="D6349">
            <v>-33600</v>
          </cell>
        </row>
        <row r="6350">
          <cell r="A6350" t="str">
            <v>FERO769764</v>
          </cell>
          <cell r="B6350">
            <v>4800066163</v>
          </cell>
          <cell r="C6350">
            <v>45623</v>
          </cell>
          <cell r="D6350">
            <v>-45000</v>
          </cell>
        </row>
        <row r="6351">
          <cell r="A6351" t="str">
            <v>FERO769787</v>
          </cell>
          <cell r="B6351">
            <v>4800066163</v>
          </cell>
          <cell r="C6351">
            <v>45623</v>
          </cell>
          <cell r="D6351">
            <v>-9000</v>
          </cell>
        </row>
        <row r="6352">
          <cell r="A6352" t="str">
            <v>FERO769794</v>
          </cell>
          <cell r="B6352">
            <v>4800066163</v>
          </cell>
          <cell r="C6352">
            <v>45623</v>
          </cell>
          <cell r="D6352">
            <v>-45000</v>
          </cell>
        </row>
        <row r="6353">
          <cell r="A6353" t="str">
            <v>FERO770</v>
          </cell>
          <cell r="B6353">
            <v>2201050457</v>
          </cell>
          <cell r="C6353">
            <v>44315</v>
          </cell>
          <cell r="D6353">
            <v>-10800</v>
          </cell>
        </row>
        <row r="6354">
          <cell r="A6354" t="str">
            <v>FERO770212</v>
          </cell>
          <cell r="B6354">
            <v>4800066163</v>
          </cell>
          <cell r="C6354">
            <v>45623</v>
          </cell>
          <cell r="D6354">
            <v>-18000</v>
          </cell>
        </row>
        <row r="6355">
          <cell r="A6355" t="str">
            <v>FERO770220</v>
          </cell>
          <cell r="B6355">
            <v>4800066163</v>
          </cell>
          <cell r="C6355">
            <v>45623</v>
          </cell>
          <cell r="D6355">
            <v>-9000</v>
          </cell>
        </row>
        <row r="6356">
          <cell r="A6356" t="str">
            <v>FERO770371</v>
          </cell>
          <cell r="B6356">
            <v>4800066163</v>
          </cell>
          <cell r="C6356">
            <v>45623</v>
          </cell>
          <cell r="D6356">
            <v>-9000</v>
          </cell>
        </row>
        <row r="6357">
          <cell r="A6357" t="str">
            <v>FERO770651</v>
          </cell>
          <cell r="B6357">
            <v>4800066163</v>
          </cell>
          <cell r="C6357">
            <v>45623</v>
          </cell>
          <cell r="D6357">
            <v>-9000</v>
          </cell>
        </row>
        <row r="6358">
          <cell r="A6358" t="str">
            <v>FERO770655</v>
          </cell>
          <cell r="B6358">
            <v>4800066411</v>
          </cell>
          <cell r="C6358">
            <v>45638</v>
          </cell>
          <cell r="D6358">
            <v>-854936</v>
          </cell>
        </row>
        <row r="6359">
          <cell r="A6359" t="str">
            <v>FERO770657</v>
          </cell>
          <cell r="B6359">
            <v>4800066411</v>
          </cell>
          <cell r="C6359">
            <v>45638</v>
          </cell>
          <cell r="D6359">
            <v>-9000</v>
          </cell>
        </row>
        <row r="6360">
          <cell r="A6360" t="str">
            <v>FERO770665</v>
          </cell>
          <cell r="B6360">
            <v>4800066163</v>
          </cell>
          <cell r="C6360">
            <v>45623</v>
          </cell>
          <cell r="D6360">
            <v>-9000</v>
          </cell>
        </row>
        <row r="6361">
          <cell r="A6361" t="str">
            <v>FERO770669</v>
          </cell>
          <cell r="B6361">
            <v>4800066163</v>
          </cell>
          <cell r="C6361">
            <v>45623</v>
          </cell>
          <cell r="D6361">
            <v>-18000</v>
          </cell>
        </row>
        <row r="6362">
          <cell r="A6362" t="str">
            <v>FERO770676</v>
          </cell>
          <cell r="B6362">
            <v>4800065990</v>
          </cell>
          <cell r="C6362">
            <v>45611</v>
          </cell>
          <cell r="D6362">
            <v>-18000</v>
          </cell>
        </row>
        <row r="6363">
          <cell r="A6363" t="str">
            <v>FERO770683</v>
          </cell>
          <cell r="B6363">
            <v>4800066163</v>
          </cell>
          <cell r="C6363">
            <v>45623</v>
          </cell>
          <cell r="D6363">
            <v>-9000</v>
          </cell>
        </row>
        <row r="6364">
          <cell r="A6364" t="str">
            <v>FERO770686</v>
          </cell>
          <cell r="B6364">
            <v>2201605194</v>
          </cell>
          <cell r="C6364">
            <v>45747</v>
          </cell>
          <cell r="D6364">
            <v>-9000</v>
          </cell>
        </row>
        <row r="6365">
          <cell r="A6365" t="str">
            <v>FERO770693</v>
          </cell>
          <cell r="B6365">
            <v>4800066163</v>
          </cell>
          <cell r="C6365">
            <v>45623</v>
          </cell>
          <cell r="D6365">
            <v>-9000</v>
          </cell>
        </row>
        <row r="6366">
          <cell r="A6366" t="str">
            <v>FERO770839</v>
          </cell>
          <cell r="B6366">
            <v>4800066163</v>
          </cell>
          <cell r="C6366">
            <v>45623</v>
          </cell>
          <cell r="D6366">
            <v>-9000</v>
          </cell>
        </row>
        <row r="6367">
          <cell r="A6367" t="str">
            <v>FERO770875</v>
          </cell>
          <cell r="B6367">
            <v>4800066163</v>
          </cell>
          <cell r="C6367">
            <v>45623</v>
          </cell>
          <cell r="D6367">
            <v>-9000</v>
          </cell>
        </row>
        <row r="6368">
          <cell r="A6368" t="str">
            <v>FERO771027</v>
          </cell>
          <cell r="B6368">
            <v>4800066163</v>
          </cell>
          <cell r="C6368">
            <v>45623</v>
          </cell>
          <cell r="D6368">
            <v>-9000</v>
          </cell>
        </row>
        <row r="6369">
          <cell r="A6369" t="str">
            <v>FERO771030</v>
          </cell>
          <cell r="B6369">
            <v>4800065990</v>
          </cell>
          <cell r="C6369">
            <v>45611</v>
          </cell>
          <cell r="D6369">
            <v>-9000</v>
          </cell>
        </row>
        <row r="6370">
          <cell r="A6370" t="str">
            <v>FERO771047</v>
          </cell>
          <cell r="B6370">
            <v>4800066163</v>
          </cell>
          <cell r="C6370">
            <v>45623</v>
          </cell>
          <cell r="D6370">
            <v>-422743</v>
          </cell>
        </row>
        <row r="6371">
          <cell r="A6371" t="str">
            <v>FERO771056</v>
          </cell>
          <cell r="B6371">
            <v>4800065990</v>
          </cell>
          <cell r="C6371">
            <v>45611</v>
          </cell>
          <cell r="D6371">
            <v>-27000</v>
          </cell>
        </row>
        <row r="6372">
          <cell r="A6372" t="str">
            <v>FERO771066</v>
          </cell>
          <cell r="B6372">
            <v>4800066163</v>
          </cell>
          <cell r="C6372">
            <v>45623</v>
          </cell>
          <cell r="D6372">
            <v>-9000</v>
          </cell>
        </row>
        <row r="6373">
          <cell r="A6373" t="str">
            <v>FERO771097</v>
          </cell>
          <cell r="B6373">
            <v>4800066163</v>
          </cell>
          <cell r="C6373">
            <v>45623</v>
          </cell>
          <cell r="D6373">
            <v>-27000</v>
          </cell>
        </row>
        <row r="6374">
          <cell r="A6374" t="str">
            <v>FERO77111</v>
          </cell>
          <cell r="B6374">
            <v>4800053471</v>
          </cell>
          <cell r="C6374">
            <v>44620</v>
          </cell>
          <cell r="D6374">
            <v>-80832</v>
          </cell>
        </row>
        <row r="6375">
          <cell r="A6375" t="str">
            <v>FERO771158</v>
          </cell>
          <cell r="B6375">
            <v>4800066163</v>
          </cell>
          <cell r="C6375">
            <v>45623</v>
          </cell>
          <cell r="D6375">
            <v>-36000</v>
          </cell>
        </row>
        <row r="6376">
          <cell r="A6376" t="str">
            <v>FERO77122</v>
          </cell>
          <cell r="B6376">
            <v>4800053471</v>
          </cell>
          <cell r="C6376">
            <v>44620</v>
          </cell>
          <cell r="D6376">
            <v>-80832</v>
          </cell>
        </row>
        <row r="6377">
          <cell r="A6377" t="str">
            <v>FERO771285</v>
          </cell>
          <cell r="B6377">
            <v>4800066411</v>
          </cell>
          <cell r="C6377">
            <v>45638</v>
          </cell>
          <cell r="D6377">
            <v>-9000</v>
          </cell>
        </row>
        <row r="6378">
          <cell r="A6378" t="str">
            <v>FERO771303</v>
          </cell>
          <cell r="B6378">
            <v>4800066411</v>
          </cell>
          <cell r="C6378">
            <v>45638</v>
          </cell>
          <cell r="D6378">
            <v>-240700</v>
          </cell>
        </row>
        <row r="6379">
          <cell r="A6379" t="str">
            <v>FERO771334</v>
          </cell>
          <cell r="B6379">
            <v>4800066163</v>
          </cell>
          <cell r="C6379">
            <v>45623</v>
          </cell>
          <cell r="D6379">
            <v>-9000</v>
          </cell>
        </row>
        <row r="6380">
          <cell r="A6380" t="str">
            <v>FERO771364</v>
          </cell>
          <cell r="B6380">
            <v>4800066163</v>
          </cell>
          <cell r="C6380">
            <v>45623</v>
          </cell>
          <cell r="D6380">
            <v>-18000</v>
          </cell>
        </row>
        <row r="6381">
          <cell r="A6381" t="str">
            <v>FERO7715</v>
          </cell>
          <cell r="B6381">
            <v>2201050457</v>
          </cell>
          <cell r="C6381">
            <v>44315</v>
          </cell>
          <cell r="D6381">
            <v>-48200</v>
          </cell>
        </row>
        <row r="6382">
          <cell r="A6382" t="str">
            <v>FERO771529</v>
          </cell>
          <cell r="B6382">
            <v>4800066411</v>
          </cell>
          <cell r="C6382">
            <v>45638</v>
          </cell>
          <cell r="D6382">
            <v>-9000</v>
          </cell>
        </row>
        <row r="6383">
          <cell r="A6383" t="str">
            <v>FERO771918</v>
          </cell>
          <cell r="B6383">
            <v>4800066411</v>
          </cell>
          <cell r="C6383">
            <v>45638</v>
          </cell>
          <cell r="D6383">
            <v>-9000</v>
          </cell>
        </row>
        <row r="6384">
          <cell r="A6384" t="str">
            <v>FERO771957</v>
          </cell>
          <cell r="B6384">
            <v>4800066163</v>
          </cell>
          <cell r="C6384">
            <v>45623</v>
          </cell>
          <cell r="D6384">
            <v>-9000</v>
          </cell>
        </row>
        <row r="6385">
          <cell r="A6385" t="str">
            <v>FERO771988</v>
          </cell>
          <cell r="B6385">
            <v>4800066163</v>
          </cell>
          <cell r="C6385">
            <v>45623</v>
          </cell>
          <cell r="D6385">
            <v>-9000</v>
          </cell>
        </row>
        <row r="6386">
          <cell r="A6386" t="str">
            <v>FERO772041</v>
          </cell>
          <cell r="B6386">
            <v>4800066163</v>
          </cell>
          <cell r="C6386">
            <v>45623</v>
          </cell>
          <cell r="D6386">
            <v>-9000</v>
          </cell>
        </row>
        <row r="6387">
          <cell r="A6387" t="str">
            <v>FERO772129</v>
          </cell>
          <cell r="B6387">
            <v>4800066163</v>
          </cell>
          <cell r="C6387">
            <v>45623</v>
          </cell>
          <cell r="D6387">
            <v>-18000</v>
          </cell>
        </row>
        <row r="6388">
          <cell r="A6388" t="str">
            <v>FERO772167</v>
          </cell>
          <cell r="B6388">
            <v>2201605194</v>
          </cell>
          <cell r="C6388">
            <v>45747</v>
          </cell>
          <cell r="D6388">
            <v>-419113</v>
          </cell>
        </row>
        <row r="6389">
          <cell r="A6389" t="str">
            <v>FERO772231</v>
          </cell>
          <cell r="B6389">
            <v>4800066163</v>
          </cell>
          <cell r="C6389">
            <v>45623</v>
          </cell>
          <cell r="D6389">
            <v>-86727</v>
          </cell>
        </row>
        <row r="6390">
          <cell r="A6390" t="str">
            <v>FERO772363</v>
          </cell>
          <cell r="B6390">
            <v>4800066163</v>
          </cell>
          <cell r="C6390">
            <v>45623</v>
          </cell>
          <cell r="D6390">
            <v>-9000</v>
          </cell>
        </row>
        <row r="6391">
          <cell r="A6391" t="str">
            <v>FERO772398</v>
          </cell>
          <cell r="B6391">
            <v>4800066163</v>
          </cell>
          <cell r="C6391">
            <v>45623</v>
          </cell>
          <cell r="D6391">
            <v>-9000</v>
          </cell>
        </row>
        <row r="6392">
          <cell r="A6392" t="str">
            <v>FERO77242</v>
          </cell>
          <cell r="B6392">
            <v>4800053471</v>
          </cell>
          <cell r="C6392">
            <v>44620</v>
          </cell>
          <cell r="D6392">
            <v>-80832</v>
          </cell>
        </row>
        <row r="6393">
          <cell r="A6393" t="str">
            <v>FERO772589</v>
          </cell>
          <cell r="B6393">
            <v>4800066163</v>
          </cell>
          <cell r="C6393">
            <v>45623</v>
          </cell>
          <cell r="D6393">
            <v>-18000</v>
          </cell>
        </row>
        <row r="6394">
          <cell r="A6394" t="str">
            <v>FERO772615</v>
          </cell>
          <cell r="B6394">
            <v>4800066163</v>
          </cell>
          <cell r="C6394">
            <v>45623</v>
          </cell>
          <cell r="D6394">
            <v>-27000</v>
          </cell>
        </row>
        <row r="6395">
          <cell r="A6395" t="str">
            <v>FERO772663</v>
          </cell>
          <cell r="B6395">
            <v>4800066163</v>
          </cell>
          <cell r="C6395">
            <v>45623</v>
          </cell>
          <cell r="D6395">
            <v>-9000</v>
          </cell>
        </row>
        <row r="6396">
          <cell r="A6396" t="str">
            <v>FERO77292</v>
          </cell>
          <cell r="B6396">
            <v>4800053471</v>
          </cell>
          <cell r="C6396">
            <v>44620</v>
          </cell>
          <cell r="D6396">
            <v>-80832</v>
          </cell>
        </row>
        <row r="6397">
          <cell r="A6397" t="str">
            <v>FERO773095</v>
          </cell>
          <cell r="B6397">
            <v>4800066163</v>
          </cell>
          <cell r="C6397">
            <v>45623</v>
          </cell>
          <cell r="D6397">
            <v>-9000</v>
          </cell>
        </row>
        <row r="6398">
          <cell r="A6398" t="str">
            <v>FERO773102</v>
          </cell>
          <cell r="B6398">
            <v>4800066411</v>
          </cell>
          <cell r="C6398">
            <v>45638</v>
          </cell>
          <cell r="D6398">
            <v>-9000</v>
          </cell>
        </row>
        <row r="6399">
          <cell r="A6399" t="str">
            <v>FERO773126</v>
          </cell>
          <cell r="B6399">
            <v>4800066163</v>
          </cell>
          <cell r="C6399">
            <v>45623</v>
          </cell>
          <cell r="D6399">
            <v>-9000</v>
          </cell>
        </row>
        <row r="6400">
          <cell r="A6400" t="str">
            <v>FERO773363</v>
          </cell>
          <cell r="B6400">
            <v>4800066163</v>
          </cell>
          <cell r="C6400">
            <v>45623</v>
          </cell>
          <cell r="D6400">
            <v>-9000</v>
          </cell>
        </row>
        <row r="6401">
          <cell r="A6401" t="str">
            <v>FERO773370</v>
          </cell>
          <cell r="B6401">
            <v>4800066163</v>
          </cell>
          <cell r="C6401">
            <v>45623</v>
          </cell>
          <cell r="D6401">
            <v>-9000</v>
          </cell>
        </row>
        <row r="6402">
          <cell r="A6402" t="str">
            <v>FERO773373</v>
          </cell>
          <cell r="B6402">
            <v>4800066411</v>
          </cell>
          <cell r="C6402">
            <v>45638</v>
          </cell>
          <cell r="D6402">
            <v>-9000</v>
          </cell>
        </row>
        <row r="6403">
          <cell r="A6403" t="str">
            <v>FERO773376</v>
          </cell>
          <cell r="B6403">
            <v>4800066163</v>
          </cell>
          <cell r="C6403">
            <v>45623</v>
          </cell>
          <cell r="D6403">
            <v>-9000</v>
          </cell>
        </row>
        <row r="6404">
          <cell r="A6404" t="str">
            <v>FERO773388</v>
          </cell>
          <cell r="B6404">
            <v>4800066163</v>
          </cell>
          <cell r="C6404">
            <v>45623</v>
          </cell>
          <cell r="D6404">
            <v>-9000</v>
          </cell>
        </row>
        <row r="6405">
          <cell r="A6405" t="str">
            <v>FERO773395</v>
          </cell>
          <cell r="B6405">
            <v>4800066163</v>
          </cell>
          <cell r="C6405">
            <v>45623</v>
          </cell>
          <cell r="D6405">
            <v>-9000</v>
          </cell>
        </row>
        <row r="6406">
          <cell r="A6406" t="str">
            <v>FERO773400</v>
          </cell>
          <cell r="B6406">
            <v>4800066163</v>
          </cell>
          <cell r="C6406">
            <v>45623</v>
          </cell>
          <cell r="D6406">
            <v>-9000</v>
          </cell>
        </row>
        <row r="6407">
          <cell r="A6407" t="str">
            <v>FERO773417</v>
          </cell>
          <cell r="B6407">
            <v>4800066163</v>
          </cell>
          <cell r="C6407">
            <v>45623</v>
          </cell>
          <cell r="D6407">
            <v>-9000</v>
          </cell>
        </row>
        <row r="6408">
          <cell r="A6408" t="str">
            <v>FERO773421</v>
          </cell>
          <cell r="B6408">
            <v>4800066163</v>
          </cell>
          <cell r="C6408">
            <v>45623</v>
          </cell>
          <cell r="D6408">
            <v>-9000</v>
          </cell>
        </row>
        <row r="6409">
          <cell r="A6409" t="str">
            <v>FERO773427</v>
          </cell>
          <cell r="B6409">
            <v>4800066411</v>
          </cell>
          <cell r="C6409">
            <v>45638</v>
          </cell>
          <cell r="D6409">
            <v>-18000</v>
          </cell>
        </row>
        <row r="6410">
          <cell r="A6410" t="str">
            <v>FERO773434</v>
          </cell>
          <cell r="B6410">
            <v>4800066411</v>
          </cell>
          <cell r="C6410">
            <v>45638</v>
          </cell>
          <cell r="D6410">
            <v>-9000</v>
          </cell>
        </row>
        <row r="6411">
          <cell r="A6411" t="str">
            <v>FERO773442</v>
          </cell>
          <cell r="B6411">
            <v>4800066163</v>
          </cell>
          <cell r="C6411">
            <v>45623</v>
          </cell>
          <cell r="D6411">
            <v>-9000</v>
          </cell>
        </row>
        <row r="6412">
          <cell r="A6412" t="str">
            <v>FERO773448</v>
          </cell>
          <cell r="B6412">
            <v>4800066411</v>
          </cell>
          <cell r="C6412">
            <v>45638</v>
          </cell>
          <cell r="D6412">
            <v>-9000</v>
          </cell>
        </row>
        <row r="6413">
          <cell r="A6413" t="str">
            <v>FERO773454</v>
          </cell>
          <cell r="B6413">
            <v>4800066163</v>
          </cell>
          <cell r="C6413">
            <v>45623</v>
          </cell>
          <cell r="D6413">
            <v>-18000</v>
          </cell>
        </row>
        <row r="6414">
          <cell r="A6414" t="str">
            <v>FERO773462</v>
          </cell>
          <cell r="B6414">
            <v>4800066163</v>
          </cell>
          <cell r="C6414">
            <v>45623</v>
          </cell>
          <cell r="D6414">
            <v>-27000</v>
          </cell>
        </row>
        <row r="6415">
          <cell r="A6415" t="str">
            <v>FERO773468</v>
          </cell>
          <cell r="B6415">
            <v>4800066411</v>
          </cell>
          <cell r="C6415">
            <v>45638</v>
          </cell>
          <cell r="D6415">
            <v>-45000</v>
          </cell>
        </row>
        <row r="6416">
          <cell r="A6416" t="str">
            <v>FERO773476</v>
          </cell>
          <cell r="B6416">
            <v>4800066163</v>
          </cell>
          <cell r="C6416">
            <v>45623</v>
          </cell>
          <cell r="D6416">
            <v>-9000</v>
          </cell>
        </row>
        <row r="6417">
          <cell r="A6417" t="str">
            <v>FERO773483</v>
          </cell>
          <cell r="B6417">
            <v>4800066163</v>
          </cell>
          <cell r="C6417">
            <v>45623</v>
          </cell>
          <cell r="D6417">
            <v>-9000</v>
          </cell>
        </row>
        <row r="6418">
          <cell r="A6418" t="str">
            <v>FERO773486</v>
          </cell>
          <cell r="B6418">
            <v>4800066163</v>
          </cell>
          <cell r="C6418">
            <v>45623</v>
          </cell>
          <cell r="D6418">
            <v>-9000</v>
          </cell>
        </row>
        <row r="6419">
          <cell r="A6419" t="str">
            <v>FERO773503</v>
          </cell>
          <cell r="B6419">
            <v>4800066163</v>
          </cell>
          <cell r="C6419">
            <v>45623</v>
          </cell>
          <cell r="D6419">
            <v>-9000</v>
          </cell>
        </row>
        <row r="6420">
          <cell r="A6420" t="str">
            <v>FERO773511</v>
          </cell>
          <cell r="B6420">
            <v>4800066163</v>
          </cell>
          <cell r="C6420">
            <v>45623</v>
          </cell>
          <cell r="D6420">
            <v>-9000</v>
          </cell>
        </row>
        <row r="6421">
          <cell r="A6421" t="str">
            <v>FERO773517</v>
          </cell>
          <cell r="B6421">
            <v>4800066163</v>
          </cell>
          <cell r="C6421">
            <v>45623</v>
          </cell>
          <cell r="D6421">
            <v>-9000</v>
          </cell>
        </row>
        <row r="6422">
          <cell r="A6422" t="str">
            <v>FERO773622</v>
          </cell>
          <cell r="B6422">
            <v>4800066411</v>
          </cell>
          <cell r="C6422">
            <v>45638</v>
          </cell>
          <cell r="D6422">
            <v>-188677</v>
          </cell>
        </row>
        <row r="6423">
          <cell r="A6423" t="str">
            <v>FERO773982</v>
          </cell>
          <cell r="B6423">
            <v>4800066163</v>
          </cell>
          <cell r="C6423">
            <v>45623</v>
          </cell>
          <cell r="D6423">
            <v>-45000</v>
          </cell>
        </row>
        <row r="6424">
          <cell r="A6424" t="str">
            <v>FERO774122</v>
          </cell>
          <cell r="B6424">
            <v>4800066163</v>
          </cell>
          <cell r="C6424">
            <v>45623</v>
          </cell>
          <cell r="D6424">
            <v>-18000</v>
          </cell>
        </row>
        <row r="6425">
          <cell r="A6425" t="str">
            <v>FERO774302</v>
          </cell>
          <cell r="B6425">
            <v>4800066163</v>
          </cell>
          <cell r="C6425">
            <v>45623</v>
          </cell>
          <cell r="D6425">
            <v>-18000</v>
          </cell>
        </row>
        <row r="6426">
          <cell r="A6426" t="str">
            <v>FERO77447</v>
          </cell>
          <cell r="B6426">
            <v>4800053471</v>
          </cell>
          <cell r="C6426">
            <v>44620</v>
          </cell>
          <cell r="D6426">
            <v>-80832</v>
          </cell>
        </row>
        <row r="6427">
          <cell r="A6427" t="str">
            <v>FERO774590</v>
          </cell>
          <cell r="B6427">
            <v>4800066163</v>
          </cell>
          <cell r="C6427">
            <v>45623</v>
          </cell>
          <cell r="D6427">
            <v>-36000</v>
          </cell>
        </row>
        <row r="6428">
          <cell r="A6428" t="str">
            <v>FERO774608</v>
          </cell>
          <cell r="B6428">
            <v>2201605194</v>
          </cell>
          <cell r="C6428">
            <v>45747</v>
          </cell>
          <cell r="D6428">
            <v>-112098</v>
          </cell>
        </row>
        <row r="6429">
          <cell r="A6429" t="str">
            <v>FERO774710</v>
          </cell>
          <cell r="B6429">
            <v>4800066163</v>
          </cell>
          <cell r="C6429">
            <v>45623</v>
          </cell>
          <cell r="D6429">
            <v>-9000</v>
          </cell>
        </row>
        <row r="6430">
          <cell r="A6430" t="str">
            <v>FERO774827</v>
          </cell>
          <cell r="B6430">
            <v>4800066163</v>
          </cell>
          <cell r="C6430">
            <v>45623</v>
          </cell>
          <cell r="D6430">
            <v>-9000</v>
          </cell>
        </row>
        <row r="6431">
          <cell r="A6431" t="str">
            <v>FERO774846</v>
          </cell>
          <cell r="B6431">
            <v>4800066163</v>
          </cell>
          <cell r="C6431">
            <v>45623</v>
          </cell>
          <cell r="D6431">
            <v>-9000</v>
          </cell>
        </row>
        <row r="6432">
          <cell r="A6432" t="str">
            <v>FERO774990</v>
          </cell>
          <cell r="B6432">
            <v>4800066163</v>
          </cell>
          <cell r="C6432">
            <v>45623</v>
          </cell>
          <cell r="D6432">
            <v>-18000</v>
          </cell>
        </row>
        <row r="6433">
          <cell r="A6433" t="str">
            <v>FERO77520</v>
          </cell>
          <cell r="B6433">
            <v>2201165153</v>
          </cell>
          <cell r="C6433">
            <v>44559</v>
          </cell>
          <cell r="D6433">
            <v>-11200</v>
          </cell>
        </row>
        <row r="6434">
          <cell r="A6434" t="str">
            <v>FERO775339</v>
          </cell>
          <cell r="B6434">
            <v>4800066163</v>
          </cell>
          <cell r="C6434">
            <v>45623</v>
          </cell>
          <cell r="D6434">
            <v>-9000</v>
          </cell>
        </row>
        <row r="6435">
          <cell r="A6435" t="str">
            <v>FERO775385</v>
          </cell>
          <cell r="B6435">
            <v>4800066163</v>
          </cell>
          <cell r="C6435">
            <v>45623</v>
          </cell>
          <cell r="D6435">
            <v>-9000</v>
          </cell>
        </row>
        <row r="6436">
          <cell r="A6436" t="str">
            <v>FERO775394</v>
          </cell>
          <cell r="B6436">
            <v>4800066163</v>
          </cell>
          <cell r="C6436">
            <v>45623</v>
          </cell>
          <cell r="D6436">
            <v>-9000</v>
          </cell>
        </row>
        <row r="6437">
          <cell r="A6437" t="str">
            <v>FERO775470</v>
          </cell>
          <cell r="B6437">
            <v>4800066163</v>
          </cell>
          <cell r="C6437">
            <v>45623</v>
          </cell>
          <cell r="D6437">
            <v>-54000</v>
          </cell>
        </row>
        <row r="6438">
          <cell r="A6438" t="str">
            <v>FERO77550</v>
          </cell>
          <cell r="B6438">
            <v>2201165153</v>
          </cell>
          <cell r="C6438">
            <v>44559</v>
          </cell>
          <cell r="D6438">
            <v>-11200</v>
          </cell>
        </row>
        <row r="6439">
          <cell r="A6439" t="str">
            <v>FERO775764</v>
          </cell>
          <cell r="B6439">
            <v>4800066163</v>
          </cell>
          <cell r="C6439">
            <v>45623</v>
          </cell>
          <cell r="D6439">
            <v>-9000</v>
          </cell>
        </row>
        <row r="6440">
          <cell r="A6440" t="str">
            <v>FERO775882</v>
          </cell>
          <cell r="B6440">
            <v>4800066163</v>
          </cell>
          <cell r="C6440">
            <v>45623</v>
          </cell>
          <cell r="D6440">
            <v>-9000</v>
          </cell>
        </row>
        <row r="6441">
          <cell r="A6441" t="str">
            <v>FERO775946</v>
          </cell>
          <cell r="B6441">
            <v>4800066163</v>
          </cell>
          <cell r="C6441">
            <v>45623</v>
          </cell>
          <cell r="D6441">
            <v>-18000</v>
          </cell>
        </row>
        <row r="6442">
          <cell r="A6442" t="str">
            <v>FERO776254</v>
          </cell>
          <cell r="B6442">
            <v>4800066411</v>
          </cell>
          <cell r="C6442">
            <v>45638</v>
          </cell>
          <cell r="D6442">
            <v>-9000</v>
          </cell>
        </row>
        <row r="6443">
          <cell r="A6443" t="str">
            <v>FERO776302</v>
          </cell>
          <cell r="B6443">
            <v>4800066163</v>
          </cell>
          <cell r="C6443">
            <v>45623</v>
          </cell>
          <cell r="D6443">
            <v>-9000</v>
          </cell>
        </row>
        <row r="6444">
          <cell r="A6444" t="str">
            <v>FERO776305</v>
          </cell>
          <cell r="B6444">
            <v>4800066163</v>
          </cell>
          <cell r="C6444">
            <v>45623</v>
          </cell>
          <cell r="D6444">
            <v>-45000</v>
          </cell>
        </row>
        <row r="6445">
          <cell r="A6445" t="str">
            <v>FERO776307</v>
          </cell>
          <cell r="B6445">
            <v>4800066411</v>
          </cell>
          <cell r="C6445">
            <v>45638</v>
          </cell>
          <cell r="D6445">
            <v>-9000</v>
          </cell>
        </row>
        <row r="6446">
          <cell r="A6446" t="str">
            <v>FERO776325</v>
          </cell>
          <cell r="B6446">
            <v>4800066163</v>
          </cell>
          <cell r="C6446">
            <v>45623</v>
          </cell>
          <cell r="D6446">
            <v>-9000</v>
          </cell>
        </row>
        <row r="6447">
          <cell r="A6447" t="str">
            <v>FERO776336</v>
          </cell>
          <cell r="B6447">
            <v>4800066163</v>
          </cell>
          <cell r="C6447">
            <v>45623</v>
          </cell>
          <cell r="D6447">
            <v>-18000</v>
          </cell>
        </row>
        <row r="6448">
          <cell r="A6448" t="str">
            <v>FERO776337</v>
          </cell>
          <cell r="B6448">
            <v>4800066163</v>
          </cell>
          <cell r="C6448">
            <v>45623</v>
          </cell>
          <cell r="D6448">
            <v>-18000</v>
          </cell>
        </row>
        <row r="6449">
          <cell r="A6449" t="str">
            <v>FERO776348</v>
          </cell>
          <cell r="B6449">
            <v>4800066163</v>
          </cell>
          <cell r="C6449">
            <v>45623</v>
          </cell>
          <cell r="D6449">
            <v>-27000</v>
          </cell>
        </row>
        <row r="6450">
          <cell r="A6450" t="str">
            <v>FERO776377</v>
          </cell>
          <cell r="B6450">
            <v>2201605194</v>
          </cell>
          <cell r="C6450">
            <v>45747</v>
          </cell>
          <cell r="D6450">
            <v>-9000</v>
          </cell>
        </row>
        <row r="6451">
          <cell r="A6451" t="str">
            <v>FERO776378</v>
          </cell>
          <cell r="B6451">
            <v>4800066163</v>
          </cell>
          <cell r="C6451">
            <v>45623</v>
          </cell>
          <cell r="D6451">
            <v>-9000</v>
          </cell>
        </row>
        <row r="6452">
          <cell r="A6452" t="str">
            <v>FERO776390</v>
          </cell>
          <cell r="B6452">
            <v>4800066163</v>
          </cell>
          <cell r="C6452">
            <v>45623</v>
          </cell>
          <cell r="D6452">
            <v>-45000</v>
          </cell>
        </row>
        <row r="6453">
          <cell r="A6453" t="str">
            <v>FERO776396</v>
          </cell>
          <cell r="B6453">
            <v>4800066163</v>
          </cell>
          <cell r="C6453">
            <v>45623</v>
          </cell>
          <cell r="D6453">
            <v>-9000</v>
          </cell>
        </row>
        <row r="6454">
          <cell r="A6454" t="str">
            <v>FERO776400</v>
          </cell>
          <cell r="B6454">
            <v>4800066163</v>
          </cell>
          <cell r="C6454">
            <v>45623</v>
          </cell>
          <cell r="D6454">
            <v>-9000</v>
          </cell>
        </row>
        <row r="6455">
          <cell r="A6455" t="str">
            <v>FERO776411</v>
          </cell>
          <cell r="B6455">
            <v>4800066163</v>
          </cell>
          <cell r="C6455">
            <v>45623</v>
          </cell>
          <cell r="D6455">
            <v>-9000</v>
          </cell>
        </row>
        <row r="6456">
          <cell r="A6456" t="str">
            <v>FERO776432</v>
          </cell>
          <cell r="B6456">
            <v>4800066163</v>
          </cell>
          <cell r="C6456">
            <v>45623</v>
          </cell>
          <cell r="D6456">
            <v>-9000</v>
          </cell>
        </row>
        <row r="6457">
          <cell r="A6457" t="str">
            <v>FERO776439</v>
          </cell>
          <cell r="B6457">
            <v>4800066163</v>
          </cell>
          <cell r="C6457">
            <v>45623</v>
          </cell>
          <cell r="D6457">
            <v>-9000</v>
          </cell>
        </row>
        <row r="6458">
          <cell r="A6458" t="str">
            <v>FERO776445</v>
          </cell>
          <cell r="B6458">
            <v>4800066163</v>
          </cell>
          <cell r="C6458">
            <v>45623</v>
          </cell>
          <cell r="D6458">
            <v>-9000</v>
          </cell>
        </row>
        <row r="6459">
          <cell r="A6459" t="str">
            <v>FERO77646</v>
          </cell>
          <cell r="B6459">
            <v>4800053553</v>
          </cell>
          <cell r="C6459">
            <v>44620</v>
          </cell>
          <cell r="D6459">
            <v>-80832</v>
          </cell>
        </row>
        <row r="6460">
          <cell r="A6460" t="str">
            <v>FERO776658</v>
          </cell>
          <cell r="B6460">
            <v>4800066163</v>
          </cell>
          <cell r="C6460">
            <v>45623</v>
          </cell>
          <cell r="D6460">
            <v>-18000</v>
          </cell>
        </row>
        <row r="6461">
          <cell r="A6461" t="str">
            <v>FERO776664</v>
          </cell>
          <cell r="B6461">
            <v>4800066411</v>
          </cell>
          <cell r="C6461">
            <v>45638</v>
          </cell>
          <cell r="D6461">
            <v>-27000</v>
          </cell>
        </row>
        <row r="6462">
          <cell r="A6462" t="str">
            <v>FERO776675</v>
          </cell>
          <cell r="B6462">
            <v>4800066163</v>
          </cell>
          <cell r="C6462">
            <v>45623</v>
          </cell>
          <cell r="D6462">
            <v>-18000</v>
          </cell>
        </row>
        <row r="6463">
          <cell r="A6463" t="str">
            <v>FERO776719</v>
          </cell>
          <cell r="B6463">
            <v>4800066163</v>
          </cell>
          <cell r="C6463">
            <v>45623</v>
          </cell>
          <cell r="D6463">
            <v>-9000</v>
          </cell>
        </row>
        <row r="6464">
          <cell r="A6464" t="str">
            <v>FERO776773</v>
          </cell>
          <cell r="B6464">
            <v>4800066163</v>
          </cell>
          <cell r="C6464">
            <v>45623</v>
          </cell>
          <cell r="D6464">
            <v>-9000</v>
          </cell>
        </row>
        <row r="6465">
          <cell r="A6465" t="str">
            <v>FERO776796</v>
          </cell>
          <cell r="B6465">
            <v>4800066411</v>
          </cell>
          <cell r="C6465">
            <v>45638</v>
          </cell>
          <cell r="D6465">
            <v>-18000</v>
          </cell>
        </row>
        <row r="6466">
          <cell r="A6466" t="str">
            <v>FERO77683</v>
          </cell>
          <cell r="B6466">
            <v>4800053471</v>
          </cell>
          <cell r="C6466">
            <v>44620</v>
          </cell>
          <cell r="D6466">
            <v>-80832</v>
          </cell>
        </row>
        <row r="6467">
          <cell r="A6467" t="str">
            <v>FERO776909</v>
          </cell>
          <cell r="B6467">
            <v>4800066411</v>
          </cell>
          <cell r="C6467">
            <v>45638</v>
          </cell>
          <cell r="D6467">
            <v>-27000</v>
          </cell>
        </row>
        <row r="6468">
          <cell r="A6468" t="str">
            <v>FERO776929</v>
          </cell>
          <cell r="B6468">
            <v>4800066163</v>
          </cell>
          <cell r="C6468">
            <v>45623</v>
          </cell>
          <cell r="D6468">
            <v>-36000</v>
          </cell>
        </row>
        <row r="6469">
          <cell r="A6469" t="str">
            <v>FERO777015</v>
          </cell>
          <cell r="B6469">
            <v>4800066163</v>
          </cell>
          <cell r="C6469">
            <v>45623</v>
          </cell>
          <cell r="D6469">
            <v>-9000</v>
          </cell>
        </row>
        <row r="6470">
          <cell r="A6470" t="str">
            <v>FERO777020</v>
          </cell>
          <cell r="B6470">
            <v>4800066411</v>
          </cell>
          <cell r="C6470">
            <v>45638</v>
          </cell>
          <cell r="D6470">
            <v>-9000</v>
          </cell>
        </row>
        <row r="6471">
          <cell r="A6471" t="str">
            <v>FERO77712</v>
          </cell>
          <cell r="B6471">
            <v>4800053471</v>
          </cell>
          <cell r="C6471">
            <v>44620</v>
          </cell>
          <cell r="D6471">
            <v>-80832</v>
          </cell>
        </row>
        <row r="6472">
          <cell r="A6472" t="str">
            <v>FERO77714</v>
          </cell>
          <cell r="B6472">
            <v>2201165153</v>
          </cell>
          <cell r="C6472">
            <v>44559</v>
          </cell>
          <cell r="D6472">
            <v>-44800</v>
          </cell>
        </row>
        <row r="6473">
          <cell r="A6473" t="str">
            <v>FERO77723</v>
          </cell>
          <cell r="B6473">
            <v>4800053471</v>
          </cell>
          <cell r="C6473">
            <v>44620</v>
          </cell>
          <cell r="D6473">
            <v>-80832</v>
          </cell>
        </row>
        <row r="6474">
          <cell r="A6474" t="str">
            <v>FERO77738</v>
          </cell>
          <cell r="B6474">
            <v>2201165153</v>
          </cell>
          <cell r="C6474">
            <v>44559</v>
          </cell>
          <cell r="D6474">
            <v>-11200</v>
          </cell>
        </row>
        <row r="6475">
          <cell r="A6475" t="str">
            <v>FERO77747</v>
          </cell>
          <cell r="B6475">
            <v>4800053471</v>
          </cell>
          <cell r="C6475">
            <v>44620</v>
          </cell>
          <cell r="D6475">
            <v>-80832</v>
          </cell>
        </row>
        <row r="6476">
          <cell r="A6476" t="str">
            <v>FERO77763</v>
          </cell>
          <cell r="B6476">
            <v>4800053471</v>
          </cell>
          <cell r="C6476">
            <v>44620</v>
          </cell>
          <cell r="D6476">
            <v>-80832</v>
          </cell>
        </row>
        <row r="6477">
          <cell r="A6477" t="str">
            <v>FERO777636</v>
          </cell>
          <cell r="B6477">
            <v>4800066163</v>
          </cell>
          <cell r="C6477">
            <v>45623</v>
          </cell>
          <cell r="D6477">
            <v>-9000</v>
          </cell>
        </row>
        <row r="6478">
          <cell r="A6478" t="str">
            <v>FERO777890</v>
          </cell>
          <cell r="B6478">
            <v>4800066163</v>
          </cell>
          <cell r="C6478">
            <v>45623</v>
          </cell>
          <cell r="D6478">
            <v>-9000</v>
          </cell>
        </row>
        <row r="6479">
          <cell r="A6479" t="str">
            <v>FERO777908</v>
          </cell>
          <cell r="B6479">
            <v>4800066411</v>
          </cell>
          <cell r="C6479">
            <v>45638</v>
          </cell>
          <cell r="D6479">
            <v>-9000</v>
          </cell>
        </row>
        <row r="6480">
          <cell r="A6480" t="str">
            <v>FERO777918</v>
          </cell>
          <cell r="B6480">
            <v>4800066163</v>
          </cell>
          <cell r="C6480">
            <v>45623</v>
          </cell>
          <cell r="D6480">
            <v>-9000</v>
          </cell>
        </row>
        <row r="6481">
          <cell r="A6481" t="str">
            <v>FERO778035</v>
          </cell>
          <cell r="B6481">
            <v>4800066411</v>
          </cell>
          <cell r="C6481">
            <v>45638</v>
          </cell>
          <cell r="D6481">
            <v>-9000</v>
          </cell>
        </row>
        <row r="6482">
          <cell r="A6482" t="str">
            <v>FERO778097</v>
          </cell>
          <cell r="B6482">
            <v>4800066163</v>
          </cell>
          <cell r="C6482">
            <v>45623</v>
          </cell>
          <cell r="D6482">
            <v>-9000</v>
          </cell>
        </row>
        <row r="6483">
          <cell r="A6483" t="str">
            <v>FERO778127</v>
          </cell>
          <cell r="B6483">
            <v>4800066163</v>
          </cell>
          <cell r="C6483">
            <v>45623</v>
          </cell>
          <cell r="D6483">
            <v>-9000</v>
          </cell>
        </row>
        <row r="6484">
          <cell r="A6484" t="str">
            <v>FERO778141</v>
          </cell>
          <cell r="B6484">
            <v>4800066163</v>
          </cell>
          <cell r="C6484">
            <v>45623</v>
          </cell>
          <cell r="D6484">
            <v>-9000</v>
          </cell>
        </row>
        <row r="6485">
          <cell r="A6485" t="str">
            <v>FERO778268</v>
          </cell>
          <cell r="B6485">
            <v>4800066163</v>
          </cell>
          <cell r="C6485">
            <v>45623</v>
          </cell>
          <cell r="D6485">
            <v>-9000</v>
          </cell>
        </row>
        <row r="6486">
          <cell r="A6486" t="str">
            <v>FERO778280</v>
          </cell>
          <cell r="B6486">
            <v>4800066163</v>
          </cell>
          <cell r="C6486">
            <v>45623</v>
          </cell>
          <cell r="D6486">
            <v>-9000</v>
          </cell>
        </row>
        <row r="6487">
          <cell r="A6487" t="str">
            <v>FERO778436</v>
          </cell>
          <cell r="B6487">
            <v>4800066411</v>
          </cell>
          <cell r="C6487">
            <v>45638</v>
          </cell>
          <cell r="D6487">
            <v>-9000</v>
          </cell>
        </row>
        <row r="6488">
          <cell r="A6488" t="str">
            <v>FERO778441</v>
          </cell>
          <cell r="B6488">
            <v>4800066163</v>
          </cell>
          <cell r="C6488">
            <v>45623</v>
          </cell>
          <cell r="D6488">
            <v>-9000</v>
          </cell>
        </row>
        <row r="6489">
          <cell r="A6489" t="str">
            <v>FERO77865</v>
          </cell>
          <cell r="B6489">
            <v>4800053471</v>
          </cell>
          <cell r="C6489">
            <v>44620</v>
          </cell>
          <cell r="D6489">
            <v>-80832</v>
          </cell>
        </row>
        <row r="6490">
          <cell r="A6490" t="str">
            <v>FERO778664</v>
          </cell>
          <cell r="B6490">
            <v>4800066411</v>
          </cell>
          <cell r="C6490">
            <v>45638</v>
          </cell>
          <cell r="D6490">
            <v>-18000</v>
          </cell>
        </row>
        <row r="6491">
          <cell r="A6491" t="str">
            <v>FERO778694</v>
          </cell>
          <cell r="B6491">
            <v>4800066906</v>
          </cell>
          <cell r="C6491">
            <v>45678</v>
          </cell>
          <cell r="D6491">
            <v>-9000</v>
          </cell>
        </row>
        <row r="6492">
          <cell r="A6492" t="str">
            <v>FERO778847</v>
          </cell>
          <cell r="B6492">
            <v>4800066163</v>
          </cell>
          <cell r="C6492">
            <v>45623</v>
          </cell>
          <cell r="D6492">
            <v>-27000</v>
          </cell>
        </row>
        <row r="6493">
          <cell r="A6493" t="str">
            <v>FERO778859</v>
          </cell>
          <cell r="B6493">
            <v>4800066163</v>
          </cell>
          <cell r="C6493">
            <v>45623</v>
          </cell>
          <cell r="D6493">
            <v>-9000</v>
          </cell>
        </row>
        <row r="6494">
          <cell r="A6494" t="str">
            <v>FERO778892</v>
          </cell>
          <cell r="B6494">
            <v>4800066163</v>
          </cell>
          <cell r="C6494">
            <v>45623</v>
          </cell>
          <cell r="D6494">
            <v>-9000</v>
          </cell>
        </row>
        <row r="6495">
          <cell r="A6495" t="str">
            <v>FERO778899</v>
          </cell>
          <cell r="B6495">
            <v>4800066411</v>
          </cell>
          <cell r="C6495">
            <v>45638</v>
          </cell>
          <cell r="D6495">
            <v>-9000</v>
          </cell>
        </row>
        <row r="6496">
          <cell r="A6496" t="str">
            <v>FERO778904</v>
          </cell>
          <cell r="B6496">
            <v>4800066163</v>
          </cell>
          <cell r="C6496">
            <v>45623</v>
          </cell>
          <cell r="D6496">
            <v>-9000</v>
          </cell>
        </row>
        <row r="6497">
          <cell r="A6497" t="str">
            <v>FERO779242</v>
          </cell>
          <cell r="B6497">
            <v>4800066411</v>
          </cell>
          <cell r="C6497">
            <v>45638</v>
          </cell>
          <cell r="D6497">
            <v>-9000</v>
          </cell>
        </row>
        <row r="6498">
          <cell r="A6498" t="str">
            <v>FERO779259</v>
          </cell>
          <cell r="B6498">
            <v>4800066163</v>
          </cell>
          <cell r="C6498">
            <v>45623</v>
          </cell>
          <cell r="D6498">
            <v>-9000</v>
          </cell>
        </row>
        <row r="6499">
          <cell r="A6499" t="str">
            <v>FERO779527</v>
          </cell>
          <cell r="B6499">
            <v>4800066163</v>
          </cell>
          <cell r="C6499">
            <v>45623</v>
          </cell>
          <cell r="D6499">
            <v>-9000</v>
          </cell>
        </row>
        <row r="6500">
          <cell r="A6500" t="str">
            <v>FERO779530</v>
          </cell>
          <cell r="B6500">
            <v>4800066411</v>
          </cell>
          <cell r="C6500">
            <v>45638</v>
          </cell>
          <cell r="D6500">
            <v>-9000</v>
          </cell>
        </row>
        <row r="6501">
          <cell r="A6501" t="str">
            <v>FERO779536</v>
          </cell>
          <cell r="B6501">
            <v>4800066163</v>
          </cell>
          <cell r="C6501">
            <v>45623</v>
          </cell>
          <cell r="D6501">
            <v>-18000</v>
          </cell>
        </row>
        <row r="6502">
          <cell r="A6502" t="str">
            <v>FERO779581</v>
          </cell>
          <cell r="B6502">
            <v>4800066163</v>
          </cell>
          <cell r="C6502">
            <v>45623</v>
          </cell>
          <cell r="D6502">
            <v>-9000</v>
          </cell>
        </row>
        <row r="6503">
          <cell r="A6503" t="str">
            <v>FERO779584</v>
          </cell>
          <cell r="B6503">
            <v>4800066163</v>
          </cell>
          <cell r="C6503">
            <v>45623</v>
          </cell>
          <cell r="D6503">
            <v>-9000</v>
          </cell>
        </row>
        <row r="6504">
          <cell r="A6504" t="str">
            <v>FERO779642</v>
          </cell>
          <cell r="B6504">
            <v>2201605194</v>
          </cell>
          <cell r="C6504">
            <v>45747</v>
          </cell>
          <cell r="D6504">
            <v>-104100</v>
          </cell>
        </row>
        <row r="6505">
          <cell r="A6505" t="str">
            <v>FERO779760</v>
          </cell>
          <cell r="B6505">
            <v>4800066411</v>
          </cell>
          <cell r="C6505">
            <v>45638</v>
          </cell>
          <cell r="D6505">
            <v>-85400</v>
          </cell>
        </row>
        <row r="6506">
          <cell r="A6506" t="str">
            <v>FERO779921</v>
          </cell>
          <cell r="B6506">
            <v>4800066411</v>
          </cell>
          <cell r="C6506">
            <v>45638</v>
          </cell>
          <cell r="D6506">
            <v>-9000</v>
          </cell>
        </row>
        <row r="6507">
          <cell r="A6507" t="str">
            <v>FERO780048</v>
          </cell>
          <cell r="B6507">
            <v>4800066163</v>
          </cell>
          <cell r="C6507">
            <v>45623</v>
          </cell>
          <cell r="D6507">
            <v>-9000</v>
          </cell>
        </row>
        <row r="6508">
          <cell r="A6508" t="str">
            <v>FERO780049</v>
          </cell>
          <cell r="B6508">
            <v>4800066163</v>
          </cell>
          <cell r="C6508">
            <v>45623</v>
          </cell>
          <cell r="D6508">
            <v>-18000</v>
          </cell>
        </row>
        <row r="6509">
          <cell r="A6509" t="str">
            <v>FERO780200</v>
          </cell>
          <cell r="B6509">
            <v>4800066163</v>
          </cell>
          <cell r="C6509">
            <v>45623</v>
          </cell>
          <cell r="D6509">
            <v>-18000</v>
          </cell>
        </row>
        <row r="6510">
          <cell r="A6510" t="str">
            <v>FERO780210</v>
          </cell>
          <cell r="B6510">
            <v>4800066411</v>
          </cell>
          <cell r="C6510">
            <v>45638</v>
          </cell>
          <cell r="D6510">
            <v>-36000</v>
          </cell>
        </row>
        <row r="6511">
          <cell r="A6511" t="str">
            <v>FERO780554</v>
          </cell>
          <cell r="B6511">
            <v>4800066163</v>
          </cell>
          <cell r="C6511">
            <v>45623</v>
          </cell>
          <cell r="D6511">
            <v>-9000</v>
          </cell>
        </row>
        <row r="6512">
          <cell r="A6512" t="str">
            <v>FERO780711</v>
          </cell>
          <cell r="B6512">
            <v>4800066163</v>
          </cell>
          <cell r="C6512">
            <v>45623</v>
          </cell>
          <cell r="D6512">
            <v>-9000</v>
          </cell>
        </row>
        <row r="6513">
          <cell r="A6513" t="str">
            <v>FERO780816</v>
          </cell>
          <cell r="B6513">
            <v>4800066163</v>
          </cell>
          <cell r="C6513">
            <v>45623</v>
          </cell>
          <cell r="D6513">
            <v>-9000</v>
          </cell>
        </row>
        <row r="6514">
          <cell r="A6514" t="str">
            <v>FERO780969</v>
          </cell>
          <cell r="B6514">
            <v>4800066411</v>
          </cell>
          <cell r="C6514">
            <v>45638</v>
          </cell>
          <cell r="D6514">
            <v>-27000</v>
          </cell>
        </row>
        <row r="6515">
          <cell r="A6515" t="str">
            <v>FERO78105</v>
          </cell>
          <cell r="B6515">
            <v>4800052887</v>
          </cell>
          <cell r="C6515">
            <v>44592</v>
          </cell>
          <cell r="D6515">
            <v>-80832</v>
          </cell>
        </row>
        <row r="6516">
          <cell r="A6516" t="str">
            <v>FERO781075</v>
          </cell>
          <cell r="B6516">
            <v>4800066163</v>
          </cell>
          <cell r="C6516">
            <v>45623</v>
          </cell>
          <cell r="D6516">
            <v>-18000</v>
          </cell>
        </row>
        <row r="6517">
          <cell r="A6517" t="str">
            <v>FERO781367</v>
          </cell>
          <cell r="B6517">
            <v>4800066163</v>
          </cell>
          <cell r="C6517">
            <v>45623</v>
          </cell>
          <cell r="D6517">
            <v>-9000</v>
          </cell>
        </row>
        <row r="6518">
          <cell r="A6518" t="str">
            <v>FERO781369</v>
          </cell>
          <cell r="B6518">
            <v>4800066163</v>
          </cell>
          <cell r="C6518">
            <v>45623</v>
          </cell>
          <cell r="D6518">
            <v>-18000</v>
          </cell>
        </row>
        <row r="6519">
          <cell r="A6519" t="str">
            <v>FERO781496</v>
          </cell>
          <cell r="B6519">
            <v>4800066411</v>
          </cell>
          <cell r="C6519">
            <v>45638</v>
          </cell>
          <cell r="D6519">
            <v>-18000</v>
          </cell>
        </row>
        <row r="6520">
          <cell r="A6520" t="str">
            <v>FERO781897</v>
          </cell>
          <cell r="B6520">
            <v>4800066163</v>
          </cell>
          <cell r="C6520">
            <v>45623</v>
          </cell>
          <cell r="D6520">
            <v>-9000</v>
          </cell>
        </row>
        <row r="6521">
          <cell r="A6521" t="str">
            <v>FERO781936</v>
          </cell>
          <cell r="B6521">
            <v>4800066163</v>
          </cell>
          <cell r="C6521">
            <v>45623</v>
          </cell>
          <cell r="D6521">
            <v>-9000</v>
          </cell>
        </row>
        <row r="6522">
          <cell r="A6522" t="str">
            <v>FERO782178</v>
          </cell>
          <cell r="B6522">
            <v>4800066163</v>
          </cell>
          <cell r="C6522">
            <v>45623</v>
          </cell>
          <cell r="D6522">
            <v>-27000</v>
          </cell>
        </row>
        <row r="6523">
          <cell r="A6523" t="str">
            <v>FERO782183</v>
          </cell>
          <cell r="B6523">
            <v>4800066163</v>
          </cell>
          <cell r="C6523">
            <v>45623</v>
          </cell>
          <cell r="D6523">
            <v>-9000</v>
          </cell>
        </row>
        <row r="6524">
          <cell r="A6524" t="str">
            <v>FERO782336</v>
          </cell>
          <cell r="B6524">
            <v>4800066163</v>
          </cell>
          <cell r="C6524">
            <v>45623</v>
          </cell>
          <cell r="D6524">
            <v>-9000</v>
          </cell>
        </row>
        <row r="6525">
          <cell r="A6525" t="str">
            <v>FERO78246</v>
          </cell>
          <cell r="B6525">
            <v>4800053471</v>
          </cell>
          <cell r="C6525">
            <v>44620</v>
          </cell>
          <cell r="D6525">
            <v>-80832</v>
          </cell>
        </row>
        <row r="6526">
          <cell r="A6526" t="str">
            <v>FERO782631</v>
          </cell>
          <cell r="B6526">
            <v>4800066411</v>
          </cell>
          <cell r="C6526">
            <v>45638</v>
          </cell>
          <cell r="D6526">
            <v>-141700</v>
          </cell>
        </row>
        <row r="6527">
          <cell r="A6527" t="str">
            <v>FERO782894</v>
          </cell>
          <cell r="B6527">
            <v>4800066163</v>
          </cell>
          <cell r="C6527">
            <v>45623</v>
          </cell>
          <cell r="D6527">
            <v>-9000</v>
          </cell>
        </row>
        <row r="6528">
          <cell r="A6528" t="str">
            <v>FERO783007</v>
          </cell>
          <cell r="B6528">
            <v>4800066163</v>
          </cell>
          <cell r="C6528">
            <v>45623</v>
          </cell>
          <cell r="D6528">
            <v>-9000</v>
          </cell>
        </row>
        <row r="6529">
          <cell r="A6529" t="str">
            <v>FERO78306</v>
          </cell>
          <cell r="B6529">
            <v>4800053471</v>
          </cell>
          <cell r="C6529">
            <v>44620</v>
          </cell>
          <cell r="D6529">
            <v>-80832</v>
          </cell>
        </row>
        <row r="6530">
          <cell r="A6530" t="str">
            <v>FERO783495</v>
          </cell>
          <cell r="B6530">
            <v>4800066163</v>
          </cell>
          <cell r="C6530">
            <v>45623</v>
          </cell>
          <cell r="D6530">
            <v>-45000</v>
          </cell>
        </row>
        <row r="6531">
          <cell r="A6531" t="str">
            <v>FERO783501</v>
          </cell>
          <cell r="B6531">
            <v>4800066411</v>
          </cell>
          <cell r="C6531">
            <v>45638</v>
          </cell>
          <cell r="D6531">
            <v>-18000</v>
          </cell>
        </row>
        <row r="6532">
          <cell r="A6532" t="str">
            <v>FERO783508</v>
          </cell>
          <cell r="B6532">
            <v>4800066163</v>
          </cell>
          <cell r="C6532">
            <v>45623</v>
          </cell>
          <cell r="D6532">
            <v>-18000</v>
          </cell>
        </row>
        <row r="6533">
          <cell r="A6533" t="str">
            <v>FERO783515</v>
          </cell>
          <cell r="B6533">
            <v>4800066163</v>
          </cell>
          <cell r="C6533">
            <v>45623</v>
          </cell>
          <cell r="D6533">
            <v>-9000</v>
          </cell>
        </row>
        <row r="6534">
          <cell r="A6534" t="str">
            <v>FERO783521</v>
          </cell>
          <cell r="B6534">
            <v>4800066163</v>
          </cell>
          <cell r="C6534">
            <v>45623</v>
          </cell>
          <cell r="D6534">
            <v>-9000</v>
          </cell>
        </row>
        <row r="6535">
          <cell r="A6535" t="str">
            <v>FERO784082</v>
          </cell>
          <cell r="B6535">
            <v>4800066163</v>
          </cell>
          <cell r="C6535">
            <v>45623</v>
          </cell>
          <cell r="D6535">
            <v>-9000</v>
          </cell>
        </row>
        <row r="6536">
          <cell r="A6536" t="str">
            <v>FERO784173</v>
          </cell>
          <cell r="B6536">
            <v>4800066163</v>
          </cell>
          <cell r="C6536">
            <v>45623</v>
          </cell>
          <cell r="D6536">
            <v>-9000</v>
          </cell>
        </row>
        <row r="6537">
          <cell r="A6537" t="str">
            <v>FERO78419</v>
          </cell>
          <cell r="B6537">
            <v>4800053471</v>
          </cell>
          <cell r="C6537">
            <v>44620</v>
          </cell>
          <cell r="D6537">
            <v>-80832</v>
          </cell>
        </row>
        <row r="6538">
          <cell r="A6538" t="str">
            <v>FERO784195</v>
          </cell>
          <cell r="B6538">
            <v>4800066411</v>
          </cell>
          <cell r="C6538">
            <v>45638</v>
          </cell>
          <cell r="D6538">
            <v>-18000</v>
          </cell>
        </row>
        <row r="6539">
          <cell r="A6539" t="str">
            <v>FERO784207</v>
          </cell>
          <cell r="B6539">
            <v>4800066906</v>
          </cell>
          <cell r="C6539">
            <v>45678</v>
          </cell>
          <cell r="D6539">
            <v>-12000</v>
          </cell>
        </row>
        <row r="6540">
          <cell r="A6540" t="str">
            <v>FERO7843</v>
          </cell>
          <cell r="B6540">
            <v>2201050457</v>
          </cell>
          <cell r="C6540">
            <v>44315</v>
          </cell>
          <cell r="D6540">
            <v>-10800</v>
          </cell>
        </row>
        <row r="6541">
          <cell r="A6541" t="str">
            <v>FERO784549</v>
          </cell>
          <cell r="B6541">
            <v>2201605194</v>
          </cell>
          <cell r="C6541">
            <v>45747</v>
          </cell>
          <cell r="D6541">
            <v>-165400</v>
          </cell>
        </row>
        <row r="6542">
          <cell r="A6542" t="str">
            <v>FERO784638</v>
          </cell>
          <cell r="B6542">
            <v>4800066163</v>
          </cell>
          <cell r="C6542">
            <v>45623</v>
          </cell>
          <cell r="D6542">
            <v>-9000</v>
          </cell>
        </row>
        <row r="6543">
          <cell r="A6543" t="str">
            <v>FERO784639</v>
          </cell>
          <cell r="B6543">
            <v>4800066163</v>
          </cell>
          <cell r="C6543">
            <v>45623</v>
          </cell>
          <cell r="D6543">
            <v>-18000</v>
          </cell>
        </row>
        <row r="6544">
          <cell r="A6544" t="str">
            <v>FERO784643</v>
          </cell>
          <cell r="B6544">
            <v>4800066906</v>
          </cell>
          <cell r="C6544">
            <v>45678</v>
          </cell>
          <cell r="D6544">
            <v>-6000</v>
          </cell>
        </row>
        <row r="6545">
          <cell r="A6545" t="str">
            <v>FERO784881</v>
          </cell>
          <cell r="B6545">
            <v>4800066411</v>
          </cell>
          <cell r="C6545">
            <v>45638</v>
          </cell>
          <cell r="D6545">
            <v>-298137</v>
          </cell>
        </row>
        <row r="6546">
          <cell r="A6546" t="str">
            <v>FERO785194</v>
          </cell>
          <cell r="B6546">
            <v>4800066411</v>
          </cell>
          <cell r="C6546">
            <v>45638</v>
          </cell>
          <cell r="D6546">
            <v>-36000</v>
          </cell>
        </row>
        <row r="6547">
          <cell r="A6547" t="str">
            <v>FERO78520</v>
          </cell>
          <cell r="B6547">
            <v>4800053471</v>
          </cell>
          <cell r="C6547">
            <v>44620</v>
          </cell>
          <cell r="D6547">
            <v>-80832</v>
          </cell>
        </row>
        <row r="6548">
          <cell r="A6548" t="str">
            <v>FERO785375</v>
          </cell>
          <cell r="B6548">
            <v>4800066163</v>
          </cell>
          <cell r="C6548">
            <v>45623</v>
          </cell>
          <cell r="D6548">
            <v>-9000</v>
          </cell>
        </row>
        <row r="6549">
          <cell r="A6549" t="str">
            <v>FERO785376</v>
          </cell>
          <cell r="B6549">
            <v>4800066163</v>
          </cell>
          <cell r="C6549">
            <v>45623</v>
          </cell>
          <cell r="D6549">
            <v>-18000</v>
          </cell>
        </row>
        <row r="6550">
          <cell r="A6550" t="str">
            <v>FERO785378</v>
          </cell>
          <cell r="B6550">
            <v>4800066163</v>
          </cell>
          <cell r="C6550">
            <v>45623</v>
          </cell>
          <cell r="D6550">
            <v>-18000</v>
          </cell>
        </row>
        <row r="6551">
          <cell r="A6551" t="str">
            <v>FERO785385</v>
          </cell>
          <cell r="B6551">
            <v>4800066411</v>
          </cell>
          <cell r="C6551">
            <v>45638</v>
          </cell>
          <cell r="D6551">
            <v>-18000</v>
          </cell>
        </row>
        <row r="6552">
          <cell r="A6552" t="str">
            <v>FERO785386</v>
          </cell>
          <cell r="B6552">
            <v>4800066163</v>
          </cell>
          <cell r="C6552">
            <v>45623</v>
          </cell>
          <cell r="D6552">
            <v>-18000</v>
          </cell>
        </row>
        <row r="6553">
          <cell r="A6553" t="str">
            <v>FERO785391</v>
          </cell>
          <cell r="B6553">
            <v>4800066163</v>
          </cell>
          <cell r="C6553">
            <v>45623</v>
          </cell>
          <cell r="D6553">
            <v>-9000</v>
          </cell>
        </row>
        <row r="6554">
          <cell r="A6554" t="str">
            <v>FERO785394</v>
          </cell>
          <cell r="B6554">
            <v>4800066163</v>
          </cell>
          <cell r="C6554">
            <v>45623</v>
          </cell>
          <cell r="D6554">
            <v>-9000</v>
          </cell>
        </row>
        <row r="6555">
          <cell r="A6555" t="str">
            <v>FERO785395</v>
          </cell>
          <cell r="B6555">
            <v>4800066163</v>
          </cell>
          <cell r="C6555">
            <v>45623</v>
          </cell>
          <cell r="D6555">
            <v>-9000</v>
          </cell>
        </row>
        <row r="6556">
          <cell r="A6556" t="str">
            <v>FERO785401</v>
          </cell>
          <cell r="B6556">
            <v>4800066163</v>
          </cell>
          <cell r="C6556">
            <v>45623</v>
          </cell>
          <cell r="D6556">
            <v>-9000</v>
          </cell>
        </row>
        <row r="6557">
          <cell r="A6557" t="str">
            <v>FERO785406</v>
          </cell>
          <cell r="B6557">
            <v>4800066411</v>
          </cell>
          <cell r="C6557">
            <v>45638</v>
          </cell>
          <cell r="D6557">
            <v>-9000</v>
          </cell>
        </row>
        <row r="6558">
          <cell r="A6558" t="str">
            <v>FERO785458</v>
          </cell>
          <cell r="B6558">
            <v>2201605194</v>
          </cell>
          <cell r="C6558">
            <v>45747</v>
          </cell>
          <cell r="D6558">
            <v>-9000</v>
          </cell>
        </row>
        <row r="6559">
          <cell r="A6559" t="str">
            <v>FERO785527</v>
          </cell>
          <cell r="B6559">
            <v>2201605194</v>
          </cell>
          <cell r="C6559">
            <v>45747</v>
          </cell>
          <cell r="D6559">
            <v>-777500</v>
          </cell>
        </row>
        <row r="6560">
          <cell r="A6560" t="str">
            <v>FERO786009</v>
          </cell>
          <cell r="B6560">
            <v>4800066163</v>
          </cell>
          <cell r="C6560">
            <v>45623</v>
          </cell>
          <cell r="D6560">
            <v>-9000</v>
          </cell>
        </row>
        <row r="6561">
          <cell r="A6561" t="str">
            <v>FERO78606</v>
          </cell>
          <cell r="B6561">
            <v>2201165153</v>
          </cell>
          <cell r="C6561">
            <v>44559</v>
          </cell>
          <cell r="D6561">
            <v>-44800</v>
          </cell>
        </row>
        <row r="6562">
          <cell r="A6562" t="str">
            <v>FERO786151</v>
          </cell>
          <cell r="B6562">
            <v>4800066411</v>
          </cell>
          <cell r="C6562">
            <v>45638</v>
          </cell>
          <cell r="D6562">
            <v>-9000</v>
          </cell>
        </row>
        <row r="6563">
          <cell r="A6563" t="str">
            <v>FERO786194</v>
          </cell>
          <cell r="B6563">
            <v>4800066163</v>
          </cell>
          <cell r="C6563">
            <v>45623</v>
          </cell>
          <cell r="D6563">
            <v>-9000</v>
          </cell>
        </row>
        <row r="6564">
          <cell r="A6564" t="str">
            <v>FERO786260</v>
          </cell>
          <cell r="B6564">
            <v>4800066411</v>
          </cell>
          <cell r="C6564">
            <v>45638</v>
          </cell>
          <cell r="D6564">
            <v>-36000</v>
          </cell>
        </row>
        <row r="6565">
          <cell r="A6565" t="str">
            <v>FERO786278</v>
          </cell>
          <cell r="B6565">
            <v>4800066411</v>
          </cell>
          <cell r="C6565">
            <v>45638</v>
          </cell>
          <cell r="D6565">
            <v>-9000</v>
          </cell>
        </row>
        <row r="6566">
          <cell r="A6566" t="str">
            <v>FERO786529</v>
          </cell>
          <cell r="B6566">
            <v>4800066163</v>
          </cell>
          <cell r="C6566">
            <v>45623</v>
          </cell>
          <cell r="D6566">
            <v>-9000</v>
          </cell>
        </row>
        <row r="6567">
          <cell r="A6567" t="str">
            <v>FERO786754</v>
          </cell>
          <cell r="B6567">
            <v>4800066411</v>
          </cell>
          <cell r="C6567">
            <v>45638</v>
          </cell>
          <cell r="D6567">
            <v>-9000</v>
          </cell>
        </row>
        <row r="6568">
          <cell r="A6568" t="str">
            <v>FERO786812</v>
          </cell>
          <cell r="B6568">
            <v>4800066411</v>
          </cell>
          <cell r="C6568">
            <v>45638</v>
          </cell>
          <cell r="D6568">
            <v>-9000</v>
          </cell>
        </row>
        <row r="6569">
          <cell r="A6569" t="str">
            <v>FERO786874</v>
          </cell>
          <cell r="B6569">
            <v>4800066411</v>
          </cell>
          <cell r="C6569">
            <v>45638</v>
          </cell>
          <cell r="D6569">
            <v>-36000</v>
          </cell>
        </row>
        <row r="6570">
          <cell r="A6570" t="str">
            <v>FERO787083</v>
          </cell>
          <cell r="B6570">
            <v>4800066411</v>
          </cell>
          <cell r="C6570">
            <v>45638</v>
          </cell>
          <cell r="D6570">
            <v>-36000</v>
          </cell>
        </row>
        <row r="6571">
          <cell r="A6571" t="str">
            <v>FERO787114</v>
          </cell>
          <cell r="B6571">
            <v>4800066906</v>
          </cell>
          <cell r="C6571">
            <v>45678</v>
          </cell>
          <cell r="D6571">
            <v>-9000</v>
          </cell>
        </row>
        <row r="6572">
          <cell r="A6572" t="str">
            <v>FERO787288</v>
          </cell>
          <cell r="B6572">
            <v>4800066163</v>
          </cell>
          <cell r="C6572">
            <v>45623</v>
          </cell>
          <cell r="D6572">
            <v>-9000</v>
          </cell>
        </row>
        <row r="6573">
          <cell r="A6573" t="str">
            <v>FERO787500</v>
          </cell>
          <cell r="B6573">
            <v>4800066163</v>
          </cell>
          <cell r="C6573">
            <v>45623</v>
          </cell>
          <cell r="D6573">
            <v>-9000</v>
          </cell>
        </row>
        <row r="6574">
          <cell r="A6574" t="str">
            <v>FERO787593</v>
          </cell>
          <cell r="B6574">
            <v>4800066163</v>
          </cell>
          <cell r="C6574">
            <v>45623</v>
          </cell>
          <cell r="D6574">
            <v>-9000</v>
          </cell>
        </row>
        <row r="6575">
          <cell r="A6575" t="str">
            <v>FERO787600</v>
          </cell>
          <cell r="B6575">
            <v>4800066163</v>
          </cell>
          <cell r="C6575">
            <v>45623</v>
          </cell>
          <cell r="D6575">
            <v>-9000</v>
          </cell>
        </row>
        <row r="6576">
          <cell r="A6576" t="str">
            <v>FERO787606</v>
          </cell>
          <cell r="B6576">
            <v>4800066163</v>
          </cell>
          <cell r="C6576">
            <v>45623</v>
          </cell>
          <cell r="D6576">
            <v>-9000</v>
          </cell>
        </row>
        <row r="6577">
          <cell r="A6577" t="str">
            <v>FERO787716</v>
          </cell>
          <cell r="B6577">
            <v>4800066163</v>
          </cell>
          <cell r="C6577">
            <v>45623</v>
          </cell>
          <cell r="D6577">
            <v>-18000</v>
          </cell>
        </row>
        <row r="6578">
          <cell r="A6578" t="str">
            <v>FERO787761</v>
          </cell>
          <cell r="B6578">
            <v>4800066411</v>
          </cell>
          <cell r="C6578">
            <v>45638</v>
          </cell>
          <cell r="D6578">
            <v>-9000</v>
          </cell>
        </row>
        <row r="6579">
          <cell r="A6579" t="str">
            <v>FERO787832</v>
          </cell>
          <cell r="B6579">
            <v>4800066163</v>
          </cell>
          <cell r="C6579">
            <v>45623</v>
          </cell>
          <cell r="D6579">
            <v>-9000</v>
          </cell>
        </row>
        <row r="6580">
          <cell r="A6580" t="str">
            <v>FERO787916</v>
          </cell>
          <cell r="B6580">
            <v>4800066411</v>
          </cell>
          <cell r="C6580">
            <v>45638</v>
          </cell>
          <cell r="D6580">
            <v>-110200</v>
          </cell>
        </row>
        <row r="6581">
          <cell r="A6581" t="str">
            <v>FERO788022</v>
          </cell>
          <cell r="B6581">
            <v>4800066411</v>
          </cell>
          <cell r="C6581">
            <v>45638</v>
          </cell>
          <cell r="D6581">
            <v>-27000</v>
          </cell>
        </row>
        <row r="6582">
          <cell r="A6582" t="str">
            <v>FERO788031</v>
          </cell>
          <cell r="B6582">
            <v>4800066163</v>
          </cell>
          <cell r="C6582">
            <v>45623</v>
          </cell>
          <cell r="D6582">
            <v>-18000</v>
          </cell>
        </row>
        <row r="6583">
          <cell r="A6583" t="str">
            <v>FERO788109</v>
          </cell>
          <cell r="B6583">
            <v>4800066163</v>
          </cell>
          <cell r="C6583">
            <v>45623</v>
          </cell>
          <cell r="D6583">
            <v>-9000</v>
          </cell>
        </row>
        <row r="6584">
          <cell r="A6584" t="str">
            <v>FERO788120</v>
          </cell>
          <cell r="B6584">
            <v>4800066163</v>
          </cell>
          <cell r="C6584">
            <v>45623</v>
          </cell>
          <cell r="D6584">
            <v>-9000</v>
          </cell>
        </row>
        <row r="6585">
          <cell r="A6585" t="str">
            <v>FERO788123</v>
          </cell>
          <cell r="B6585">
            <v>4800066163</v>
          </cell>
          <cell r="C6585">
            <v>45623</v>
          </cell>
          <cell r="D6585">
            <v>-9000</v>
          </cell>
        </row>
        <row r="6586">
          <cell r="A6586" t="str">
            <v>FERO788140</v>
          </cell>
          <cell r="B6586">
            <v>4800066163</v>
          </cell>
          <cell r="C6586">
            <v>45623</v>
          </cell>
          <cell r="D6586">
            <v>-9000</v>
          </cell>
        </row>
        <row r="6587">
          <cell r="A6587" t="str">
            <v>FERO788208</v>
          </cell>
          <cell r="B6587">
            <v>4800066163</v>
          </cell>
          <cell r="C6587">
            <v>45623</v>
          </cell>
          <cell r="D6587">
            <v>-9000</v>
          </cell>
        </row>
        <row r="6588">
          <cell r="A6588" t="str">
            <v>FERO788356</v>
          </cell>
          <cell r="B6588">
            <v>4800066411</v>
          </cell>
          <cell r="C6588">
            <v>45638</v>
          </cell>
          <cell r="D6588">
            <v>-9000</v>
          </cell>
        </row>
        <row r="6589">
          <cell r="A6589" t="str">
            <v>FERO788371</v>
          </cell>
          <cell r="B6589">
            <v>4800066411</v>
          </cell>
          <cell r="C6589">
            <v>45638</v>
          </cell>
          <cell r="D6589">
            <v>-9000</v>
          </cell>
        </row>
        <row r="6590">
          <cell r="A6590" t="str">
            <v>FERO788383</v>
          </cell>
          <cell r="B6590">
            <v>4800066163</v>
          </cell>
          <cell r="C6590">
            <v>45623</v>
          </cell>
          <cell r="D6590">
            <v>-18000</v>
          </cell>
        </row>
        <row r="6591">
          <cell r="A6591" t="str">
            <v>FERO788424</v>
          </cell>
          <cell r="B6591">
            <v>4800066411</v>
          </cell>
          <cell r="C6591">
            <v>45638</v>
          </cell>
          <cell r="D6591">
            <v>-9000</v>
          </cell>
        </row>
        <row r="6592">
          <cell r="A6592" t="str">
            <v>FERO788426</v>
          </cell>
          <cell r="B6592">
            <v>4800066163</v>
          </cell>
          <cell r="C6592">
            <v>45623</v>
          </cell>
          <cell r="D6592">
            <v>-9000</v>
          </cell>
        </row>
        <row r="6593">
          <cell r="A6593" t="str">
            <v>FERO788433</v>
          </cell>
          <cell r="B6593">
            <v>4800066163</v>
          </cell>
          <cell r="C6593">
            <v>45623</v>
          </cell>
          <cell r="D6593">
            <v>-9000</v>
          </cell>
        </row>
        <row r="6594">
          <cell r="A6594" t="str">
            <v>FERO788441</v>
          </cell>
          <cell r="B6594">
            <v>4800066411</v>
          </cell>
          <cell r="C6594">
            <v>45638</v>
          </cell>
          <cell r="D6594">
            <v>-9000</v>
          </cell>
        </row>
        <row r="6595">
          <cell r="A6595" t="str">
            <v>FERO788512</v>
          </cell>
          <cell r="B6595">
            <v>4800066163</v>
          </cell>
          <cell r="C6595">
            <v>45623</v>
          </cell>
          <cell r="D6595">
            <v>-9000</v>
          </cell>
        </row>
        <row r="6596">
          <cell r="A6596" t="str">
            <v>FERO788564</v>
          </cell>
          <cell r="B6596">
            <v>4800066163</v>
          </cell>
          <cell r="C6596">
            <v>45623</v>
          </cell>
          <cell r="D6596">
            <v>-9000</v>
          </cell>
        </row>
        <row r="6597">
          <cell r="A6597" t="str">
            <v>FERO788779</v>
          </cell>
          <cell r="B6597">
            <v>4800066163</v>
          </cell>
          <cell r="C6597">
            <v>45623</v>
          </cell>
          <cell r="D6597">
            <v>-9000</v>
          </cell>
        </row>
        <row r="6598">
          <cell r="A6598" t="str">
            <v>FERO788781</v>
          </cell>
          <cell r="B6598">
            <v>4800066163</v>
          </cell>
          <cell r="C6598">
            <v>45623</v>
          </cell>
          <cell r="D6598">
            <v>-18000</v>
          </cell>
        </row>
        <row r="6599">
          <cell r="A6599" t="str">
            <v>FERO788822</v>
          </cell>
          <cell r="B6599">
            <v>4800066163</v>
          </cell>
          <cell r="C6599">
            <v>45623</v>
          </cell>
          <cell r="D6599">
            <v>-9000</v>
          </cell>
        </row>
        <row r="6600">
          <cell r="A6600" t="str">
            <v>FERO788832</v>
          </cell>
          <cell r="B6600">
            <v>4800066163</v>
          </cell>
          <cell r="C6600">
            <v>45623</v>
          </cell>
          <cell r="D6600">
            <v>-9000</v>
          </cell>
        </row>
        <row r="6601">
          <cell r="A6601" t="str">
            <v>FERO788852</v>
          </cell>
          <cell r="B6601">
            <v>4800066411</v>
          </cell>
          <cell r="C6601">
            <v>45638</v>
          </cell>
          <cell r="D6601">
            <v>-9000</v>
          </cell>
        </row>
        <row r="6602">
          <cell r="A6602" t="str">
            <v>FERO788871</v>
          </cell>
          <cell r="B6602">
            <v>4800066163</v>
          </cell>
          <cell r="C6602">
            <v>45623</v>
          </cell>
          <cell r="D6602">
            <v>-9000</v>
          </cell>
        </row>
        <row r="6603">
          <cell r="A6603" t="str">
            <v>FERO788881</v>
          </cell>
          <cell r="B6603">
            <v>4800066411</v>
          </cell>
          <cell r="C6603">
            <v>45638</v>
          </cell>
          <cell r="D6603">
            <v>-9000</v>
          </cell>
        </row>
        <row r="6604">
          <cell r="A6604" t="str">
            <v>FERO788981</v>
          </cell>
          <cell r="B6604">
            <v>4800066163</v>
          </cell>
          <cell r="C6604">
            <v>45623</v>
          </cell>
          <cell r="D6604">
            <v>-9000</v>
          </cell>
        </row>
        <row r="6605">
          <cell r="A6605" t="str">
            <v>FERO789027</v>
          </cell>
          <cell r="B6605">
            <v>4800066163</v>
          </cell>
          <cell r="C6605">
            <v>45623</v>
          </cell>
          <cell r="D6605">
            <v>-18000</v>
          </cell>
        </row>
        <row r="6606">
          <cell r="A6606" t="str">
            <v>FERO789110</v>
          </cell>
          <cell r="B6606">
            <v>4800066163</v>
          </cell>
          <cell r="C6606">
            <v>45623</v>
          </cell>
          <cell r="D6606">
            <v>-9000</v>
          </cell>
        </row>
        <row r="6607">
          <cell r="A6607" t="str">
            <v>FERO789118</v>
          </cell>
          <cell r="B6607">
            <v>4800066411</v>
          </cell>
          <cell r="C6607">
            <v>45638</v>
          </cell>
          <cell r="D6607">
            <v>-9000</v>
          </cell>
        </row>
        <row r="6608">
          <cell r="A6608" t="str">
            <v>FERO789133</v>
          </cell>
          <cell r="B6608">
            <v>4800066163</v>
          </cell>
          <cell r="C6608">
            <v>45623</v>
          </cell>
          <cell r="D6608">
            <v>-9000</v>
          </cell>
        </row>
        <row r="6609">
          <cell r="A6609" t="str">
            <v>FERO789147</v>
          </cell>
          <cell r="B6609">
            <v>4800066163</v>
          </cell>
          <cell r="C6609">
            <v>45623</v>
          </cell>
          <cell r="D6609">
            <v>-9000</v>
          </cell>
        </row>
        <row r="6610">
          <cell r="A6610" t="str">
            <v>FERO789157</v>
          </cell>
          <cell r="B6610">
            <v>4800066163</v>
          </cell>
          <cell r="C6610">
            <v>45623</v>
          </cell>
          <cell r="D6610">
            <v>-18000</v>
          </cell>
        </row>
        <row r="6611">
          <cell r="A6611" t="str">
            <v>FERO789166</v>
          </cell>
          <cell r="B6611">
            <v>4800066163</v>
          </cell>
          <cell r="C6611">
            <v>45623</v>
          </cell>
          <cell r="D6611">
            <v>-9000</v>
          </cell>
        </row>
        <row r="6612">
          <cell r="A6612" t="str">
            <v>FERO789167</v>
          </cell>
          <cell r="B6612">
            <v>4800066411</v>
          </cell>
          <cell r="C6612">
            <v>45638</v>
          </cell>
          <cell r="D6612">
            <v>-9000</v>
          </cell>
        </row>
        <row r="6613">
          <cell r="A6613" t="str">
            <v>FERO789179</v>
          </cell>
          <cell r="B6613">
            <v>4800066163</v>
          </cell>
          <cell r="C6613">
            <v>45623</v>
          </cell>
          <cell r="D6613">
            <v>-9000</v>
          </cell>
        </row>
        <row r="6614">
          <cell r="A6614" t="str">
            <v>FERO789187</v>
          </cell>
          <cell r="B6614">
            <v>2201605194</v>
          </cell>
          <cell r="C6614">
            <v>45747</v>
          </cell>
          <cell r="D6614">
            <v>-9000</v>
          </cell>
        </row>
        <row r="6615">
          <cell r="A6615" t="str">
            <v>FERO789193</v>
          </cell>
          <cell r="B6615">
            <v>4800066163</v>
          </cell>
          <cell r="C6615">
            <v>45623</v>
          </cell>
          <cell r="D6615">
            <v>-9000</v>
          </cell>
        </row>
        <row r="6616">
          <cell r="A6616" t="str">
            <v>FERO789220</v>
          </cell>
          <cell r="B6616">
            <v>4800066411</v>
          </cell>
          <cell r="C6616">
            <v>45638</v>
          </cell>
          <cell r="D6616">
            <v>-9000</v>
          </cell>
        </row>
        <row r="6617">
          <cell r="A6617" t="str">
            <v>FERO789229</v>
          </cell>
          <cell r="B6617">
            <v>4800066411</v>
          </cell>
          <cell r="C6617">
            <v>45638</v>
          </cell>
          <cell r="D6617">
            <v>-9000</v>
          </cell>
        </row>
        <row r="6618">
          <cell r="A6618" t="str">
            <v>FERO789359</v>
          </cell>
          <cell r="B6618">
            <v>4800066163</v>
          </cell>
          <cell r="C6618">
            <v>45623</v>
          </cell>
          <cell r="D6618">
            <v>-45000</v>
          </cell>
        </row>
        <row r="6619">
          <cell r="A6619" t="str">
            <v>FERO789361</v>
          </cell>
          <cell r="B6619">
            <v>4800066411</v>
          </cell>
          <cell r="C6619">
            <v>45638</v>
          </cell>
          <cell r="D6619">
            <v>-63000</v>
          </cell>
        </row>
        <row r="6620">
          <cell r="A6620" t="str">
            <v>FERO789365</v>
          </cell>
          <cell r="B6620">
            <v>4800066411</v>
          </cell>
          <cell r="C6620">
            <v>45638</v>
          </cell>
          <cell r="D6620">
            <v>-18000</v>
          </cell>
        </row>
        <row r="6621">
          <cell r="A6621" t="str">
            <v>FERO789366</v>
          </cell>
          <cell r="B6621">
            <v>4800066163</v>
          </cell>
          <cell r="C6621">
            <v>45623</v>
          </cell>
          <cell r="D6621">
            <v>-18000</v>
          </cell>
        </row>
        <row r="6622">
          <cell r="A6622" t="str">
            <v>FERO789367</v>
          </cell>
          <cell r="B6622">
            <v>4800066163</v>
          </cell>
          <cell r="C6622">
            <v>45623</v>
          </cell>
          <cell r="D6622">
            <v>-9000</v>
          </cell>
        </row>
        <row r="6623">
          <cell r="A6623" t="str">
            <v>FERO789368</v>
          </cell>
          <cell r="B6623">
            <v>4800066163</v>
          </cell>
          <cell r="C6623">
            <v>45623</v>
          </cell>
          <cell r="D6623">
            <v>-9000</v>
          </cell>
        </row>
        <row r="6624">
          <cell r="A6624" t="str">
            <v>FERO789369</v>
          </cell>
          <cell r="B6624">
            <v>4800066411</v>
          </cell>
          <cell r="C6624">
            <v>45638</v>
          </cell>
          <cell r="D6624">
            <v>-9000</v>
          </cell>
        </row>
        <row r="6625">
          <cell r="A6625" t="str">
            <v>FERO789372</v>
          </cell>
          <cell r="B6625">
            <v>4800066163</v>
          </cell>
          <cell r="C6625">
            <v>45623</v>
          </cell>
          <cell r="D6625">
            <v>-9000</v>
          </cell>
        </row>
        <row r="6626">
          <cell r="A6626" t="str">
            <v>FERO789374</v>
          </cell>
          <cell r="B6626">
            <v>4800066163</v>
          </cell>
          <cell r="C6626">
            <v>45623</v>
          </cell>
          <cell r="D6626">
            <v>-9000</v>
          </cell>
        </row>
        <row r="6627">
          <cell r="A6627" t="str">
            <v>FERO789377</v>
          </cell>
          <cell r="B6627">
            <v>4800066163</v>
          </cell>
          <cell r="C6627">
            <v>45623</v>
          </cell>
          <cell r="D6627">
            <v>-9000</v>
          </cell>
        </row>
        <row r="6628">
          <cell r="A6628" t="str">
            <v>FERO789379</v>
          </cell>
          <cell r="B6628">
            <v>4800066163</v>
          </cell>
          <cell r="C6628">
            <v>45623</v>
          </cell>
          <cell r="D6628">
            <v>-18000</v>
          </cell>
        </row>
        <row r="6629">
          <cell r="A6629" t="str">
            <v>FERO789380</v>
          </cell>
          <cell r="B6629">
            <v>4800066163</v>
          </cell>
          <cell r="C6629">
            <v>45623</v>
          </cell>
          <cell r="D6629">
            <v>-9000</v>
          </cell>
        </row>
        <row r="6630">
          <cell r="A6630" t="str">
            <v>FERO789382</v>
          </cell>
          <cell r="B6630">
            <v>4800066163</v>
          </cell>
          <cell r="C6630">
            <v>45623</v>
          </cell>
          <cell r="D6630">
            <v>-9000</v>
          </cell>
        </row>
        <row r="6631">
          <cell r="A6631" t="str">
            <v>FERO789384</v>
          </cell>
          <cell r="B6631">
            <v>4800066163</v>
          </cell>
          <cell r="C6631">
            <v>45623</v>
          </cell>
          <cell r="D6631">
            <v>-18000</v>
          </cell>
        </row>
        <row r="6632">
          <cell r="A6632" t="str">
            <v>FERO789385</v>
          </cell>
          <cell r="B6632">
            <v>4800066163</v>
          </cell>
          <cell r="C6632">
            <v>45623</v>
          </cell>
          <cell r="D6632">
            <v>-9000</v>
          </cell>
        </row>
        <row r="6633">
          <cell r="A6633" t="str">
            <v>FERO789386</v>
          </cell>
          <cell r="B6633">
            <v>4800066411</v>
          </cell>
          <cell r="C6633">
            <v>45638</v>
          </cell>
          <cell r="D6633">
            <v>-9000</v>
          </cell>
        </row>
        <row r="6634">
          <cell r="A6634" t="str">
            <v>FERO789388</v>
          </cell>
          <cell r="B6634">
            <v>4800066163</v>
          </cell>
          <cell r="C6634">
            <v>45623</v>
          </cell>
          <cell r="D6634">
            <v>-9000</v>
          </cell>
        </row>
        <row r="6635">
          <cell r="A6635" t="str">
            <v>FERO789389</v>
          </cell>
          <cell r="B6635">
            <v>4800066163</v>
          </cell>
          <cell r="C6635">
            <v>45623</v>
          </cell>
          <cell r="D6635">
            <v>-9000</v>
          </cell>
        </row>
        <row r="6636">
          <cell r="A6636" t="str">
            <v>FERO789392</v>
          </cell>
          <cell r="B6636">
            <v>4800066163</v>
          </cell>
          <cell r="C6636">
            <v>45623</v>
          </cell>
          <cell r="D6636">
            <v>-9000</v>
          </cell>
        </row>
        <row r="6637">
          <cell r="A6637" t="str">
            <v>FERO789394</v>
          </cell>
          <cell r="B6637">
            <v>4800066163</v>
          </cell>
          <cell r="C6637">
            <v>45623</v>
          </cell>
          <cell r="D6637">
            <v>-18000</v>
          </cell>
        </row>
        <row r="6638">
          <cell r="A6638" t="str">
            <v>FERO789512</v>
          </cell>
          <cell r="B6638">
            <v>4800066411</v>
          </cell>
          <cell r="C6638">
            <v>45638</v>
          </cell>
          <cell r="D6638">
            <v>-36000</v>
          </cell>
        </row>
        <row r="6639">
          <cell r="A6639" t="str">
            <v>FERO789557</v>
          </cell>
          <cell r="B6639">
            <v>4800066163</v>
          </cell>
          <cell r="C6639">
            <v>45623</v>
          </cell>
          <cell r="D6639">
            <v>-9000</v>
          </cell>
        </row>
        <row r="6640">
          <cell r="A6640" t="str">
            <v>FERO789706</v>
          </cell>
          <cell r="B6640">
            <v>4800066163</v>
          </cell>
          <cell r="C6640">
            <v>45623</v>
          </cell>
          <cell r="D6640">
            <v>-9000</v>
          </cell>
        </row>
        <row r="6641">
          <cell r="A6641" t="str">
            <v>FERO789708</v>
          </cell>
          <cell r="B6641">
            <v>4800066163</v>
          </cell>
          <cell r="C6641">
            <v>45623</v>
          </cell>
          <cell r="D6641">
            <v>-9000</v>
          </cell>
        </row>
        <row r="6642">
          <cell r="A6642" t="str">
            <v>FERO789716</v>
          </cell>
          <cell r="B6642">
            <v>4800066163</v>
          </cell>
          <cell r="C6642">
            <v>45623</v>
          </cell>
          <cell r="D6642">
            <v>-9000</v>
          </cell>
        </row>
        <row r="6643">
          <cell r="A6643" t="str">
            <v>FERO789717</v>
          </cell>
          <cell r="B6643">
            <v>4800066163</v>
          </cell>
          <cell r="C6643">
            <v>45623</v>
          </cell>
          <cell r="D6643">
            <v>-9000</v>
          </cell>
        </row>
        <row r="6644">
          <cell r="A6644" t="str">
            <v>FERO789726</v>
          </cell>
          <cell r="B6644">
            <v>4800066411</v>
          </cell>
          <cell r="C6644">
            <v>45638</v>
          </cell>
          <cell r="D6644">
            <v>-9000</v>
          </cell>
        </row>
        <row r="6645">
          <cell r="A6645" t="str">
            <v>FERO789727</v>
          </cell>
          <cell r="B6645">
            <v>4800066411</v>
          </cell>
          <cell r="C6645">
            <v>45638</v>
          </cell>
          <cell r="D6645">
            <v>-9000</v>
          </cell>
        </row>
        <row r="6646">
          <cell r="A6646" t="str">
            <v>FERO789729</v>
          </cell>
          <cell r="B6646">
            <v>4800066411</v>
          </cell>
          <cell r="C6646">
            <v>45638</v>
          </cell>
          <cell r="D6646">
            <v>-9000</v>
          </cell>
        </row>
        <row r="6647">
          <cell r="A6647" t="str">
            <v>FERO789731</v>
          </cell>
          <cell r="B6647">
            <v>4800066411</v>
          </cell>
          <cell r="C6647">
            <v>45638</v>
          </cell>
          <cell r="D6647">
            <v>-18000</v>
          </cell>
        </row>
        <row r="6648">
          <cell r="A6648" t="str">
            <v>FERO789733</v>
          </cell>
          <cell r="B6648">
            <v>4800066411</v>
          </cell>
          <cell r="C6648">
            <v>45638</v>
          </cell>
          <cell r="D6648">
            <v>-9000</v>
          </cell>
        </row>
        <row r="6649">
          <cell r="A6649" t="str">
            <v>FERO789735</v>
          </cell>
          <cell r="B6649">
            <v>4800066163</v>
          </cell>
          <cell r="C6649">
            <v>45623</v>
          </cell>
          <cell r="D6649">
            <v>-18000</v>
          </cell>
        </row>
        <row r="6650">
          <cell r="A6650" t="str">
            <v>FERO789739</v>
          </cell>
          <cell r="B6650">
            <v>4800066411</v>
          </cell>
          <cell r="C6650">
            <v>45638</v>
          </cell>
          <cell r="D6650">
            <v>-9000</v>
          </cell>
        </row>
        <row r="6651">
          <cell r="A6651" t="str">
            <v>FERO789741</v>
          </cell>
          <cell r="B6651">
            <v>4800066163</v>
          </cell>
          <cell r="C6651">
            <v>45623</v>
          </cell>
          <cell r="D6651">
            <v>-9000</v>
          </cell>
        </row>
        <row r="6652">
          <cell r="A6652" t="str">
            <v>FERO790195</v>
          </cell>
          <cell r="B6652">
            <v>4800066163</v>
          </cell>
          <cell r="C6652">
            <v>45623</v>
          </cell>
          <cell r="D6652">
            <v>-18000</v>
          </cell>
        </row>
        <row r="6653">
          <cell r="A6653" t="str">
            <v>FERO790236</v>
          </cell>
          <cell r="B6653">
            <v>4800066906</v>
          </cell>
          <cell r="C6653">
            <v>45678</v>
          </cell>
          <cell r="D6653">
            <v>-14300</v>
          </cell>
        </row>
        <row r="6654">
          <cell r="A6654" t="str">
            <v>FERO790310</v>
          </cell>
          <cell r="B6654">
            <v>4800066163</v>
          </cell>
          <cell r="C6654">
            <v>45623</v>
          </cell>
          <cell r="D6654">
            <v>-9000</v>
          </cell>
        </row>
        <row r="6655">
          <cell r="A6655" t="str">
            <v>FERO790483</v>
          </cell>
          <cell r="B6655">
            <v>4800066163</v>
          </cell>
          <cell r="C6655">
            <v>45623</v>
          </cell>
          <cell r="D6655">
            <v>-36000</v>
          </cell>
        </row>
        <row r="6656">
          <cell r="A6656" t="str">
            <v>FERO790528</v>
          </cell>
          <cell r="B6656">
            <v>4800066163</v>
          </cell>
          <cell r="C6656">
            <v>45623</v>
          </cell>
          <cell r="D6656">
            <v>-18000</v>
          </cell>
        </row>
        <row r="6657">
          <cell r="A6657" t="str">
            <v>FERO79055</v>
          </cell>
          <cell r="B6657">
            <v>4800055810</v>
          </cell>
          <cell r="C6657">
            <v>44742</v>
          </cell>
          <cell r="D6657">
            <v>-80832</v>
          </cell>
        </row>
        <row r="6658">
          <cell r="A6658" t="str">
            <v>FERO790584</v>
          </cell>
          <cell r="B6658">
            <v>4800066163</v>
          </cell>
          <cell r="C6658">
            <v>45623</v>
          </cell>
          <cell r="D6658">
            <v>-9000</v>
          </cell>
        </row>
        <row r="6659">
          <cell r="A6659" t="str">
            <v>FERO790591</v>
          </cell>
          <cell r="B6659">
            <v>4800066411</v>
          </cell>
          <cell r="C6659">
            <v>45638</v>
          </cell>
          <cell r="D6659">
            <v>-9000</v>
          </cell>
        </row>
        <row r="6660">
          <cell r="A6660" t="str">
            <v>FERO790601</v>
          </cell>
          <cell r="B6660">
            <v>4800066163</v>
          </cell>
          <cell r="C6660">
            <v>45623</v>
          </cell>
          <cell r="D6660">
            <v>-9000</v>
          </cell>
        </row>
        <row r="6661">
          <cell r="A6661" t="str">
            <v>FERO790619</v>
          </cell>
          <cell r="B6661">
            <v>4800066163</v>
          </cell>
          <cell r="C6661">
            <v>45623</v>
          </cell>
          <cell r="D6661">
            <v>-9000</v>
          </cell>
        </row>
        <row r="6662">
          <cell r="A6662" t="str">
            <v>FERO790699</v>
          </cell>
          <cell r="B6662">
            <v>4800066163</v>
          </cell>
          <cell r="C6662">
            <v>45623</v>
          </cell>
          <cell r="D6662">
            <v>-9000</v>
          </cell>
        </row>
        <row r="6663">
          <cell r="A6663" t="str">
            <v>FERO790840</v>
          </cell>
          <cell r="B6663">
            <v>4800066163</v>
          </cell>
          <cell r="C6663">
            <v>45623</v>
          </cell>
          <cell r="D6663">
            <v>-9000</v>
          </cell>
        </row>
        <row r="6664">
          <cell r="A6664" t="str">
            <v>FERO791125</v>
          </cell>
          <cell r="B6664">
            <v>4800066906</v>
          </cell>
          <cell r="C6664">
            <v>45678</v>
          </cell>
          <cell r="D6664">
            <v>-9000</v>
          </cell>
        </row>
        <row r="6665">
          <cell r="A6665" t="str">
            <v>FERO791247</v>
          </cell>
          <cell r="B6665">
            <v>4800066163</v>
          </cell>
          <cell r="C6665">
            <v>45623</v>
          </cell>
          <cell r="D6665">
            <v>-18000</v>
          </cell>
        </row>
        <row r="6666">
          <cell r="A6666" t="str">
            <v>FERO791376</v>
          </cell>
          <cell r="B6666">
            <v>4800066163</v>
          </cell>
          <cell r="C6666">
            <v>45623</v>
          </cell>
          <cell r="D6666">
            <v>-9000</v>
          </cell>
        </row>
        <row r="6667">
          <cell r="A6667" t="str">
            <v>FERO791511</v>
          </cell>
          <cell r="B6667">
            <v>4800066163</v>
          </cell>
          <cell r="C6667">
            <v>45623</v>
          </cell>
          <cell r="D6667">
            <v>-9000</v>
          </cell>
        </row>
        <row r="6668">
          <cell r="A6668" t="str">
            <v>FERO791512</v>
          </cell>
          <cell r="B6668">
            <v>4800066163</v>
          </cell>
          <cell r="C6668">
            <v>45623</v>
          </cell>
          <cell r="D6668">
            <v>-9000</v>
          </cell>
        </row>
        <row r="6669">
          <cell r="A6669" t="str">
            <v>FERO79159</v>
          </cell>
          <cell r="B6669">
            <v>4800050646</v>
          </cell>
          <cell r="C6669">
            <v>44491</v>
          </cell>
          <cell r="D6669">
            <v>-5000</v>
          </cell>
        </row>
        <row r="6670">
          <cell r="A6670" t="str">
            <v>FERO791685</v>
          </cell>
          <cell r="B6670">
            <v>4800066163</v>
          </cell>
          <cell r="C6670">
            <v>45623</v>
          </cell>
          <cell r="D6670">
            <v>-9000</v>
          </cell>
        </row>
        <row r="6671">
          <cell r="A6671" t="str">
            <v>FERO791797</v>
          </cell>
          <cell r="B6671">
            <v>4800066163</v>
          </cell>
          <cell r="C6671">
            <v>45623</v>
          </cell>
          <cell r="D6671">
            <v>-18000</v>
          </cell>
        </row>
        <row r="6672">
          <cell r="A6672" t="str">
            <v>FERO791801</v>
          </cell>
          <cell r="B6672">
            <v>4800066163</v>
          </cell>
          <cell r="C6672">
            <v>45623</v>
          </cell>
          <cell r="D6672">
            <v>-9000</v>
          </cell>
        </row>
        <row r="6673">
          <cell r="A6673" t="str">
            <v>FERO791900</v>
          </cell>
          <cell r="B6673">
            <v>4800066906</v>
          </cell>
          <cell r="C6673">
            <v>45678</v>
          </cell>
          <cell r="D6673">
            <v>-6000</v>
          </cell>
        </row>
        <row r="6674">
          <cell r="A6674" t="str">
            <v>FERO791909</v>
          </cell>
          <cell r="B6674">
            <v>4800066163</v>
          </cell>
          <cell r="C6674">
            <v>45623</v>
          </cell>
          <cell r="D6674">
            <v>-18000</v>
          </cell>
        </row>
        <row r="6675">
          <cell r="A6675" t="str">
            <v>FERO791916</v>
          </cell>
          <cell r="B6675">
            <v>4800066163</v>
          </cell>
          <cell r="C6675">
            <v>45623</v>
          </cell>
          <cell r="D6675">
            <v>-9000</v>
          </cell>
        </row>
        <row r="6676">
          <cell r="A6676" t="str">
            <v>FERO791918</v>
          </cell>
          <cell r="B6676">
            <v>4800066411</v>
          </cell>
          <cell r="C6676">
            <v>45638</v>
          </cell>
          <cell r="D6676">
            <v>-85400</v>
          </cell>
        </row>
        <row r="6677">
          <cell r="A6677" t="str">
            <v>FERO79193A</v>
          </cell>
          <cell r="B6677">
            <v>2201203733</v>
          </cell>
          <cell r="C6677">
            <v>44650</v>
          </cell>
          <cell r="D6677">
            <v>-1950447</v>
          </cell>
        </row>
        <row r="6678">
          <cell r="A6678" t="str">
            <v>FERO791940</v>
          </cell>
          <cell r="B6678">
            <v>4800066163</v>
          </cell>
          <cell r="C6678">
            <v>45623</v>
          </cell>
          <cell r="D6678">
            <v>-18000</v>
          </cell>
        </row>
        <row r="6679">
          <cell r="A6679" t="str">
            <v>FERO791942</v>
          </cell>
          <cell r="B6679">
            <v>2201605194</v>
          </cell>
          <cell r="C6679">
            <v>45747</v>
          </cell>
          <cell r="D6679">
            <v>-328827</v>
          </cell>
        </row>
        <row r="6680">
          <cell r="A6680" t="str">
            <v>FERO791956</v>
          </cell>
          <cell r="B6680">
            <v>2201605194</v>
          </cell>
          <cell r="C6680">
            <v>45747</v>
          </cell>
          <cell r="D6680">
            <v>-225350</v>
          </cell>
        </row>
        <row r="6681">
          <cell r="A6681" t="str">
            <v>FERO792081</v>
          </cell>
          <cell r="B6681">
            <v>4800066163</v>
          </cell>
          <cell r="C6681">
            <v>45623</v>
          </cell>
          <cell r="D6681">
            <v>-9000</v>
          </cell>
        </row>
        <row r="6682">
          <cell r="A6682" t="str">
            <v>FERO792083</v>
          </cell>
          <cell r="B6682">
            <v>4800066163</v>
          </cell>
          <cell r="C6682">
            <v>45623</v>
          </cell>
          <cell r="D6682">
            <v>-9000</v>
          </cell>
        </row>
        <row r="6683">
          <cell r="A6683" t="str">
            <v>FERO792130</v>
          </cell>
          <cell r="B6683">
            <v>4800067253</v>
          </cell>
          <cell r="C6683">
            <v>45701</v>
          </cell>
          <cell r="D6683">
            <v>-281300</v>
          </cell>
        </row>
        <row r="6684">
          <cell r="A6684" t="str">
            <v>FERO79214</v>
          </cell>
          <cell r="B6684">
            <v>2201165153</v>
          </cell>
          <cell r="C6684">
            <v>44559</v>
          </cell>
          <cell r="D6684">
            <v>-11200</v>
          </cell>
        </row>
        <row r="6685">
          <cell r="A6685" t="str">
            <v>FERO792185</v>
          </cell>
          <cell r="B6685">
            <v>4800066411</v>
          </cell>
          <cell r="C6685">
            <v>45638</v>
          </cell>
          <cell r="D6685">
            <v>-9000</v>
          </cell>
        </row>
        <row r="6686">
          <cell r="A6686" t="str">
            <v>FERO792472</v>
          </cell>
          <cell r="B6686">
            <v>2201605194</v>
          </cell>
          <cell r="C6686">
            <v>45747</v>
          </cell>
          <cell r="D6686">
            <v>-9000</v>
          </cell>
        </row>
        <row r="6687">
          <cell r="A6687" t="str">
            <v>FERO792507</v>
          </cell>
          <cell r="B6687">
            <v>4800066411</v>
          </cell>
          <cell r="C6687">
            <v>45638</v>
          </cell>
          <cell r="D6687">
            <v>-9000</v>
          </cell>
        </row>
        <row r="6688">
          <cell r="A6688" t="str">
            <v>FERO792645</v>
          </cell>
          <cell r="B6688">
            <v>4800066411</v>
          </cell>
          <cell r="C6688">
            <v>45638</v>
          </cell>
          <cell r="D6688">
            <v>-9000</v>
          </cell>
        </row>
        <row r="6689">
          <cell r="A6689" t="str">
            <v>FERO792749</v>
          </cell>
          <cell r="B6689">
            <v>4800066906</v>
          </cell>
          <cell r="C6689">
            <v>45678</v>
          </cell>
          <cell r="D6689">
            <v>-9000</v>
          </cell>
        </row>
        <row r="6690">
          <cell r="A6690" t="str">
            <v>FERO792766</v>
          </cell>
          <cell r="B6690">
            <v>4800066163</v>
          </cell>
          <cell r="C6690">
            <v>45623</v>
          </cell>
          <cell r="D6690">
            <v>-9000</v>
          </cell>
        </row>
        <row r="6691">
          <cell r="A6691" t="str">
            <v>FERO792770</v>
          </cell>
          <cell r="B6691">
            <v>4800067253</v>
          </cell>
          <cell r="C6691">
            <v>45701</v>
          </cell>
          <cell r="D6691">
            <v>-9000</v>
          </cell>
        </row>
        <row r="6692">
          <cell r="A6692" t="str">
            <v>FERO792780</v>
          </cell>
          <cell r="B6692">
            <v>4800066411</v>
          </cell>
          <cell r="C6692">
            <v>45638</v>
          </cell>
          <cell r="D6692">
            <v>-9000</v>
          </cell>
        </row>
        <row r="6693">
          <cell r="A6693" t="str">
            <v>FERO792880</v>
          </cell>
          <cell r="B6693">
            <v>4800066163</v>
          </cell>
          <cell r="C6693">
            <v>45623</v>
          </cell>
          <cell r="D6693">
            <v>-9000</v>
          </cell>
        </row>
        <row r="6694">
          <cell r="A6694" t="str">
            <v>FERO792985</v>
          </cell>
          <cell r="B6694">
            <v>4800066411</v>
          </cell>
          <cell r="C6694">
            <v>45638</v>
          </cell>
          <cell r="D6694">
            <v>-9000</v>
          </cell>
        </row>
        <row r="6695">
          <cell r="A6695" t="str">
            <v>FERO792990</v>
          </cell>
          <cell r="B6695">
            <v>4800066163</v>
          </cell>
          <cell r="C6695">
            <v>45623</v>
          </cell>
          <cell r="D6695">
            <v>-9000</v>
          </cell>
        </row>
        <row r="6696">
          <cell r="A6696" t="str">
            <v>FERO792996</v>
          </cell>
          <cell r="B6696">
            <v>4800066411</v>
          </cell>
          <cell r="C6696">
            <v>45638</v>
          </cell>
          <cell r="D6696">
            <v>-9000</v>
          </cell>
        </row>
        <row r="6697">
          <cell r="A6697" t="str">
            <v>FERO792999</v>
          </cell>
          <cell r="B6697">
            <v>4800066411</v>
          </cell>
          <cell r="C6697">
            <v>45638</v>
          </cell>
          <cell r="D6697">
            <v>-9000</v>
          </cell>
        </row>
        <row r="6698">
          <cell r="A6698" t="str">
            <v>FERO793365</v>
          </cell>
          <cell r="B6698">
            <v>4800066163</v>
          </cell>
          <cell r="C6698">
            <v>45623</v>
          </cell>
          <cell r="D6698">
            <v>-9000</v>
          </cell>
        </row>
        <row r="6699">
          <cell r="A6699" t="str">
            <v>FERO793372</v>
          </cell>
          <cell r="B6699">
            <v>4800066163</v>
          </cell>
          <cell r="C6699">
            <v>45623</v>
          </cell>
          <cell r="D6699">
            <v>-36000</v>
          </cell>
        </row>
        <row r="6700">
          <cell r="A6700" t="str">
            <v>FERO793401</v>
          </cell>
          <cell r="B6700">
            <v>4800066163</v>
          </cell>
          <cell r="C6700">
            <v>45623</v>
          </cell>
          <cell r="D6700">
            <v>-9000</v>
          </cell>
        </row>
        <row r="6701">
          <cell r="A6701" t="str">
            <v>FERO793450</v>
          </cell>
          <cell r="B6701">
            <v>4800066163</v>
          </cell>
          <cell r="C6701">
            <v>45623</v>
          </cell>
          <cell r="D6701">
            <v>-9000</v>
          </cell>
        </row>
        <row r="6702">
          <cell r="A6702" t="str">
            <v>FERO793451</v>
          </cell>
          <cell r="B6702">
            <v>4800066163</v>
          </cell>
          <cell r="C6702">
            <v>45623</v>
          </cell>
          <cell r="D6702">
            <v>-9000</v>
          </cell>
        </row>
        <row r="6703">
          <cell r="A6703" t="str">
            <v>FERO793468</v>
          </cell>
          <cell r="B6703">
            <v>4800066163</v>
          </cell>
          <cell r="C6703">
            <v>45623</v>
          </cell>
          <cell r="D6703">
            <v>-27000</v>
          </cell>
        </row>
        <row r="6704">
          <cell r="A6704" t="str">
            <v>FERO793475</v>
          </cell>
          <cell r="B6704">
            <v>4800066163</v>
          </cell>
          <cell r="C6704">
            <v>45623</v>
          </cell>
          <cell r="D6704">
            <v>-13800</v>
          </cell>
        </row>
        <row r="6705">
          <cell r="A6705" t="str">
            <v>FERO793632</v>
          </cell>
          <cell r="B6705">
            <v>2201605194</v>
          </cell>
          <cell r="C6705">
            <v>45747</v>
          </cell>
          <cell r="D6705">
            <v>-9000</v>
          </cell>
        </row>
        <row r="6706">
          <cell r="A6706" t="str">
            <v>FERO793639</v>
          </cell>
          <cell r="B6706">
            <v>4800066906</v>
          </cell>
          <cell r="C6706">
            <v>45678</v>
          </cell>
          <cell r="D6706">
            <v>-9000</v>
          </cell>
        </row>
        <row r="6707">
          <cell r="A6707" t="str">
            <v>FERO793667</v>
          </cell>
          <cell r="B6707">
            <v>2201605194</v>
          </cell>
          <cell r="C6707">
            <v>45747</v>
          </cell>
          <cell r="D6707">
            <v>-9000</v>
          </cell>
        </row>
        <row r="6708">
          <cell r="A6708" t="str">
            <v>FERO79367</v>
          </cell>
          <cell r="B6708">
            <v>4800053471</v>
          </cell>
          <cell r="C6708">
            <v>44620</v>
          </cell>
          <cell r="D6708">
            <v>-80832</v>
          </cell>
        </row>
        <row r="6709">
          <cell r="A6709" t="str">
            <v>FERO793675</v>
          </cell>
          <cell r="B6709">
            <v>4800066906</v>
          </cell>
          <cell r="C6709">
            <v>45678</v>
          </cell>
          <cell r="D6709">
            <v>-9000</v>
          </cell>
        </row>
        <row r="6710">
          <cell r="A6710" t="str">
            <v>FERO793708</v>
          </cell>
          <cell r="B6710">
            <v>4800066163</v>
          </cell>
          <cell r="C6710">
            <v>45623</v>
          </cell>
          <cell r="D6710">
            <v>-18000</v>
          </cell>
        </row>
        <row r="6711">
          <cell r="A6711" t="str">
            <v>FERO793741</v>
          </cell>
          <cell r="B6711">
            <v>4800066411</v>
          </cell>
          <cell r="C6711">
            <v>45638</v>
          </cell>
          <cell r="D6711">
            <v>-81400</v>
          </cell>
        </row>
        <row r="6712">
          <cell r="A6712" t="str">
            <v>FERO793751</v>
          </cell>
          <cell r="B6712">
            <v>2201605194</v>
          </cell>
          <cell r="C6712">
            <v>45747</v>
          </cell>
          <cell r="D6712">
            <v>-81400</v>
          </cell>
        </row>
        <row r="6713">
          <cell r="A6713" t="str">
            <v>FERO793955</v>
          </cell>
          <cell r="B6713">
            <v>2201605194</v>
          </cell>
          <cell r="C6713">
            <v>45747</v>
          </cell>
          <cell r="D6713">
            <v>-36000</v>
          </cell>
        </row>
        <row r="6714">
          <cell r="A6714" t="str">
            <v>FERO793983</v>
          </cell>
          <cell r="B6714">
            <v>2201605194</v>
          </cell>
          <cell r="C6714">
            <v>45747</v>
          </cell>
          <cell r="D6714">
            <v>-18000</v>
          </cell>
        </row>
        <row r="6715">
          <cell r="A6715" t="str">
            <v>FERO794034</v>
          </cell>
          <cell r="B6715">
            <v>2201605194</v>
          </cell>
          <cell r="C6715">
            <v>45747</v>
          </cell>
          <cell r="D6715">
            <v>-9000</v>
          </cell>
        </row>
        <row r="6716">
          <cell r="A6716" t="str">
            <v>FERO794162</v>
          </cell>
          <cell r="B6716">
            <v>2201605194</v>
          </cell>
          <cell r="C6716">
            <v>45747</v>
          </cell>
          <cell r="D6716">
            <v>-9000</v>
          </cell>
        </row>
        <row r="6717">
          <cell r="A6717" t="str">
            <v>FERO794262</v>
          </cell>
          <cell r="B6717">
            <v>2201605194</v>
          </cell>
          <cell r="C6717">
            <v>45747</v>
          </cell>
          <cell r="D6717">
            <v>-91320</v>
          </cell>
        </row>
        <row r="6718">
          <cell r="A6718" t="str">
            <v>FERO7945</v>
          </cell>
          <cell r="B6718">
            <v>2201050457</v>
          </cell>
          <cell r="C6718">
            <v>44315</v>
          </cell>
          <cell r="D6718">
            <v>-43200</v>
          </cell>
        </row>
        <row r="6719">
          <cell r="A6719" t="str">
            <v>FERO79458</v>
          </cell>
          <cell r="B6719">
            <v>4800053471</v>
          </cell>
          <cell r="C6719">
            <v>44620</v>
          </cell>
          <cell r="D6719">
            <v>-80832</v>
          </cell>
        </row>
        <row r="6720">
          <cell r="A6720" t="str">
            <v>FERO794606</v>
          </cell>
          <cell r="B6720">
            <v>2201605194</v>
          </cell>
          <cell r="C6720">
            <v>45747</v>
          </cell>
          <cell r="D6720">
            <v>-18000</v>
          </cell>
        </row>
        <row r="6721">
          <cell r="A6721" t="str">
            <v>FERO794654</v>
          </cell>
          <cell r="B6721">
            <v>2201605194</v>
          </cell>
          <cell r="C6721">
            <v>45747</v>
          </cell>
          <cell r="D6721">
            <v>-9000</v>
          </cell>
        </row>
        <row r="6722">
          <cell r="A6722" t="str">
            <v>FERO794722</v>
          </cell>
          <cell r="B6722">
            <v>2201605194</v>
          </cell>
          <cell r="C6722">
            <v>45747</v>
          </cell>
          <cell r="D6722">
            <v>-9000</v>
          </cell>
        </row>
        <row r="6723">
          <cell r="A6723" t="str">
            <v>FERO794784</v>
          </cell>
          <cell r="B6723">
            <v>2201605194</v>
          </cell>
          <cell r="C6723">
            <v>45747</v>
          </cell>
          <cell r="D6723">
            <v>-9000</v>
          </cell>
        </row>
        <row r="6724">
          <cell r="A6724" t="str">
            <v>FERO79484</v>
          </cell>
          <cell r="B6724">
            <v>4800053471</v>
          </cell>
          <cell r="C6724">
            <v>44620</v>
          </cell>
          <cell r="D6724">
            <v>-80832</v>
          </cell>
        </row>
        <row r="6725">
          <cell r="A6725" t="str">
            <v>FERO794987</v>
          </cell>
          <cell r="B6725">
            <v>2201605194</v>
          </cell>
          <cell r="C6725">
            <v>45747</v>
          </cell>
          <cell r="D6725">
            <v>-27000</v>
          </cell>
        </row>
        <row r="6726">
          <cell r="A6726" t="str">
            <v>FERO795027</v>
          </cell>
          <cell r="B6726">
            <v>2201605194</v>
          </cell>
          <cell r="C6726">
            <v>45747</v>
          </cell>
          <cell r="D6726">
            <v>-9000</v>
          </cell>
        </row>
        <row r="6727">
          <cell r="A6727" t="str">
            <v>FERO795043</v>
          </cell>
          <cell r="B6727">
            <v>2201605194</v>
          </cell>
          <cell r="C6727">
            <v>45747</v>
          </cell>
          <cell r="D6727">
            <v>-9000</v>
          </cell>
        </row>
        <row r="6728">
          <cell r="A6728" t="str">
            <v>FERO795065</v>
          </cell>
          <cell r="B6728">
            <v>2201605194</v>
          </cell>
          <cell r="C6728">
            <v>45747</v>
          </cell>
          <cell r="D6728">
            <v>-9000</v>
          </cell>
        </row>
        <row r="6729">
          <cell r="A6729" t="str">
            <v>FERO795112</v>
          </cell>
          <cell r="B6729">
            <v>2201605194</v>
          </cell>
          <cell r="C6729">
            <v>45747</v>
          </cell>
          <cell r="D6729">
            <v>-18000</v>
          </cell>
        </row>
        <row r="6730">
          <cell r="A6730" t="str">
            <v>FERO795140</v>
          </cell>
          <cell r="B6730">
            <v>4800066906</v>
          </cell>
          <cell r="C6730">
            <v>45678</v>
          </cell>
          <cell r="D6730">
            <v>-18000</v>
          </cell>
        </row>
        <row r="6731">
          <cell r="A6731" t="str">
            <v>FERO795159</v>
          </cell>
          <cell r="B6731">
            <v>2201605194</v>
          </cell>
          <cell r="C6731">
            <v>45747</v>
          </cell>
          <cell r="D6731">
            <v>-27000</v>
          </cell>
        </row>
        <row r="6732">
          <cell r="A6732" t="str">
            <v>FERO795196</v>
          </cell>
          <cell r="B6732">
            <v>4800066906</v>
          </cell>
          <cell r="C6732">
            <v>45678</v>
          </cell>
          <cell r="D6732">
            <v>-9000</v>
          </cell>
        </row>
        <row r="6733">
          <cell r="A6733" t="str">
            <v>FERO795645</v>
          </cell>
          <cell r="B6733">
            <v>2201605194</v>
          </cell>
          <cell r="C6733">
            <v>45747</v>
          </cell>
          <cell r="D6733">
            <v>-18000</v>
          </cell>
        </row>
        <row r="6734">
          <cell r="A6734" t="str">
            <v>FERO79573</v>
          </cell>
          <cell r="B6734">
            <v>2201165153</v>
          </cell>
          <cell r="C6734">
            <v>44559</v>
          </cell>
          <cell r="D6734">
            <v>-22400</v>
          </cell>
        </row>
        <row r="6735">
          <cell r="A6735" t="str">
            <v>FERO795742</v>
          </cell>
          <cell r="B6735">
            <v>2201605194</v>
          </cell>
          <cell r="C6735">
            <v>45747</v>
          </cell>
          <cell r="D6735">
            <v>-9000</v>
          </cell>
        </row>
        <row r="6736">
          <cell r="A6736" t="str">
            <v>FERO796139</v>
          </cell>
          <cell r="B6736">
            <v>2201605194</v>
          </cell>
          <cell r="C6736">
            <v>45747</v>
          </cell>
          <cell r="D6736">
            <v>-9000</v>
          </cell>
        </row>
        <row r="6737">
          <cell r="A6737" t="str">
            <v>FERO796235</v>
          </cell>
          <cell r="B6737">
            <v>2201605194</v>
          </cell>
          <cell r="C6737">
            <v>45747</v>
          </cell>
          <cell r="D6737">
            <v>-9000</v>
          </cell>
        </row>
        <row r="6738">
          <cell r="A6738" t="str">
            <v>FERO796276</v>
          </cell>
          <cell r="B6738">
            <v>2201605194</v>
          </cell>
          <cell r="C6738">
            <v>45747</v>
          </cell>
          <cell r="D6738">
            <v>-9000</v>
          </cell>
        </row>
        <row r="6739">
          <cell r="A6739" t="str">
            <v>FERO796282</v>
          </cell>
          <cell r="B6739">
            <v>2201605194</v>
          </cell>
          <cell r="C6739">
            <v>45747</v>
          </cell>
          <cell r="D6739">
            <v>-9000</v>
          </cell>
        </row>
        <row r="6740">
          <cell r="A6740" t="str">
            <v>FERO796398</v>
          </cell>
          <cell r="B6740">
            <v>4800066906</v>
          </cell>
          <cell r="C6740">
            <v>45678</v>
          </cell>
          <cell r="D6740">
            <v>-364210</v>
          </cell>
        </row>
        <row r="6741">
          <cell r="A6741" t="str">
            <v>FERO796582</v>
          </cell>
          <cell r="B6741">
            <v>4800067253</v>
          </cell>
          <cell r="C6741">
            <v>45701</v>
          </cell>
          <cell r="D6741">
            <v>-45000</v>
          </cell>
        </row>
        <row r="6742">
          <cell r="A6742" t="str">
            <v>FERO796645</v>
          </cell>
          <cell r="B6742">
            <v>4800066906</v>
          </cell>
          <cell r="C6742">
            <v>45678</v>
          </cell>
          <cell r="D6742">
            <v>-36000</v>
          </cell>
        </row>
        <row r="6743">
          <cell r="A6743" t="str">
            <v>FERO796660</v>
          </cell>
          <cell r="B6743">
            <v>2201605194</v>
          </cell>
          <cell r="C6743">
            <v>45747</v>
          </cell>
          <cell r="D6743">
            <v>-9000</v>
          </cell>
        </row>
        <row r="6744">
          <cell r="A6744" t="str">
            <v>FERO796717</v>
          </cell>
          <cell r="B6744">
            <v>2201605194</v>
          </cell>
          <cell r="C6744">
            <v>45747</v>
          </cell>
          <cell r="D6744">
            <v>-36000</v>
          </cell>
        </row>
        <row r="6745">
          <cell r="A6745" t="str">
            <v>FERO796732</v>
          </cell>
          <cell r="B6745">
            <v>2201605194</v>
          </cell>
          <cell r="C6745">
            <v>45747</v>
          </cell>
          <cell r="D6745">
            <v>-9000</v>
          </cell>
        </row>
        <row r="6746">
          <cell r="A6746" t="str">
            <v>FERO796878</v>
          </cell>
          <cell r="B6746">
            <v>2201605194</v>
          </cell>
          <cell r="C6746">
            <v>45747</v>
          </cell>
          <cell r="D6746">
            <v>-9000</v>
          </cell>
        </row>
        <row r="6747">
          <cell r="A6747" t="str">
            <v>FERO797131</v>
          </cell>
          <cell r="B6747">
            <v>2201605194</v>
          </cell>
          <cell r="C6747">
            <v>45747</v>
          </cell>
          <cell r="D6747">
            <v>-18000</v>
          </cell>
        </row>
        <row r="6748">
          <cell r="A6748" t="str">
            <v>FERO797210</v>
          </cell>
          <cell r="B6748">
            <v>2201605194</v>
          </cell>
          <cell r="C6748">
            <v>45747</v>
          </cell>
          <cell r="D6748">
            <v>-9000</v>
          </cell>
        </row>
        <row r="6749">
          <cell r="A6749" t="str">
            <v>FERO797226</v>
          </cell>
          <cell r="B6749">
            <v>2201605194</v>
          </cell>
          <cell r="C6749">
            <v>45747</v>
          </cell>
          <cell r="D6749">
            <v>-18000</v>
          </cell>
        </row>
        <row r="6750">
          <cell r="A6750" t="str">
            <v>FERO797252</v>
          </cell>
          <cell r="B6750">
            <v>2201605194</v>
          </cell>
          <cell r="C6750">
            <v>45747</v>
          </cell>
          <cell r="D6750">
            <v>-27000</v>
          </cell>
        </row>
        <row r="6751">
          <cell r="A6751" t="str">
            <v>FERO79728</v>
          </cell>
          <cell r="B6751">
            <v>2201165153</v>
          </cell>
          <cell r="C6751">
            <v>44559</v>
          </cell>
          <cell r="D6751">
            <v>-11200</v>
          </cell>
        </row>
        <row r="6752">
          <cell r="A6752" t="str">
            <v>FERO797308</v>
          </cell>
          <cell r="B6752">
            <v>2201605194</v>
          </cell>
          <cell r="C6752">
            <v>45747</v>
          </cell>
          <cell r="D6752">
            <v>-9000</v>
          </cell>
        </row>
        <row r="6753">
          <cell r="A6753" t="str">
            <v>FERO797355</v>
          </cell>
          <cell r="B6753">
            <v>2201605194</v>
          </cell>
          <cell r="C6753">
            <v>45747</v>
          </cell>
          <cell r="D6753">
            <v>-9000</v>
          </cell>
        </row>
        <row r="6754">
          <cell r="A6754" t="str">
            <v>FERO797361</v>
          </cell>
          <cell r="B6754">
            <v>2201605194</v>
          </cell>
          <cell r="C6754">
            <v>45747</v>
          </cell>
          <cell r="D6754">
            <v>-18000</v>
          </cell>
        </row>
        <row r="6755">
          <cell r="A6755" t="str">
            <v>FERO797383</v>
          </cell>
          <cell r="B6755">
            <v>2201605194</v>
          </cell>
          <cell r="C6755">
            <v>45747</v>
          </cell>
          <cell r="D6755">
            <v>-36000</v>
          </cell>
        </row>
        <row r="6756">
          <cell r="A6756" t="str">
            <v>FERO797384</v>
          </cell>
          <cell r="B6756">
            <v>4800066906</v>
          </cell>
          <cell r="C6756">
            <v>45678</v>
          </cell>
          <cell r="D6756">
            <v>-9000</v>
          </cell>
        </row>
        <row r="6757">
          <cell r="A6757" t="str">
            <v>FERO797394</v>
          </cell>
          <cell r="B6757">
            <v>4800066906</v>
          </cell>
          <cell r="C6757">
            <v>45678</v>
          </cell>
          <cell r="D6757">
            <v>-9000</v>
          </cell>
        </row>
        <row r="6758">
          <cell r="A6758" t="str">
            <v>FERO797421</v>
          </cell>
          <cell r="B6758">
            <v>4800066906</v>
          </cell>
          <cell r="C6758">
            <v>45678</v>
          </cell>
          <cell r="D6758">
            <v>-18000</v>
          </cell>
        </row>
        <row r="6759">
          <cell r="A6759" t="str">
            <v>FERO797470</v>
          </cell>
          <cell r="B6759">
            <v>2201605194</v>
          </cell>
          <cell r="C6759">
            <v>45747</v>
          </cell>
          <cell r="D6759">
            <v>-9000</v>
          </cell>
        </row>
        <row r="6760">
          <cell r="A6760" t="str">
            <v>FERO797627</v>
          </cell>
          <cell r="B6760">
            <v>4800066906</v>
          </cell>
          <cell r="C6760">
            <v>45678</v>
          </cell>
          <cell r="D6760">
            <v>-45000</v>
          </cell>
        </row>
        <row r="6761">
          <cell r="A6761" t="str">
            <v>FERO797628</v>
          </cell>
          <cell r="B6761">
            <v>4800066906</v>
          </cell>
          <cell r="C6761">
            <v>45678</v>
          </cell>
          <cell r="D6761">
            <v>-9000</v>
          </cell>
        </row>
        <row r="6762">
          <cell r="A6762" t="str">
            <v>FERO797720</v>
          </cell>
          <cell r="B6762">
            <v>4800066906</v>
          </cell>
          <cell r="C6762">
            <v>45678</v>
          </cell>
          <cell r="D6762">
            <v>-9000</v>
          </cell>
        </row>
        <row r="6763">
          <cell r="A6763" t="str">
            <v>FERO797724</v>
          </cell>
          <cell r="B6763">
            <v>4800066906</v>
          </cell>
          <cell r="C6763">
            <v>45678</v>
          </cell>
          <cell r="D6763">
            <v>-549900</v>
          </cell>
        </row>
        <row r="6764">
          <cell r="A6764" t="str">
            <v>FERO797795</v>
          </cell>
          <cell r="B6764">
            <v>4800066906</v>
          </cell>
          <cell r="C6764">
            <v>45678</v>
          </cell>
          <cell r="D6764">
            <v>-45000</v>
          </cell>
        </row>
        <row r="6765">
          <cell r="A6765" t="str">
            <v>FERO797851</v>
          </cell>
          <cell r="B6765">
            <v>4800066906</v>
          </cell>
          <cell r="C6765">
            <v>45678</v>
          </cell>
          <cell r="D6765">
            <v>-9000</v>
          </cell>
        </row>
        <row r="6766">
          <cell r="A6766" t="str">
            <v>FERO797880</v>
          </cell>
          <cell r="B6766">
            <v>4800066906</v>
          </cell>
          <cell r="C6766">
            <v>45678</v>
          </cell>
          <cell r="D6766">
            <v>-9000</v>
          </cell>
        </row>
        <row r="6767">
          <cell r="A6767" t="str">
            <v>FERO797927</v>
          </cell>
          <cell r="B6767">
            <v>2201605194</v>
          </cell>
          <cell r="C6767">
            <v>45747</v>
          </cell>
          <cell r="D6767">
            <v>-157800</v>
          </cell>
        </row>
        <row r="6768">
          <cell r="A6768" t="str">
            <v>FERO798121</v>
          </cell>
          <cell r="B6768">
            <v>2201605194</v>
          </cell>
          <cell r="C6768">
            <v>45747</v>
          </cell>
          <cell r="D6768">
            <v>-36000</v>
          </cell>
        </row>
        <row r="6769">
          <cell r="A6769" t="str">
            <v>FERO798136</v>
          </cell>
          <cell r="B6769">
            <v>2201605194</v>
          </cell>
          <cell r="C6769">
            <v>45747</v>
          </cell>
          <cell r="D6769">
            <v>-9000</v>
          </cell>
        </row>
        <row r="6770">
          <cell r="A6770" t="str">
            <v>FERO798220</v>
          </cell>
          <cell r="B6770">
            <v>2201605194</v>
          </cell>
          <cell r="C6770">
            <v>45747</v>
          </cell>
          <cell r="D6770">
            <v>-222700</v>
          </cell>
        </row>
        <row r="6771">
          <cell r="A6771" t="str">
            <v>FERO798257</v>
          </cell>
          <cell r="B6771">
            <v>2201605194</v>
          </cell>
          <cell r="C6771">
            <v>45747</v>
          </cell>
          <cell r="D6771">
            <v>-18000</v>
          </cell>
        </row>
        <row r="6772">
          <cell r="A6772" t="str">
            <v>FERO798270</v>
          </cell>
          <cell r="B6772">
            <v>2201605194</v>
          </cell>
          <cell r="C6772">
            <v>45747</v>
          </cell>
          <cell r="D6772">
            <v>-18000</v>
          </cell>
        </row>
        <row r="6773">
          <cell r="A6773" t="str">
            <v>FERO798289</v>
          </cell>
          <cell r="B6773">
            <v>2201605194</v>
          </cell>
          <cell r="C6773">
            <v>45747</v>
          </cell>
          <cell r="D6773">
            <v>-9000</v>
          </cell>
        </row>
        <row r="6774">
          <cell r="A6774" t="str">
            <v>FERO798298</v>
          </cell>
          <cell r="B6774">
            <v>2201605194</v>
          </cell>
          <cell r="C6774">
            <v>45747</v>
          </cell>
          <cell r="D6774">
            <v>-9000</v>
          </cell>
        </row>
        <row r="6775">
          <cell r="A6775" t="str">
            <v>FERO798302</v>
          </cell>
          <cell r="B6775">
            <v>4800066906</v>
          </cell>
          <cell r="C6775">
            <v>45678</v>
          </cell>
          <cell r="D6775">
            <v>-9000</v>
          </cell>
        </row>
        <row r="6776">
          <cell r="A6776" t="str">
            <v>FERO798303</v>
          </cell>
          <cell r="B6776">
            <v>2201605194</v>
          </cell>
          <cell r="C6776">
            <v>45747</v>
          </cell>
          <cell r="D6776">
            <v>-425223</v>
          </cell>
        </row>
        <row r="6777">
          <cell r="A6777" t="str">
            <v>FERO798348</v>
          </cell>
          <cell r="B6777">
            <v>2201605194</v>
          </cell>
          <cell r="C6777">
            <v>45747</v>
          </cell>
          <cell r="D6777">
            <v>-9000</v>
          </cell>
        </row>
        <row r="6778">
          <cell r="A6778" t="str">
            <v>FERO798371</v>
          </cell>
          <cell r="B6778">
            <v>4800066906</v>
          </cell>
          <cell r="C6778">
            <v>45678</v>
          </cell>
          <cell r="D6778">
            <v>-9000</v>
          </cell>
        </row>
        <row r="6779">
          <cell r="A6779" t="str">
            <v>FERO798419</v>
          </cell>
          <cell r="B6779">
            <v>4800066906</v>
          </cell>
          <cell r="C6779">
            <v>45678</v>
          </cell>
          <cell r="D6779">
            <v>-9000</v>
          </cell>
        </row>
        <row r="6780">
          <cell r="A6780" t="str">
            <v>FERO798420</v>
          </cell>
          <cell r="B6780">
            <v>2201605194</v>
          </cell>
          <cell r="C6780">
            <v>45747</v>
          </cell>
          <cell r="D6780">
            <v>-36000</v>
          </cell>
        </row>
        <row r="6781">
          <cell r="A6781" t="str">
            <v>FERO798424</v>
          </cell>
          <cell r="B6781">
            <v>2201605194</v>
          </cell>
          <cell r="C6781">
            <v>45747</v>
          </cell>
          <cell r="D6781">
            <v>-9000</v>
          </cell>
        </row>
        <row r="6782">
          <cell r="A6782" t="str">
            <v>FERO798429</v>
          </cell>
          <cell r="B6782">
            <v>2201605194</v>
          </cell>
          <cell r="C6782">
            <v>45747</v>
          </cell>
          <cell r="D6782">
            <v>-9000</v>
          </cell>
        </row>
        <row r="6783">
          <cell r="A6783" t="str">
            <v>FERO798432</v>
          </cell>
          <cell r="B6783">
            <v>4800066906</v>
          </cell>
          <cell r="C6783">
            <v>45678</v>
          </cell>
          <cell r="D6783">
            <v>-9000</v>
          </cell>
        </row>
        <row r="6784">
          <cell r="A6784" t="str">
            <v>FERO798473</v>
          </cell>
          <cell r="B6784">
            <v>2201605194</v>
          </cell>
          <cell r="C6784">
            <v>45747</v>
          </cell>
          <cell r="D6784">
            <v>-36000</v>
          </cell>
        </row>
        <row r="6785">
          <cell r="A6785" t="str">
            <v>FERO798512</v>
          </cell>
          <cell r="B6785">
            <v>2201605194</v>
          </cell>
          <cell r="C6785">
            <v>45747</v>
          </cell>
          <cell r="D6785">
            <v>-9000</v>
          </cell>
        </row>
        <row r="6786">
          <cell r="A6786" t="str">
            <v>FERO798530</v>
          </cell>
          <cell r="B6786">
            <v>2201605194</v>
          </cell>
          <cell r="C6786">
            <v>45747</v>
          </cell>
          <cell r="D6786">
            <v>-36000</v>
          </cell>
        </row>
        <row r="6787">
          <cell r="A6787" t="str">
            <v>FERO798534</v>
          </cell>
          <cell r="B6787">
            <v>4800066906</v>
          </cell>
          <cell r="C6787">
            <v>45678</v>
          </cell>
          <cell r="D6787">
            <v>-9000</v>
          </cell>
        </row>
        <row r="6788">
          <cell r="A6788" t="str">
            <v>FERO79858</v>
          </cell>
          <cell r="B6788">
            <v>2201165153</v>
          </cell>
          <cell r="C6788">
            <v>44559</v>
          </cell>
          <cell r="D6788">
            <v>-22400</v>
          </cell>
        </row>
        <row r="6789">
          <cell r="A6789" t="str">
            <v>FERO798929</v>
          </cell>
          <cell r="B6789">
            <v>2201605194</v>
          </cell>
          <cell r="C6789">
            <v>45747</v>
          </cell>
          <cell r="D6789">
            <v>-27000</v>
          </cell>
        </row>
        <row r="6790">
          <cell r="A6790" t="str">
            <v>FERO799072</v>
          </cell>
          <cell r="B6790">
            <v>2201605194</v>
          </cell>
          <cell r="C6790">
            <v>45747</v>
          </cell>
          <cell r="D6790">
            <v>-9000</v>
          </cell>
        </row>
        <row r="6791">
          <cell r="A6791" t="str">
            <v>FERO799074</v>
          </cell>
          <cell r="B6791">
            <v>2201605194</v>
          </cell>
          <cell r="C6791">
            <v>45747</v>
          </cell>
          <cell r="D6791">
            <v>-27000</v>
          </cell>
        </row>
        <row r="6792">
          <cell r="A6792" t="str">
            <v>FERO799132</v>
          </cell>
          <cell r="B6792">
            <v>4800066906</v>
          </cell>
          <cell r="C6792">
            <v>45678</v>
          </cell>
          <cell r="D6792">
            <v>-9000</v>
          </cell>
        </row>
        <row r="6793">
          <cell r="A6793" t="str">
            <v>FERO799162</v>
          </cell>
          <cell r="B6793">
            <v>2201605194</v>
          </cell>
          <cell r="C6793">
            <v>45747</v>
          </cell>
          <cell r="D6793">
            <v>-9000</v>
          </cell>
        </row>
        <row r="6794">
          <cell r="A6794" t="str">
            <v>FERO799163</v>
          </cell>
          <cell r="B6794">
            <v>2201605194</v>
          </cell>
          <cell r="C6794">
            <v>45747</v>
          </cell>
          <cell r="D6794">
            <v>-9000</v>
          </cell>
        </row>
        <row r="6795">
          <cell r="A6795" t="str">
            <v>FERO799175</v>
          </cell>
          <cell r="B6795">
            <v>4800066906</v>
          </cell>
          <cell r="C6795">
            <v>45678</v>
          </cell>
          <cell r="D6795">
            <v>-9000</v>
          </cell>
        </row>
        <row r="6796">
          <cell r="A6796" t="str">
            <v>FERO799242</v>
          </cell>
          <cell r="B6796">
            <v>2201605194</v>
          </cell>
          <cell r="C6796">
            <v>45747</v>
          </cell>
          <cell r="D6796">
            <v>-9000</v>
          </cell>
        </row>
        <row r="6797">
          <cell r="A6797" t="str">
            <v>FERO799253</v>
          </cell>
          <cell r="B6797">
            <v>4800066906</v>
          </cell>
          <cell r="C6797">
            <v>45678</v>
          </cell>
          <cell r="D6797">
            <v>-18000</v>
          </cell>
        </row>
        <row r="6798">
          <cell r="A6798" t="str">
            <v>FERO79937</v>
          </cell>
          <cell r="B6798">
            <v>4800050646</v>
          </cell>
          <cell r="C6798">
            <v>44491</v>
          </cell>
          <cell r="D6798">
            <v>-38600</v>
          </cell>
        </row>
        <row r="6799">
          <cell r="A6799" t="str">
            <v>FERO79953</v>
          </cell>
          <cell r="B6799">
            <v>2201165153</v>
          </cell>
          <cell r="C6799">
            <v>44559</v>
          </cell>
          <cell r="D6799">
            <v>-11200</v>
          </cell>
        </row>
        <row r="6800">
          <cell r="A6800" t="str">
            <v>FERO799552</v>
          </cell>
          <cell r="B6800">
            <v>2201605194</v>
          </cell>
          <cell r="C6800">
            <v>45747</v>
          </cell>
          <cell r="D6800">
            <v>-9000</v>
          </cell>
        </row>
        <row r="6801">
          <cell r="A6801" t="str">
            <v>FERO799562</v>
          </cell>
          <cell r="B6801">
            <v>4800066906</v>
          </cell>
          <cell r="C6801">
            <v>45678</v>
          </cell>
          <cell r="D6801">
            <v>-9000</v>
          </cell>
        </row>
        <row r="6802">
          <cell r="A6802" t="str">
            <v>FERO799683</v>
          </cell>
          <cell r="B6802">
            <v>2201605194</v>
          </cell>
          <cell r="C6802">
            <v>45747</v>
          </cell>
          <cell r="D6802">
            <v>-18000</v>
          </cell>
        </row>
        <row r="6803">
          <cell r="A6803" t="str">
            <v>FERO799712</v>
          </cell>
          <cell r="B6803">
            <v>2201605194</v>
          </cell>
          <cell r="C6803">
            <v>45747</v>
          </cell>
          <cell r="D6803">
            <v>-9000</v>
          </cell>
        </row>
        <row r="6804">
          <cell r="A6804" t="str">
            <v>FERO799746</v>
          </cell>
          <cell r="B6804">
            <v>2201605194</v>
          </cell>
          <cell r="C6804">
            <v>45747</v>
          </cell>
          <cell r="D6804">
            <v>-9000</v>
          </cell>
        </row>
        <row r="6805">
          <cell r="A6805" t="str">
            <v>FERO799750</v>
          </cell>
          <cell r="B6805">
            <v>2201605194</v>
          </cell>
          <cell r="C6805">
            <v>45747</v>
          </cell>
          <cell r="D6805">
            <v>-9000</v>
          </cell>
        </row>
        <row r="6806">
          <cell r="A6806" t="str">
            <v>FERO799784</v>
          </cell>
          <cell r="B6806">
            <v>2201605194</v>
          </cell>
          <cell r="C6806">
            <v>45747</v>
          </cell>
          <cell r="D6806">
            <v>-45000</v>
          </cell>
        </row>
        <row r="6807">
          <cell r="A6807" t="str">
            <v>FERO799879</v>
          </cell>
          <cell r="B6807">
            <v>2201605194</v>
          </cell>
          <cell r="C6807">
            <v>45747</v>
          </cell>
          <cell r="D6807">
            <v>-9000</v>
          </cell>
        </row>
        <row r="6808">
          <cell r="A6808" t="str">
            <v>FERO799882</v>
          </cell>
          <cell r="B6808">
            <v>4800066906</v>
          </cell>
          <cell r="C6808">
            <v>45678</v>
          </cell>
          <cell r="D6808">
            <v>-36000</v>
          </cell>
        </row>
        <row r="6809">
          <cell r="A6809" t="str">
            <v>FERO800115</v>
          </cell>
          <cell r="B6809">
            <v>2201605194</v>
          </cell>
          <cell r="C6809">
            <v>45747</v>
          </cell>
          <cell r="D6809">
            <v>-27000</v>
          </cell>
        </row>
        <row r="6810">
          <cell r="A6810" t="str">
            <v>FERO800240</v>
          </cell>
          <cell r="B6810">
            <v>2201605194</v>
          </cell>
          <cell r="C6810">
            <v>45747</v>
          </cell>
          <cell r="D6810">
            <v>-9000</v>
          </cell>
        </row>
        <row r="6811">
          <cell r="A6811" t="str">
            <v>FERO800300</v>
          </cell>
          <cell r="B6811">
            <v>4800066906</v>
          </cell>
          <cell r="C6811">
            <v>45678</v>
          </cell>
          <cell r="D6811">
            <v>-9000</v>
          </cell>
        </row>
        <row r="6812">
          <cell r="A6812" t="str">
            <v>FERO800307</v>
          </cell>
          <cell r="B6812">
            <v>4800066906</v>
          </cell>
          <cell r="C6812">
            <v>45678</v>
          </cell>
          <cell r="D6812">
            <v>-9000</v>
          </cell>
        </row>
        <row r="6813">
          <cell r="A6813" t="str">
            <v>FERO800311</v>
          </cell>
          <cell r="B6813">
            <v>4800066906</v>
          </cell>
          <cell r="C6813">
            <v>45678</v>
          </cell>
          <cell r="D6813">
            <v>-9000</v>
          </cell>
        </row>
        <row r="6814">
          <cell r="A6814" t="str">
            <v>FERO801443</v>
          </cell>
          <cell r="B6814">
            <v>2201605194</v>
          </cell>
          <cell r="C6814">
            <v>45747</v>
          </cell>
          <cell r="D6814">
            <v>-9000</v>
          </cell>
        </row>
        <row r="6815">
          <cell r="A6815" t="str">
            <v>FERO801460</v>
          </cell>
          <cell r="B6815">
            <v>2201605194</v>
          </cell>
          <cell r="C6815">
            <v>45747</v>
          </cell>
          <cell r="D6815">
            <v>-9000</v>
          </cell>
        </row>
        <row r="6816">
          <cell r="A6816" t="str">
            <v>FERO801464</v>
          </cell>
          <cell r="B6816">
            <v>2201605194</v>
          </cell>
          <cell r="C6816">
            <v>45747</v>
          </cell>
          <cell r="D6816">
            <v>-9000</v>
          </cell>
        </row>
        <row r="6817">
          <cell r="A6817" t="str">
            <v>FERO801491</v>
          </cell>
          <cell r="B6817">
            <v>2201605194</v>
          </cell>
          <cell r="C6817">
            <v>45747</v>
          </cell>
          <cell r="D6817">
            <v>-9000</v>
          </cell>
        </row>
        <row r="6818">
          <cell r="A6818" t="str">
            <v>FERO801535</v>
          </cell>
          <cell r="B6818">
            <v>2201605194</v>
          </cell>
          <cell r="C6818">
            <v>45747</v>
          </cell>
          <cell r="D6818">
            <v>-9000</v>
          </cell>
        </row>
        <row r="6819">
          <cell r="A6819" t="str">
            <v>FERO801557</v>
          </cell>
          <cell r="B6819">
            <v>2201605194</v>
          </cell>
          <cell r="C6819">
            <v>45747</v>
          </cell>
          <cell r="D6819">
            <v>-9000</v>
          </cell>
        </row>
        <row r="6820">
          <cell r="A6820" t="str">
            <v>FERO801923</v>
          </cell>
          <cell r="B6820">
            <v>2201605194</v>
          </cell>
          <cell r="C6820">
            <v>45747</v>
          </cell>
          <cell r="D6820">
            <v>-9000</v>
          </cell>
        </row>
        <row r="6821">
          <cell r="A6821" t="str">
            <v>FERO801927</v>
          </cell>
          <cell r="B6821">
            <v>4800066906</v>
          </cell>
          <cell r="C6821">
            <v>45678</v>
          </cell>
          <cell r="D6821">
            <v>-45000</v>
          </cell>
        </row>
        <row r="6822">
          <cell r="A6822" t="str">
            <v>FERO802032</v>
          </cell>
          <cell r="B6822">
            <v>2201605194</v>
          </cell>
          <cell r="C6822">
            <v>45747</v>
          </cell>
          <cell r="D6822">
            <v>-9000</v>
          </cell>
        </row>
        <row r="6823">
          <cell r="A6823" t="str">
            <v>FERO802144</v>
          </cell>
          <cell r="B6823">
            <v>2201605194</v>
          </cell>
          <cell r="C6823">
            <v>45747</v>
          </cell>
          <cell r="D6823">
            <v>-9000</v>
          </cell>
        </row>
        <row r="6824">
          <cell r="A6824" t="str">
            <v>FERO802405</v>
          </cell>
          <cell r="B6824">
            <v>2201605194</v>
          </cell>
          <cell r="C6824">
            <v>45747</v>
          </cell>
          <cell r="D6824">
            <v>-9000</v>
          </cell>
        </row>
        <row r="6825">
          <cell r="A6825" t="str">
            <v>FERO802443</v>
          </cell>
          <cell r="B6825">
            <v>4800066906</v>
          </cell>
          <cell r="C6825">
            <v>45678</v>
          </cell>
          <cell r="D6825">
            <v>-9000</v>
          </cell>
        </row>
        <row r="6826">
          <cell r="A6826" t="str">
            <v>FERO802609</v>
          </cell>
          <cell r="B6826">
            <v>2201605194</v>
          </cell>
          <cell r="C6826">
            <v>45747</v>
          </cell>
          <cell r="D6826">
            <v>-9000</v>
          </cell>
        </row>
        <row r="6827">
          <cell r="A6827" t="str">
            <v>FERO802787</v>
          </cell>
          <cell r="B6827">
            <v>2201605194</v>
          </cell>
          <cell r="C6827">
            <v>45747</v>
          </cell>
          <cell r="D6827">
            <v>-9000</v>
          </cell>
        </row>
        <row r="6828">
          <cell r="A6828" t="str">
            <v>FERO802891</v>
          </cell>
          <cell r="B6828">
            <v>4800066906</v>
          </cell>
          <cell r="C6828">
            <v>45678</v>
          </cell>
          <cell r="D6828">
            <v>-9000</v>
          </cell>
        </row>
        <row r="6829">
          <cell r="A6829" t="str">
            <v>FERO802892</v>
          </cell>
          <cell r="B6829">
            <v>2201605194</v>
          </cell>
          <cell r="C6829">
            <v>45747</v>
          </cell>
          <cell r="D6829">
            <v>-9000</v>
          </cell>
        </row>
        <row r="6830">
          <cell r="A6830" t="str">
            <v>FERO803279</v>
          </cell>
          <cell r="B6830">
            <v>2201605194</v>
          </cell>
          <cell r="C6830">
            <v>45747</v>
          </cell>
          <cell r="D6830">
            <v>-9000</v>
          </cell>
        </row>
        <row r="6831">
          <cell r="A6831" t="str">
            <v>FERO803322</v>
          </cell>
          <cell r="B6831">
            <v>4800066906</v>
          </cell>
          <cell r="C6831">
            <v>45678</v>
          </cell>
          <cell r="D6831">
            <v>-9000</v>
          </cell>
        </row>
        <row r="6832">
          <cell r="A6832" t="str">
            <v>FERO803502</v>
          </cell>
          <cell r="B6832">
            <v>2201605194</v>
          </cell>
          <cell r="C6832">
            <v>45747</v>
          </cell>
          <cell r="D6832">
            <v>-18000</v>
          </cell>
        </row>
        <row r="6833">
          <cell r="A6833" t="str">
            <v>FERO804001</v>
          </cell>
          <cell r="B6833">
            <v>2201605194</v>
          </cell>
          <cell r="C6833">
            <v>45747</v>
          </cell>
          <cell r="D6833">
            <v>-9000</v>
          </cell>
        </row>
        <row r="6834">
          <cell r="A6834" t="str">
            <v>FERO804013</v>
          </cell>
          <cell r="B6834">
            <v>4800066906</v>
          </cell>
          <cell r="C6834">
            <v>45678</v>
          </cell>
          <cell r="D6834">
            <v>-9000</v>
          </cell>
        </row>
        <row r="6835">
          <cell r="A6835" t="str">
            <v>FERO804067</v>
          </cell>
          <cell r="B6835">
            <v>2201605194</v>
          </cell>
          <cell r="C6835">
            <v>45747</v>
          </cell>
          <cell r="D6835">
            <v>-9000</v>
          </cell>
        </row>
        <row r="6836">
          <cell r="A6836" t="str">
            <v>FERO804215</v>
          </cell>
          <cell r="B6836">
            <v>2201605194</v>
          </cell>
          <cell r="C6836">
            <v>45747</v>
          </cell>
          <cell r="D6836">
            <v>-27000</v>
          </cell>
        </row>
        <row r="6837">
          <cell r="A6837" t="str">
            <v>FERO804216</v>
          </cell>
          <cell r="B6837">
            <v>2201605194</v>
          </cell>
          <cell r="C6837">
            <v>45747</v>
          </cell>
          <cell r="D6837">
            <v>-9000</v>
          </cell>
        </row>
        <row r="6838">
          <cell r="A6838" t="str">
            <v>FERO804251</v>
          </cell>
          <cell r="B6838">
            <v>2201605194</v>
          </cell>
          <cell r="C6838">
            <v>45747</v>
          </cell>
          <cell r="D6838">
            <v>-9000</v>
          </cell>
        </row>
        <row r="6839">
          <cell r="A6839" t="str">
            <v>FERO804264</v>
          </cell>
          <cell r="B6839">
            <v>4800066906</v>
          </cell>
          <cell r="C6839">
            <v>45678</v>
          </cell>
          <cell r="D6839">
            <v>-9000</v>
          </cell>
        </row>
        <row r="6840">
          <cell r="A6840" t="str">
            <v>FERO804268</v>
          </cell>
          <cell r="B6840">
            <v>2201605194</v>
          </cell>
          <cell r="C6840">
            <v>45747</v>
          </cell>
          <cell r="D6840">
            <v>-9000</v>
          </cell>
        </row>
        <row r="6841">
          <cell r="A6841" t="str">
            <v>FERO804385</v>
          </cell>
          <cell r="B6841">
            <v>2201605194</v>
          </cell>
          <cell r="C6841">
            <v>45747</v>
          </cell>
          <cell r="D6841">
            <v>-329134</v>
          </cell>
        </row>
        <row r="6842">
          <cell r="A6842" t="str">
            <v>FERO804438</v>
          </cell>
          <cell r="B6842">
            <v>2201605194</v>
          </cell>
          <cell r="C6842">
            <v>45747</v>
          </cell>
          <cell r="D6842">
            <v>-27000</v>
          </cell>
        </row>
        <row r="6843">
          <cell r="A6843" t="str">
            <v>FERO804481</v>
          </cell>
          <cell r="B6843">
            <v>2201605194</v>
          </cell>
          <cell r="C6843">
            <v>45747</v>
          </cell>
          <cell r="D6843">
            <v>-27000</v>
          </cell>
        </row>
        <row r="6844">
          <cell r="A6844" t="str">
            <v>FERO804506</v>
          </cell>
          <cell r="B6844">
            <v>4800066906</v>
          </cell>
          <cell r="C6844">
            <v>45678</v>
          </cell>
          <cell r="D6844">
            <v>-9000</v>
          </cell>
        </row>
        <row r="6845">
          <cell r="A6845" t="str">
            <v>FERO804556</v>
          </cell>
          <cell r="B6845">
            <v>2201605194</v>
          </cell>
          <cell r="C6845">
            <v>45747</v>
          </cell>
          <cell r="D6845">
            <v>-9000</v>
          </cell>
        </row>
        <row r="6846">
          <cell r="A6846" t="str">
            <v>FERO804571</v>
          </cell>
          <cell r="B6846">
            <v>4800066906</v>
          </cell>
          <cell r="C6846">
            <v>45678</v>
          </cell>
          <cell r="D6846">
            <v>-18000</v>
          </cell>
        </row>
        <row r="6847">
          <cell r="A6847" t="str">
            <v>FERO804574</v>
          </cell>
          <cell r="B6847">
            <v>4800066906</v>
          </cell>
          <cell r="C6847">
            <v>45678</v>
          </cell>
          <cell r="D6847">
            <v>-18000</v>
          </cell>
        </row>
        <row r="6848">
          <cell r="A6848" t="str">
            <v>FERO804582</v>
          </cell>
          <cell r="B6848">
            <v>2201605194</v>
          </cell>
          <cell r="C6848">
            <v>45747</v>
          </cell>
          <cell r="D6848">
            <v>-9000</v>
          </cell>
        </row>
        <row r="6849">
          <cell r="A6849" t="str">
            <v>FERO804584</v>
          </cell>
          <cell r="B6849">
            <v>2201605194</v>
          </cell>
          <cell r="C6849">
            <v>45747</v>
          </cell>
          <cell r="D6849">
            <v>-9000</v>
          </cell>
        </row>
        <row r="6850">
          <cell r="A6850" t="str">
            <v>FERO804600</v>
          </cell>
          <cell r="B6850">
            <v>4800066906</v>
          </cell>
          <cell r="C6850">
            <v>45678</v>
          </cell>
          <cell r="D6850">
            <v>-9000</v>
          </cell>
        </row>
        <row r="6851">
          <cell r="A6851" t="str">
            <v>FERO804605</v>
          </cell>
          <cell r="B6851">
            <v>2201605194</v>
          </cell>
          <cell r="C6851">
            <v>45747</v>
          </cell>
          <cell r="D6851">
            <v>-9000</v>
          </cell>
        </row>
        <row r="6852">
          <cell r="A6852" t="str">
            <v>FERO804609</v>
          </cell>
          <cell r="B6852">
            <v>2201605194</v>
          </cell>
          <cell r="C6852">
            <v>45747</v>
          </cell>
          <cell r="D6852">
            <v>-9000</v>
          </cell>
        </row>
        <row r="6853">
          <cell r="A6853" t="str">
            <v>FERO80462</v>
          </cell>
          <cell r="B6853">
            <v>2201165153</v>
          </cell>
          <cell r="C6853">
            <v>44559</v>
          </cell>
          <cell r="D6853">
            <v>-11200</v>
          </cell>
        </row>
        <row r="6854">
          <cell r="A6854" t="str">
            <v>FERO80475</v>
          </cell>
          <cell r="B6854">
            <v>2201165153</v>
          </cell>
          <cell r="C6854">
            <v>44559</v>
          </cell>
          <cell r="D6854">
            <v>-38600</v>
          </cell>
        </row>
        <row r="6855">
          <cell r="A6855" t="str">
            <v>FERO805127</v>
          </cell>
          <cell r="B6855">
            <v>2201605194</v>
          </cell>
          <cell r="C6855">
            <v>45747</v>
          </cell>
          <cell r="D6855">
            <v>-9000</v>
          </cell>
        </row>
        <row r="6856">
          <cell r="A6856" t="str">
            <v>FERO805139</v>
          </cell>
          <cell r="B6856">
            <v>2201605194</v>
          </cell>
          <cell r="C6856">
            <v>45747</v>
          </cell>
          <cell r="D6856">
            <v>-9000</v>
          </cell>
        </row>
        <row r="6857">
          <cell r="A6857" t="str">
            <v>FERO805146</v>
          </cell>
          <cell r="B6857">
            <v>2201605194</v>
          </cell>
          <cell r="C6857">
            <v>45747</v>
          </cell>
          <cell r="D6857">
            <v>-9000</v>
          </cell>
        </row>
        <row r="6858">
          <cell r="A6858" t="str">
            <v>FERO805155</v>
          </cell>
          <cell r="B6858">
            <v>2201605194</v>
          </cell>
          <cell r="C6858">
            <v>45747</v>
          </cell>
          <cell r="D6858">
            <v>-9000</v>
          </cell>
        </row>
        <row r="6859">
          <cell r="A6859" t="str">
            <v>FERO80518</v>
          </cell>
          <cell r="B6859">
            <v>2201165153</v>
          </cell>
          <cell r="C6859">
            <v>44559</v>
          </cell>
          <cell r="D6859">
            <v>-11200</v>
          </cell>
        </row>
        <row r="6860">
          <cell r="A6860" t="str">
            <v>FERO805439</v>
          </cell>
          <cell r="B6860">
            <v>2201605194</v>
          </cell>
          <cell r="C6860">
            <v>45747</v>
          </cell>
          <cell r="D6860">
            <v>-36000</v>
          </cell>
        </row>
        <row r="6861">
          <cell r="A6861" t="str">
            <v>FERO805760</v>
          </cell>
          <cell r="B6861">
            <v>4800066906</v>
          </cell>
          <cell r="C6861">
            <v>45678</v>
          </cell>
          <cell r="D6861">
            <v>-9000</v>
          </cell>
        </row>
        <row r="6862">
          <cell r="A6862" t="str">
            <v>FERO805833</v>
          </cell>
          <cell r="B6862">
            <v>2201605194</v>
          </cell>
          <cell r="C6862">
            <v>45747</v>
          </cell>
          <cell r="D6862">
            <v>-9000</v>
          </cell>
        </row>
        <row r="6863">
          <cell r="A6863" t="str">
            <v>FERO805859</v>
          </cell>
          <cell r="B6863">
            <v>2201605194</v>
          </cell>
          <cell r="C6863">
            <v>45747</v>
          </cell>
          <cell r="D6863">
            <v>-36000</v>
          </cell>
        </row>
        <row r="6864">
          <cell r="A6864" t="str">
            <v>FERO805880</v>
          </cell>
          <cell r="B6864">
            <v>2201605194</v>
          </cell>
          <cell r="C6864">
            <v>45747</v>
          </cell>
          <cell r="D6864">
            <v>-9000</v>
          </cell>
        </row>
        <row r="6865">
          <cell r="A6865" t="str">
            <v>FERO80590</v>
          </cell>
          <cell r="B6865">
            <v>2201165153</v>
          </cell>
          <cell r="C6865">
            <v>44559</v>
          </cell>
          <cell r="D6865">
            <v>-11200</v>
          </cell>
        </row>
        <row r="6866">
          <cell r="A6866" t="str">
            <v>FERO805985</v>
          </cell>
          <cell r="B6866">
            <v>2201605194</v>
          </cell>
          <cell r="C6866">
            <v>45747</v>
          </cell>
          <cell r="D6866">
            <v>-117400</v>
          </cell>
        </row>
        <row r="6867">
          <cell r="A6867" t="str">
            <v>FERO80638</v>
          </cell>
          <cell r="B6867">
            <v>4800048746</v>
          </cell>
          <cell r="C6867">
            <v>44399</v>
          </cell>
          <cell r="D6867">
            <v>-529946</v>
          </cell>
        </row>
        <row r="6868">
          <cell r="A6868" t="str">
            <v>FERO806495</v>
          </cell>
          <cell r="B6868">
            <v>2201605194</v>
          </cell>
          <cell r="C6868">
            <v>45747</v>
          </cell>
          <cell r="D6868">
            <v>-27000</v>
          </cell>
        </row>
        <row r="6869">
          <cell r="A6869" t="str">
            <v>FERO80662</v>
          </cell>
          <cell r="B6869">
            <v>2201091126</v>
          </cell>
          <cell r="C6869">
            <v>44412</v>
          </cell>
          <cell r="D6869">
            <v>-297100</v>
          </cell>
        </row>
        <row r="6870">
          <cell r="A6870" t="str">
            <v>FERO80673</v>
          </cell>
          <cell r="B6870">
            <v>4800048746</v>
          </cell>
          <cell r="C6870">
            <v>44399</v>
          </cell>
          <cell r="D6870">
            <v>-774766</v>
          </cell>
        </row>
        <row r="6871">
          <cell r="A6871" t="str">
            <v>FERO807431</v>
          </cell>
          <cell r="B6871">
            <v>4800066906</v>
          </cell>
          <cell r="C6871">
            <v>45678</v>
          </cell>
          <cell r="D6871">
            <v>-16000</v>
          </cell>
        </row>
        <row r="6872">
          <cell r="A6872" t="str">
            <v>FERO807435</v>
          </cell>
          <cell r="B6872">
            <v>2201605194</v>
          </cell>
          <cell r="C6872">
            <v>45747</v>
          </cell>
          <cell r="D6872">
            <v>-9000</v>
          </cell>
        </row>
        <row r="6873">
          <cell r="A6873" t="str">
            <v>FERO807443</v>
          </cell>
          <cell r="B6873">
            <v>2201605194</v>
          </cell>
          <cell r="C6873">
            <v>45747</v>
          </cell>
          <cell r="D6873">
            <v>-9000</v>
          </cell>
        </row>
        <row r="6874">
          <cell r="A6874" t="str">
            <v>FERO807446</v>
          </cell>
          <cell r="B6874">
            <v>2201605194</v>
          </cell>
          <cell r="C6874">
            <v>45747</v>
          </cell>
          <cell r="D6874">
            <v>-9000</v>
          </cell>
        </row>
        <row r="6875">
          <cell r="A6875" t="str">
            <v>FERO807520</v>
          </cell>
          <cell r="B6875">
            <v>2201605194</v>
          </cell>
          <cell r="C6875">
            <v>45747</v>
          </cell>
          <cell r="D6875">
            <v>-9000</v>
          </cell>
        </row>
        <row r="6876">
          <cell r="A6876" t="str">
            <v>FERO807521</v>
          </cell>
          <cell r="B6876">
            <v>2201605194</v>
          </cell>
          <cell r="C6876">
            <v>45747</v>
          </cell>
          <cell r="D6876">
            <v>-18000</v>
          </cell>
        </row>
        <row r="6877">
          <cell r="A6877" t="str">
            <v>FERO80757</v>
          </cell>
          <cell r="B6877">
            <v>2201165153</v>
          </cell>
          <cell r="C6877">
            <v>44559</v>
          </cell>
          <cell r="D6877">
            <v>-11200</v>
          </cell>
        </row>
        <row r="6878">
          <cell r="A6878" t="str">
            <v>FERO80762</v>
          </cell>
          <cell r="B6878">
            <v>4800050646</v>
          </cell>
          <cell r="C6878">
            <v>44491</v>
          </cell>
          <cell r="D6878">
            <v>-11200</v>
          </cell>
        </row>
        <row r="6879">
          <cell r="A6879" t="str">
            <v>FERO807729</v>
          </cell>
          <cell r="B6879">
            <v>2201605194</v>
          </cell>
          <cell r="C6879">
            <v>45747</v>
          </cell>
          <cell r="D6879">
            <v>-361950</v>
          </cell>
        </row>
        <row r="6880">
          <cell r="A6880" t="str">
            <v>FERO807787</v>
          </cell>
          <cell r="B6880">
            <v>4800067253</v>
          </cell>
          <cell r="C6880">
            <v>45701</v>
          </cell>
          <cell r="D6880">
            <v>-204100</v>
          </cell>
        </row>
        <row r="6881">
          <cell r="A6881" t="str">
            <v>FERO807957</v>
          </cell>
          <cell r="B6881">
            <v>4800066906</v>
          </cell>
          <cell r="C6881">
            <v>45678</v>
          </cell>
          <cell r="D6881">
            <v>-18000</v>
          </cell>
        </row>
        <row r="6882">
          <cell r="A6882" t="str">
            <v>FERO808047</v>
          </cell>
          <cell r="B6882">
            <v>2201605194</v>
          </cell>
          <cell r="C6882">
            <v>45747</v>
          </cell>
          <cell r="D6882">
            <v>-27000</v>
          </cell>
        </row>
        <row r="6883">
          <cell r="A6883" t="str">
            <v>FERO808058</v>
          </cell>
          <cell r="B6883">
            <v>2201605194</v>
          </cell>
          <cell r="C6883">
            <v>45747</v>
          </cell>
          <cell r="D6883">
            <v>-9000</v>
          </cell>
        </row>
        <row r="6884">
          <cell r="A6884" t="str">
            <v>FERO808082</v>
          </cell>
          <cell r="B6884">
            <v>2201605194</v>
          </cell>
          <cell r="C6884">
            <v>45747</v>
          </cell>
          <cell r="D6884">
            <v>-18000</v>
          </cell>
        </row>
        <row r="6885">
          <cell r="A6885" t="str">
            <v>FERO808120</v>
          </cell>
          <cell r="B6885">
            <v>4800066906</v>
          </cell>
          <cell r="C6885">
            <v>45678</v>
          </cell>
          <cell r="D6885">
            <v>-9000</v>
          </cell>
        </row>
        <row r="6886">
          <cell r="A6886" t="str">
            <v>FERO808310</v>
          </cell>
          <cell r="B6886">
            <v>4800066906</v>
          </cell>
          <cell r="C6886">
            <v>45678</v>
          </cell>
          <cell r="D6886">
            <v>-9000</v>
          </cell>
        </row>
        <row r="6887">
          <cell r="A6887" t="str">
            <v>FERO80860</v>
          </cell>
          <cell r="B6887">
            <v>4800053553</v>
          </cell>
          <cell r="C6887">
            <v>44620</v>
          </cell>
          <cell r="D6887">
            <v>-80832</v>
          </cell>
        </row>
        <row r="6888">
          <cell r="A6888" t="str">
            <v>FERO808860</v>
          </cell>
          <cell r="B6888">
            <v>2201605194</v>
          </cell>
          <cell r="C6888">
            <v>45747</v>
          </cell>
          <cell r="D6888">
            <v>-18000</v>
          </cell>
        </row>
        <row r="6889">
          <cell r="A6889" t="str">
            <v>FERO808957</v>
          </cell>
          <cell r="B6889">
            <v>2201605194</v>
          </cell>
          <cell r="C6889">
            <v>45747</v>
          </cell>
          <cell r="D6889">
            <v>-9000</v>
          </cell>
        </row>
        <row r="6890">
          <cell r="A6890" t="str">
            <v>FERO808968</v>
          </cell>
          <cell r="B6890">
            <v>2201605194</v>
          </cell>
          <cell r="C6890">
            <v>45747</v>
          </cell>
          <cell r="D6890">
            <v>-521620</v>
          </cell>
        </row>
        <row r="6891">
          <cell r="A6891" t="str">
            <v>FERO809070</v>
          </cell>
          <cell r="B6891">
            <v>4800066906</v>
          </cell>
          <cell r="C6891">
            <v>45678</v>
          </cell>
          <cell r="D6891">
            <v>-36000</v>
          </cell>
        </row>
        <row r="6892">
          <cell r="A6892" t="str">
            <v>FERO809328</v>
          </cell>
          <cell r="B6892">
            <v>2201605194</v>
          </cell>
          <cell r="C6892">
            <v>45747</v>
          </cell>
          <cell r="D6892">
            <v>-36000</v>
          </cell>
        </row>
        <row r="6893">
          <cell r="A6893" t="str">
            <v>FERO809413</v>
          </cell>
          <cell r="B6893">
            <v>2201605194</v>
          </cell>
          <cell r="C6893">
            <v>45747</v>
          </cell>
          <cell r="D6893">
            <v>-45000</v>
          </cell>
        </row>
        <row r="6894">
          <cell r="A6894" t="str">
            <v>FERO809533</v>
          </cell>
          <cell r="B6894">
            <v>4800066906</v>
          </cell>
          <cell r="C6894">
            <v>45678</v>
          </cell>
          <cell r="D6894">
            <v>-9000</v>
          </cell>
        </row>
        <row r="6895">
          <cell r="A6895" t="str">
            <v>FERO8096</v>
          </cell>
          <cell r="B6895">
            <v>2201050457</v>
          </cell>
          <cell r="C6895">
            <v>44315</v>
          </cell>
          <cell r="D6895">
            <v>-10800</v>
          </cell>
        </row>
        <row r="6896">
          <cell r="A6896" t="str">
            <v>FERO809600</v>
          </cell>
          <cell r="B6896">
            <v>4800066906</v>
          </cell>
          <cell r="C6896">
            <v>45678</v>
          </cell>
          <cell r="D6896">
            <v>-48000</v>
          </cell>
        </row>
        <row r="6897">
          <cell r="A6897" t="str">
            <v>FERO80972</v>
          </cell>
          <cell r="B6897">
            <v>2201165153</v>
          </cell>
          <cell r="C6897">
            <v>44559</v>
          </cell>
          <cell r="D6897">
            <v>-44800</v>
          </cell>
        </row>
        <row r="6898">
          <cell r="A6898" t="str">
            <v>FERO809925</v>
          </cell>
          <cell r="B6898">
            <v>4800066906</v>
          </cell>
          <cell r="C6898">
            <v>45678</v>
          </cell>
          <cell r="D6898">
            <v>-9000</v>
          </cell>
        </row>
        <row r="6899">
          <cell r="A6899" t="str">
            <v>FERO810190</v>
          </cell>
          <cell r="B6899">
            <v>4800066906</v>
          </cell>
          <cell r="C6899">
            <v>45678</v>
          </cell>
          <cell r="D6899">
            <v>-18000</v>
          </cell>
        </row>
        <row r="6900">
          <cell r="A6900" t="str">
            <v>FERO81021</v>
          </cell>
          <cell r="B6900">
            <v>2201165153</v>
          </cell>
          <cell r="C6900">
            <v>44559</v>
          </cell>
          <cell r="D6900">
            <v>-11200</v>
          </cell>
        </row>
        <row r="6901">
          <cell r="A6901" t="str">
            <v>FERO810220</v>
          </cell>
          <cell r="B6901">
            <v>4800066906</v>
          </cell>
          <cell r="C6901">
            <v>45678</v>
          </cell>
          <cell r="D6901">
            <v>-18000</v>
          </cell>
        </row>
        <row r="6902">
          <cell r="A6902" t="str">
            <v>FERO810361</v>
          </cell>
          <cell r="B6902">
            <v>4800067253</v>
          </cell>
          <cell r="C6902">
            <v>45701</v>
          </cell>
          <cell r="D6902">
            <v>-858354</v>
          </cell>
        </row>
        <row r="6903">
          <cell r="A6903" t="str">
            <v>FERO81037</v>
          </cell>
          <cell r="B6903">
            <v>2201165153</v>
          </cell>
          <cell r="C6903">
            <v>44559</v>
          </cell>
          <cell r="D6903">
            <v>-11200</v>
          </cell>
        </row>
        <row r="6904">
          <cell r="A6904" t="str">
            <v>FERO810750</v>
          </cell>
          <cell r="B6904">
            <v>4800066906</v>
          </cell>
          <cell r="C6904">
            <v>45678</v>
          </cell>
          <cell r="D6904">
            <v>-9000</v>
          </cell>
        </row>
        <row r="6905">
          <cell r="A6905" t="str">
            <v>FERO810782</v>
          </cell>
          <cell r="B6905">
            <v>2201605194</v>
          </cell>
          <cell r="C6905">
            <v>45747</v>
          </cell>
          <cell r="D6905">
            <v>-9000</v>
          </cell>
        </row>
        <row r="6906">
          <cell r="A6906" t="str">
            <v>FERO81090</v>
          </cell>
          <cell r="B6906">
            <v>2201165153</v>
          </cell>
          <cell r="C6906">
            <v>44559</v>
          </cell>
          <cell r="D6906">
            <v>-11200</v>
          </cell>
        </row>
        <row r="6907">
          <cell r="A6907" t="str">
            <v>FERO811053</v>
          </cell>
          <cell r="B6907">
            <v>4800066906</v>
          </cell>
          <cell r="C6907">
            <v>45678</v>
          </cell>
          <cell r="D6907">
            <v>-9000</v>
          </cell>
        </row>
        <row r="6908">
          <cell r="A6908" t="str">
            <v>FERO811057</v>
          </cell>
          <cell r="B6908">
            <v>2201605194</v>
          </cell>
          <cell r="C6908">
            <v>45747</v>
          </cell>
          <cell r="D6908">
            <v>-9000</v>
          </cell>
        </row>
        <row r="6909">
          <cell r="A6909" t="str">
            <v>FERO81123</v>
          </cell>
          <cell r="B6909">
            <v>2201165153</v>
          </cell>
          <cell r="C6909">
            <v>44559</v>
          </cell>
          <cell r="D6909">
            <v>-11200</v>
          </cell>
        </row>
        <row r="6910">
          <cell r="A6910" t="str">
            <v>FERO811335</v>
          </cell>
          <cell r="B6910">
            <v>2201605194</v>
          </cell>
          <cell r="C6910">
            <v>45747</v>
          </cell>
          <cell r="D6910">
            <v>-9000</v>
          </cell>
        </row>
        <row r="6911">
          <cell r="A6911" t="str">
            <v>FERO811412</v>
          </cell>
          <cell r="B6911">
            <v>4800066906</v>
          </cell>
          <cell r="C6911">
            <v>45678</v>
          </cell>
          <cell r="D6911">
            <v>-9000</v>
          </cell>
        </row>
        <row r="6912">
          <cell r="A6912" t="str">
            <v>FERO811414</v>
          </cell>
          <cell r="B6912">
            <v>4800066906</v>
          </cell>
          <cell r="C6912">
            <v>45678</v>
          </cell>
          <cell r="D6912">
            <v>-9000</v>
          </cell>
        </row>
        <row r="6913">
          <cell r="A6913" t="str">
            <v>FERO811438</v>
          </cell>
          <cell r="B6913">
            <v>2201605194</v>
          </cell>
          <cell r="C6913">
            <v>45747</v>
          </cell>
          <cell r="D6913">
            <v>-9000</v>
          </cell>
        </row>
        <row r="6914">
          <cell r="A6914" t="str">
            <v>FERO811476</v>
          </cell>
          <cell r="B6914">
            <v>4800066906</v>
          </cell>
          <cell r="C6914">
            <v>45678</v>
          </cell>
          <cell r="D6914">
            <v>-9000</v>
          </cell>
        </row>
        <row r="6915">
          <cell r="A6915" t="str">
            <v>FERO811482</v>
          </cell>
          <cell r="B6915">
            <v>4800066906</v>
          </cell>
          <cell r="C6915">
            <v>45678</v>
          </cell>
          <cell r="D6915">
            <v>-9000</v>
          </cell>
        </row>
        <row r="6916">
          <cell r="A6916" t="str">
            <v>FERO811488</v>
          </cell>
          <cell r="B6916">
            <v>4800066906</v>
          </cell>
          <cell r="C6916">
            <v>45678</v>
          </cell>
          <cell r="D6916">
            <v>-9000</v>
          </cell>
        </row>
        <row r="6917">
          <cell r="A6917" t="str">
            <v>FERO811497</v>
          </cell>
          <cell r="B6917">
            <v>2201605194</v>
          </cell>
          <cell r="C6917">
            <v>45747</v>
          </cell>
          <cell r="D6917">
            <v>-27000</v>
          </cell>
        </row>
        <row r="6918">
          <cell r="A6918" t="str">
            <v>FERO81158</v>
          </cell>
          <cell r="B6918">
            <v>4800050646</v>
          </cell>
          <cell r="C6918">
            <v>44491</v>
          </cell>
          <cell r="D6918">
            <v>-11200</v>
          </cell>
        </row>
        <row r="6919">
          <cell r="A6919" t="str">
            <v>FERO811626</v>
          </cell>
          <cell r="B6919">
            <v>2201605194</v>
          </cell>
          <cell r="C6919">
            <v>45747</v>
          </cell>
          <cell r="D6919">
            <v>-18000</v>
          </cell>
        </row>
        <row r="6920">
          <cell r="A6920" t="str">
            <v>FERO811689</v>
          </cell>
          <cell r="B6920">
            <v>2201605194</v>
          </cell>
          <cell r="C6920">
            <v>45747</v>
          </cell>
          <cell r="D6920">
            <v>-36000</v>
          </cell>
        </row>
        <row r="6921">
          <cell r="A6921" t="str">
            <v>FERO811829</v>
          </cell>
          <cell r="B6921">
            <v>4800066906</v>
          </cell>
          <cell r="C6921">
            <v>45678</v>
          </cell>
          <cell r="D6921">
            <v>-36000</v>
          </cell>
        </row>
        <row r="6922">
          <cell r="A6922" t="str">
            <v>FERO811853</v>
          </cell>
          <cell r="B6922">
            <v>2201605194</v>
          </cell>
          <cell r="C6922">
            <v>45747</v>
          </cell>
          <cell r="D6922">
            <v>-9000</v>
          </cell>
        </row>
        <row r="6923">
          <cell r="A6923" t="str">
            <v>FERO812151</v>
          </cell>
          <cell r="B6923">
            <v>2201605194</v>
          </cell>
          <cell r="C6923">
            <v>45747</v>
          </cell>
          <cell r="D6923">
            <v>-18000</v>
          </cell>
        </row>
        <row r="6924">
          <cell r="A6924" t="str">
            <v>FERO812240</v>
          </cell>
          <cell r="B6924">
            <v>2201605194</v>
          </cell>
          <cell r="C6924">
            <v>45747</v>
          </cell>
          <cell r="D6924">
            <v>-18000</v>
          </cell>
        </row>
        <row r="6925">
          <cell r="A6925" t="str">
            <v>FERO812248</v>
          </cell>
          <cell r="B6925">
            <v>4800066906</v>
          </cell>
          <cell r="C6925">
            <v>45678</v>
          </cell>
          <cell r="D6925">
            <v>-18000</v>
          </cell>
        </row>
        <row r="6926">
          <cell r="A6926" t="str">
            <v>FERO812260</v>
          </cell>
          <cell r="B6926">
            <v>2201605194</v>
          </cell>
          <cell r="C6926">
            <v>45747</v>
          </cell>
          <cell r="D6926">
            <v>-9000</v>
          </cell>
        </row>
        <row r="6927">
          <cell r="A6927" t="str">
            <v>FERO812301</v>
          </cell>
          <cell r="B6927">
            <v>2201605194</v>
          </cell>
          <cell r="C6927">
            <v>45747</v>
          </cell>
          <cell r="D6927">
            <v>-18000</v>
          </cell>
        </row>
        <row r="6928">
          <cell r="A6928" t="str">
            <v>FERO812307</v>
          </cell>
          <cell r="B6928">
            <v>2201605194</v>
          </cell>
          <cell r="C6928">
            <v>45747</v>
          </cell>
          <cell r="D6928">
            <v>-9000</v>
          </cell>
        </row>
        <row r="6929">
          <cell r="A6929" t="str">
            <v>FERO81234</v>
          </cell>
          <cell r="B6929">
            <v>4800053471</v>
          </cell>
          <cell r="C6929">
            <v>44620</v>
          </cell>
          <cell r="D6929">
            <v>-80832</v>
          </cell>
        </row>
        <row r="6930">
          <cell r="A6930" t="str">
            <v>FERO812364</v>
          </cell>
          <cell r="B6930">
            <v>2201605194</v>
          </cell>
          <cell r="C6930">
            <v>45747</v>
          </cell>
          <cell r="D6930">
            <v>-9000</v>
          </cell>
        </row>
        <row r="6931">
          <cell r="A6931" t="str">
            <v>FERO81273</v>
          </cell>
          <cell r="B6931">
            <v>4800053471</v>
          </cell>
          <cell r="C6931">
            <v>44620</v>
          </cell>
          <cell r="D6931">
            <v>-80832</v>
          </cell>
        </row>
        <row r="6932">
          <cell r="A6932" t="str">
            <v>FERO812900</v>
          </cell>
          <cell r="B6932">
            <v>2201605194</v>
          </cell>
          <cell r="C6932">
            <v>45747</v>
          </cell>
          <cell r="D6932">
            <v>-9000</v>
          </cell>
        </row>
        <row r="6933">
          <cell r="A6933" t="str">
            <v>FERO81297</v>
          </cell>
          <cell r="B6933">
            <v>2201165153</v>
          </cell>
          <cell r="C6933">
            <v>44559</v>
          </cell>
          <cell r="D6933">
            <v>-33600</v>
          </cell>
        </row>
        <row r="6934">
          <cell r="A6934" t="str">
            <v>FERO81302</v>
          </cell>
          <cell r="B6934">
            <v>4800053471</v>
          </cell>
          <cell r="C6934">
            <v>44620</v>
          </cell>
          <cell r="D6934">
            <v>-80832</v>
          </cell>
        </row>
        <row r="6935">
          <cell r="A6935" t="str">
            <v>FERO81339</v>
          </cell>
          <cell r="B6935">
            <v>2201165153</v>
          </cell>
          <cell r="C6935">
            <v>44559</v>
          </cell>
          <cell r="D6935">
            <v>-38600</v>
          </cell>
        </row>
        <row r="6936">
          <cell r="A6936" t="str">
            <v>FERO81349</v>
          </cell>
          <cell r="B6936">
            <v>2201165153</v>
          </cell>
          <cell r="C6936">
            <v>44559</v>
          </cell>
          <cell r="D6936">
            <v>-38600</v>
          </cell>
        </row>
        <row r="6937">
          <cell r="A6937" t="str">
            <v>FERO813681</v>
          </cell>
          <cell r="B6937">
            <v>2201605194</v>
          </cell>
          <cell r="C6937">
            <v>45747</v>
          </cell>
          <cell r="D6937">
            <v>-9000</v>
          </cell>
        </row>
        <row r="6938">
          <cell r="A6938" t="str">
            <v>FERO813706</v>
          </cell>
          <cell r="B6938">
            <v>2201605194</v>
          </cell>
          <cell r="C6938">
            <v>45747</v>
          </cell>
          <cell r="D6938">
            <v>-9000</v>
          </cell>
        </row>
        <row r="6939">
          <cell r="A6939" t="str">
            <v>FERO813840</v>
          </cell>
          <cell r="B6939">
            <v>4800066906</v>
          </cell>
          <cell r="C6939">
            <v>45678</v>
          </cell>
          <cell r="D6939">
            <v>-9000</v>
          </cell>
        </row>
        <row r="6940">
          <cell r="A6940" t="str">
            <v>FERO813959</v>
          </cell>
          <cell r="B6940">
            <v>2201605194</v>
          </cell>
          <cell r="C6940">
            <v>45747</v>
          </cell>
          <cell r="D6940">
            <v>-36000</v>
          </cell>
        </row>
        <row r="6941">
          <cell r="A6941" t="str">
            <v>FERO81424</v>
          </cell>
          <cell r="B6941">
            <v>2201165153</v>
          </cell>
          <cell r="C6941">
            <v>44559</v>
          </cell>
          <cell r="D6941">
            <v>-11200</v>
          </cell>
        </row>
        <row r="6942">
          <cell r="A6942" t="str">
            <v>FERO814265</v>
          </cell>
          <cell r="B6942">
            <v>2201605194</v>
          </cell>
          <cell r="C6942">
            <v>45747</v>
          </cell>
          <cell r="D6942">
            <v>-18000</v>
          </cell>
        </row>
        <row r="6943">
          <cell r="A6943" t="str">
            <v>FERO814469</v>
          </cell>
          <cell r="B6943">
            <v>2201605194</v>
          </cell>
          <cell r="C6943">
            <v>45747</v>
          </cell>
          <cell r="D6943">
            <v>-18000</v>
          </cell>
        </row>
        <row r="6944">
          <cell r="A6944" t="str">
            <v>FERO814699</v>
          </cell>
          <cell r="B6944">
            <v>2201605194</v>
          </cell>
          <cell r="C6944">
            <v>45747</v>
          </cell>
          <cell r="D6944">
            <v>-9000</v>
          </cell>
        </row>
        <row r="6945">
          <cell r="A6945" t="str">
            <v>FERO815112</v>
          </cell>
          <cell r="B6945">
            <v>2201605194</v>
          </cell>
          <cell r="C6945">
            <v>45747</v>
          </cell>
          <cell r="D6945">
            <v>-36000</v>
          </cell>
        </row>
        <row r="6946">
          <cell r="A6946" t="str">
            <v>FERO815123</v>
          </cell>
          <cell r="B6946">
            <v>2201605194</v>
          </cell>
          <cell r="C6946">
            <v>45747</v>
          </cell>
          <cell r="D6946">
            <v>-18000</v>
          </cell>
        </row>
        <row r="6947">
          <cell r="A6947" t="str">
            <v>FERO815140</v>
          </cell>
          <cell r="B6947">
            <v>2201605194</v>
          </cell>
          <cell r="C6947">
            <v>45747</v>
          </cell>
          <cell r="D6947">
            <v>-18000</v>
          </cell>
        </row>
        <row r="6948">
          <cell r="A6948" t="str">
            <v>FERO815341</v>
          </cell>
          <cell r="B6948">
            <v>2201605194</v>
          </cell>
          <cell r="C6948">
            <v>45747</v>
          </cell>
          <cell r="D6948">
            <v>-9000</v>
          </cell>
        </row>
        <row r="6949">
          <cell r="A6949" t="str">
            <v>FERO81537</v>
          </cell>
          <cell r="B6949">
            <v>2201165153</v>
          </cell>
          <cell r="C6949">
            <v>44559</v>
          </cell>
          <cell r="D6949">
            <v>-11200</v>
          </cell>
        </row>
        <row r="6950">
          <cell r="A6950" t="str">
            <v>FERO815432</v>
          </cell>
          <cell r="B6950">
            <v>2201605194</v>
          </cell>
          <cell r="C6950">
            <v>45747</v>
          </cell>
          <cell r="D6950">
            <v>-36000</v>
          </cell>
        </row>
        <row r="6951">
          <cell r="A6951" t="str">
            <v>FERO815841</v>
          </cell>
          <cell r="B6951">
            <v>2201605194</v>
          </cell>
          <cell r="C6951">
            <v>45747</v>
          </cell>
          <cell r="D6951">
            <v>-9000</v>
          </cell>
        </row>
        <row r="6952">
          <cell r="A6952" t="str">
            <v>FERO815893</v>
          </cell>
          <cell r="B6952">
            <v>2201605194</v>
          </cell>
          <cell r="C6952">
            <v>45747</v>
          </cell>
          <cell r="D6952">
            <v>-9000</v>
          </cell>
        </row>
        <row r="6953">
          <cell r="A6953" t="str">
            <v>FERO815900</v>
          </cell>
          <cell r="B6953">
            <v>2201605194</v>
          </cell>
          <cell r="C6953">
            <v>45747</v>
          </cell>
          <cell r="D6953">
            <v>-18000</v>
          </cell>
        </row>
        <row r="6954">
          <cell r="A6954" t="str">
            <v>FERO815917</v>
          </cell>
          <cell r="B6954">
            <v>2201605194</v>
          </cell>
          <cell r="C6954">
            <v>45747</v>
          </cell>
          <cell r="D6954">
            <v>-45000</v>
          </cell>
        </row>
        <row r="6955">
          <cell r="A6955" t="str">
            <v>FERO816050</v>
          </cell>
          <cell r="B6955">
            <v>2201605194</v>
          </cell>
          <cell r="C6955">
            <v>45747</v>
          </cell>
          <cell r="D6955">
            <v>-9000</v>
          </cell>
        </row>
        <row r="6956">
          <cell r="A6956" t="str">
            <v>FERO816134</v>
          </cell>
          <cell r="B6956">
            <v>2201605194</v>
          </cell>
          <cell r="C6956">
            <v>45747</v>
          </cell>
          <cell r="D6956">
            <v>-9000</v>
          </cell>
        </row>
        <row r="6957">
          <cell r="A6957" t="str">
            <v>FERO8162</v>
          </cell>
          <cell r="B6957">
            <v>2201024304</v>
          </cell>
          <cell r="C6957">
            <v>44273</v>
          </cell>
          <cell r="D6957">
            <v>-10800</v>
          </cell>
        </row>
        <row r="6958">
          <cell r="A6958" t="str">
            <v>FERO816554</v>
          </cell>
          <cell r="B6958">
            <v>2201605194</v>
          </cell>
          <cell r="C6958">
            <v>45747</v>
          </cell>
          <cell r="D6958">
            <v>-9000</v>
          </cell>
        </row>
        <row r="6959">
          <cell r="A6959" t="str">
            <v>FERO816715</v>
          </cell>
          <cell r="B6959">
            <v>2201605194</v>
          </cell>
          <cell r="C6959">
            <v>45747</v>
          </cell>
          <cell r="D6959">
            <v>-9000</v>
          </cell>
        </row>
        <row r="6960">
          <cell r="A6960" t="str">
            <v>FERO816718</v>
          </cell>
          <cell r="B6960">
            <v>2201605194</v>
          </cell>
          <cell r="C6960">
            <v>45747</v>
          </cell>
          <cell r="D6960">
            <v>-18000</v>
          </cell>
        </row>
        <row r="6961">
          <cell r="A6961" t="str">
            <v>FERO816723</v>
          </cell>
          <cell r="B6961">
            <v>4800066906</v>
          </cell>
          <cell r="C6961">
            <v>45678</v>
          </cell>
          <cell r="D6961">
            <v>-16000</v>
          </cell>
        </row>
        <row r="6962">
          <cell r="A6962" t="str">
            <v>FERO816724</v>
          </cell>
          <cell r="B6962">
            <v>4800066906</v>
          </cell>
          <cell r="C6962">
            <v>45678</v>
          </cell>
          <cell r="D6962">
            <v>-16000</v>
          </cell>
        </row>
        <row r="6963">
          <cell r="A6963" t="str">
            <v>FERO816734</v>
          </cell>
          <cell r="B6963">
            <v>2201605194</v>
          </cell>
          <cell r="C6963">
            <v>45747</v>
          </cell>
          <cell r="D6963">
            <v>-9000</v>
          </cell>
        </row>
        <row r="6964">
          <cell r="A6964" t="str">
            <v>FERO8169</v>
          </cell>
          <cell r="B6964">
            <v>2201024304</v>
          </cell>
          <cell r="C6964">
            <v>44273</v>
          </cell>
          <cell r="D6964">
            <v>-43200</v>
          </cell>
        </row>
        <row r="6965">
          <cell r="A6965" t="str">
            <v>FERO817076</v>
          </cell>
          <cell r="B6965">
            <v>4800066906</v>
          </cell>
          <cell r="C6965">
            <v>45678</v>
          </cell>
          <cell r="D6965">
            <v>-9000</v>
          </cell>
        </row>
        <row r="6966">
          <cell r="A6966" t="str">
            <v>FERO817090</v>
          </cell>
          <cell r="B6966">
            <v>4800066906</v>
          </cell>
          <cell r="C6966">
            <v>45678</v>
          </cell>
          <cell r="D6966">
            <v>-9000</v>
          </cell>
        </row>
        <row r="6967">
          <cell r="A6967" t="str">
            <v>FERO817369</v>
          </cell>
          <cell r="B6967">
            <v>2201605194</v>
          </cell>
          <cell r="C6967">
            <v>45747</v>
          </cell>
          <cell r="D6967">
            <v>-36000</v>
          </cell>
        </row>
        <row r="6968">
          <cell r="A6968" t="str">
            <v>FERO817911</v>
          </cell>
          <cell r="B6968">
            <v>4800066906</v>
          </cell>
          <cell r="C6968">
            <v>45678</v>
          </cell>
          <cell r="D6968">
            <v>-9000</v>
          </cell>
        </row>
        <row r="6969">
          <cell r="A6969" t="str">
            <v>FERO818110</v>
          </cell>
          <cell r="B6969">
            <v>2201605194</v>
          </cell>
          <cell r="C6969">
            <v>45747</v>
          </cell>
          <cell r="D6969">
            <v>-18000</v>
          </cell>
        </row>
        <row r="6970">
          <cell r="A6970" t="str">
            <v>FERO818118</v>
          </cell>
          <cell r="B6970">
            <v>2201605194</v>
          </cell>
          <cell r="C6970">
            <v>45747</v>
          </cell>
          <cell r="D6970">
            <v>-9000</v>
          </cell>
        </row>
        <row r="6971">
          <cell r="A6971" t="str">
            <v>FERO818559</v>
          </cell>
          <cell r="B6971">
            <v>2201605194</v>
          </cell>
          <cell r="C6971">
            <v>45747</v>
          </cell>
          <cell r="D6971">
            <v>-18000</v>
          </cell>
        </row>
        <row r="6972">
          <cell r="A6972" t="str">
            <v>FERO818637</v>
          </cell>
          <cell r="B6972">
            <v>4800066906</v>
          </cell>
          <cell r="C6972">
            <v>45678</v>
          </cell>
          <cell r="D6972">
            <v>-9000</v>
          </cell>
        </row>
        <row r="6973">
          <cell r="A6973" t="str">
            <v>FERO818641</v>
          </cell>
          <cell r="B6973">
            <v>4800066906</v>
          </cell>
          <cell r="C6973">
            <v>45678</v>
          </cell>
          <cell r="D6973">
            <v>-18000</v>
          </cell>
        </row>
        <row r="6974">
          <cell r="A6974" t="str">
            <v>FERO818744</v>
          </cell>
          <cell r="B6974">
            <v>2201605194</v>
          </cell>
          <cell r="C6974">
            <v>45747</v>
          </cell>
          <cell r="D6974">
            <v>-9000</v>
          </cell>
        </row>
        <row r="6975">
          <cell r="A6975" t="str">
            <v>FERO818806</v>
          </cell>
          <cell r="B6975">
            <v>2201605194</v>
          </cell>
          <cell r="C6975">
            <v>45747</v>
          </cell>
          <cell r="D6975">
            <v>-18000</v>
          </cell>
        </row>
        <row r="6976">
          <cell r="A6976" t="str">
            <v>FERO818889</v>
          </cell>
          <cell r="B6976">
            <v>2201605194</v>
          </cell>
          <cell r="C6976">
            <v>45747</v>
          </cell>
          <cell r="D6976">
            <v>-611731</v>
          </cell>
        </row>
        <row r="6977">
          <cell r="A6977" t="str">
            <v>FERO81897</v>
          </cell>
          <cell r="B6977">
            <v>4800053471</v>
          </cell>
          <cell r="C6977">
            <v>44620</v>
          </cell>
          <cell r="D6977">
            <v>-80832</v>
          </cell>
        </row>
        <row r="6978">
          <cell r="A6978" t="str">
            <v>FERO819124</v>
          </cell>
          <cell r="B6978">
            <v>2201605194</v>
          </cell>
          <cell r="C6978">
            <v>45747</v>
          </cell>
          <cell r="D6978">
            <v>-36000</v>
          </cell>
        </row>
        <row r="6979">
          <cell r="A6979" t="str">
            <v>FERO819359</v>
          </cell>
          <cell r="B6979">
            <v>4800066906</v>
          </cell>
          <cell r="C6979">
            <v>45678</v>
          </cell>
          <cell r="D6979">
            <v>-9000</v>
          </cell>
        </row>
        <row r="6980">
          <cell r="A6980" t="str">
            <v>FERO819362</v>
          </cell>
          <cell r="B6980">
            <v>2201605194</v>
          </cell>
          <cell r="C6980">
            <v>45747</v>
          </cell>
          <cell r="D6980">
            <v>-9000</v>
          </cell>
        </row>
        <row r="6981">
          <cell r="A6981" t="str">
            <v>FERO819459</v>
          </cell>
          <cell r="B6981">
            <v>4800067253</v>
          </cell>
          <cell r="C6981">
            <v>45701</v>
          </cell>
          <cell r="D6981">
            <v>-489925</v>
          </cell>
        </row>
        <row r="6982">
          <cell r="A6982" t="str">
            <v>FERO819466</v>
          </cell>
          <cell r="B6982">
            <v>4800067253</v>
          </cell>
          <cell r="C6982">
            <v>45701</v>
          </cell>
          <cell r="D6982">
            <v>-400189</v>
          </cell>
        </row>
        <row r="6983">
          <cell r="A6983" t="str">
            <v>FERO819599</v>
          </cell>
          <cell r="B6983">
            <v>2201605194</v>
          </cell>
          <cell r="C6983">
            <v>45747</v>
          </cell>
          <cell r="D6983">
            <v>-9000</v>
          </cell>
        </row>
        <row r="6984">
          <cell r="A6984" t="str">
            <v>FERO81965</v>
          </cell>
          <cell r="B6984">
            <v>4800053471</v>
          </cell>
          <cell r="C6984">
            <v>44620</v>
          </cell>
          <cell r="D6984">
            <v>-80832</v>
          </cell>
        </row>
        <row r="6985">
          <cell r="A6985" t="str">
            <v>FERO819787</v>
          </cell>
          <cell r="B6985">
            <v>4800066906</v>
          </cell>
          <cell r="C6985">
            <v>45678</v>
          </cell>
          <cell r="D6985">
            <v>-36000</v>
          </cell>
        </row>
        <row r="6986">
          <cell r="A6986" t="str">
            <v>FERO819873</v>
          </cell>
          <cell r="B6986">
            <v>2201605194</v>
          </cell>
          <cell r="C6986">
            <v>45747</v>
          </cell>
          <cell r="D6986">
            <v>-9000</v>
          </cell>
        </row>
        <row r="6987">
          <cell r="A6987" t="str">
            <v>FERO819880</v>
          </cell>
          <cell r="B6987">
            <v>2201605194</v>
          </cell>
          <cell r="C6987">
            <v>45747</v>
          </cell>
          <cell r="D6987">
            <v>-9000</v>
          </cell>
        </row>
        <row r="6988">
          <cell r="A6988" t="str">
            <v>FERO81992</v>
          </cell>
          <cell r="B6988">
            <v>4800053553</v>
          </cell>
          <cell r="C6988">
            <v>44620</v>
          </cell>
          <cell r="D6988">
            <v>-80832</v>
          </cell>
        </row>
        <row r="6989">
          <cell r="A6989" t="str">
            <v>FERO819925</v>
          </cell>
          <cell r="B6989">
            <v>2201605194</v>
          </cell>
          <cell r="C6989">
            <v>45747</v>
          </cell>
          <cell r="D6989">
            <v>-9000</v>
          </cell>
        </row>
        <row r="6990">
          <cell r="A6990" t="str">
            <v>FERO819989</v>
          </cell>
          <cell r="B6990">
            <v>2201605194</v>
          </cell>
          <cell r="C6990">
            <v>45747</v>
          </cell>
          <cell r="D6990">
            <v>-9000</v>
          </cell>
        </row>
        <row r="6991">
          <cell r="A6991" t="str">
            <v>FERO819997</v>
          </cell>
          <cell r="B6991">
            <v>4800066906</v>
          </cell>
          <cell r="C6991">
            <v>45678</v>
          </cell>
          <cell r="D6991">
            <v>-16000</v>
          </cell>
        </row>
        <row r="6992">
          <cell r="A6992" t="str">
            <v>FERO820006</v>
          </cell>
          <cell r="B6992">
            <v>4800066906</v>
          </cell>
          <cell r="C6992">
            <v>45678</v>
          </cell>
          <cell r="D6992">
            <v>-9000</v>
          </cell>
        </row>
        <row r="6993">
          <cell r="A6993" t="str">
            <v>FERO820015</v>
          </cell>
          <cell r="B6993">
            <v>2201605194</v>
          </cell>
          <cell r="C6993">
            <v>45747</v>
          </cell>
          <cell r="D6993">
            <v>-9000</v>
          </cell>
        </row>
        <row r="6994">
          <cell r="A6994" t="str">
            <v>FERO82007</v>
          </cell>
          <cell r="B6994">
            <v>4800053471</v>
          </cell>
          <cell r="C6994">
            <v>44620</v>
          </cell>
          <cell r="D6994">
            <v>-80832</v>
          </cell>
        </row>
        <row r="6995">
          <cell r="A6995" t="str">
            <v>FERO820070</v>
          </cell>
          <cell r="B6995">
            <v>2201605194</v>
          </cell>
          <cell r="C6995">
            <v>45747</v>
          </cell>
          <cell r="D6995">
            <v>-9000</v>
          </cell>
        </row>
        <row r="6996">
          <cell r="A6996" t="str">
            <v>FERO820110</v>
          </cell>
          <cell r="B6996">
            <v>2201605194</v>
          </cell>
          <cell r="C6996">
            <v>45747</v>
          </cell>
          <cell r="D6996">
            <v>-9000</v>
          </cell>
        </row>
        <row r="6997">
          <cell r="A6997" t="str">
            <v>FERO820132</v>
          </cell>
          <cell r="B6997">
            <v>2201605194</v>
          </cell>
          <cell r="C6997">
            <v>45747</v>
          </cell>
          <cell r="D6997">
            <v>-9000</v>
          </cell>
        </row>
        <row r="6998">
          <cell r="A6998" t="str">
            <v>FERO820138</v>
          </cell>
          <cell r="B6998">
            <v>2201605194</v>
          </cell>
          <cell r="C6998">
            <v>45747</v>
          </cell>
          <cell r="D6998">
            <v>-36000</v>
          </cell>
        </row>
        <row r="6999">
          <cell r="A6999" t="str">
            <v>FERO820197</v>
          </cell>
          <cell r="B6999">
            <v>2201605194</v>
          </cell>
          <cell r="C6999">
            <v>45747</v>
          </cell>
          <cell r="D6999">
            <v>-215492</v>
          </cell>
        </row>
        <row r="7000">
          <cell r="A7000" t="str">
            <v>FERO8203</v>
          </cell>
          <cell r="B7000">
            <v>2201050457</v>
          </cell>
          <cell r="C7000">
            <v>44315</v>
          </cell>
          <cell r="D7000">
            <v>-43200</v>
          </cell>
        </row>
        <row r="7001">
          <cell r="A7001" t="str">
            <v>FERO82034</v>
          </cell>
          <cell r="B7001">
            <v>2201165153</v>
          </cell>
          <cell r="C7001">
            <v>44559</v>
          </cell>
          <cell r="D7001">
            <v>-44800</v>
          </cell>
        </row>
        <row r="7002">
          <cell r="A7002" t="str">
            <v>FERO82056</v>
          </cell>
          <cell r="B7002">
            <v>2201165153</v>
          </cell>
          <cell r="C7002">
            <v>44559</v>
          </cell>
          <cell r="D7002">
            <v>-44800</v>
          </cell>
        </row>
        <row r="7003">
          <cell r="A7003" t="str">
            <v>FERO820639</v>
          </cell>
          <cell r="B7003">
            <v>2201605194</v>
          </cell>
          <cell r="C7003">
            <v>45747</v>
          </cell>
          <cell r="D7003">
            <v>-9000</v>
          </cell>
        </row>
        <row r="7004">
          <cell r="A7004" t="str">
            <v>FERO820741</v>
          </cell>
          <cell r="B7004">
            <v>4800068252</v>
          </cell>
          <cell r="C7004">
            <v>45758</v>
          </cell>
          <cell r="D7004">
            <v>-9000</v>
          </cell>
        </row>
        <row r="7005">
          <cell r="A7005" t="str">
            <v>FERO820796</v>
          </cell>
          <cell r="B7005">
            <v>4800068252</v>
          </cell>
          <cell r="C7005">
            <v>45758</v>
          </cell>
          <cell r="D7005">
            <v>-18000</v>
          </cell>
        </row>
        <row r="7006">
          <cell r="A7006" t="str">
            <v>FERO820970</v>
          </cell>
          <cell r="B7006">
            <v>4800068252</v>
          </cell>
          <cell r="C7006">
            <v>45758</v>
          </cell>
          <cell r="D7006">
            <v>-133851</v>
          </cell>
        </row>
        <row r="7007">
          <cell r="A7007" t="str">
            <v>FERO821173</v>
          </cell>
          <cell r="B7007">
            <v>2201605194</v>
          </cell>
          <cell r="C7007">
            <v>45747</v>
          </cell>
          <cell r="D7007">
            <v>-27000</v>
          </cell>
        </row>
        <row r="7008">
          <cell r="A7008" t="str">
            <v>FERO821287</v>
          </cell>
          <cell r="B7008">
            <v>2201605194</v>
          </cell>
          <cell r="C7008">
            <v>45747</v>
          </cell>
          <cell r="D7008">
            <v>-27000</v>
          </cell>
        </row>
        <row r="7009">
          <cell r="A7009" t="str">
            <v>FERO821615</v>
          </cell>
          <cell r="B7009">
            <v>2201605194</v>
          </cell>
          <cell r="C7009">
            <v>45747</v>
          </cell>
          <cell r="D7009">
            <v>-9000</v>
          </cell>
        </row>
        <row r="7010">
          <cell r="A7010" t="str">
            <v>FERO821823</v>
          </cell>
          <cell r="B7010">
            <v>4800068252</v>
          </cell>
          <cell r="C7010">
            <v>45758</v>
          </cell>
          <cell r="D7010">
            <v>-90000</v>
          </cell>
        </row>
        <row r="7011">
          <cell r="A7011" t="str">
            <v>FERO821869</v>
          </cell>
          <cell r="B7011">
            <v>2201605194</v>
          </cell>
          <cell r="C7011">
            <v>45747</v>
          </cell>
          <cell r="D7011">
            <v>-9000</v>
          </cell>
        </row>
        <row r="7012">
          <cell r="A7012" t="str">
            <v>FERO821912</v>
          </cell>
          <cell r="B7012">
            <v>2201605194</v>
          </cell>
          <cell r="C7012">
            <v>45747</v>
          </cell>
          <cell r="D7012">
            <v>-9000</v>
          </cell>
        </row>
        <row r="7013">
          <cell r="A7013" t="str">
            <v>FERO822023</v>
          </cell>
          <cell r="B7013">
            <v>2201605194</v>
          </cell>
          <cell r="C7013">
            <v>45747</v>
          </cell>
          <cell r="D7013">
            <v>-18000</v>
          </cell>
        </row>
        <row r="7014">
          <cell r="A7014" t="str">
            <v>FERO822460</v>
          </cell>
          <cell r="B7014">
            <v>4800068252</v>
          </cell>
          <cell r="C7014">
            <v>45758</v>
          </cell>
          <cell r="D7014">
            <v>-9000</v>
          </cell>
        </row>
        <row r="7015">
          <cell r="A7015" t="str">
            <v>FERO822493</v>
          </cell>
          <cell r="B7015">
            <v>2201605194</v>
          </cell>
          <cell r="C7015">
            <v>45747</v>
          </cell>
          <cell r="D7015">
            <v>-36000</v>
          </cell>
        </row>
        <row r="7016">
          <cell r="A7016" t="str">
            <v>FERO822509</v>
          </cell>
          <cell r="B7016">
            <v>2201605194</v>
          </cell>
          <cell r="C7016">
            <v>45747</v>
          </cell>
          <cell r="D7016">
            <v>-9000</v>
          </cell>
        </row>
        <row r="7017">
          <cell r="A7017" t="str">
            <v>FERO822513</v>
          </cell>
          <cell r="B7017">
            <v>4800068252</v>
          </cell>
          <cell r="C7017">
            <v>45758</v>
          </cell>
          <cell r="D7017">
            <v>-9000</v>
          </cell>
        </row>
        <row r="7018">
          <cell r="A7018" t="str">
            <v>FERO822518</v>
          </cell>
          <cell r="B7018">
            <v>2201605194</v>
          </cell>
          <cell r="C7018">
            <v>45747</v>
          </cell>
          <cell r="D7018">
            <v>-9000</v>
          </cell>
        </row>
        <row r="7019">
          <cell r="A7019" t="str">
            <v>FERO822625</v>
          </cell>
          <cell r="B7019">
            <v>4800068252</v>
          </cell>
          <cell r="C7019">
            <v>45758</v>
          </cell>
          <cell r="D7019">
            <v>-9000</v>
          </cell>
        </row>
        <row r="7020">
          <cell r="A7020" t="str">
            <v>FERO82274</v>
          </cell>
          <cell r="B7020">
            <v>2201165153</v>
          </cell>
          <cell r="C7020">
            <v>44559</v>
          </cell>
          <cell r="D7020">
            <v>-38600</v>
          </cell>
        </row>
        <row r="7021">
          <cell r="A7021" t="str">
            <v>FERO822741</v>
          </cell>
          <cell r="B7021">
            <v>2201605194</v>
          </cell>
          <cell r="C7021">
            <v>45747</v>
          </cell>
          <cell r="D7021">
            <v>-9000</v>
          </cell>
        </row>
        <row r="7022">
          <cell r="A7022" t="str">
            <v>FERO82285</v>
          </cell>
          <cell r="B7022">
            <v>4800050646</v>
          </cell>
          <cell r="C7022">
            <v>44491</v>
          </cell>
          <cell r="D7022">
            <v>-38600</v>
          </cell>
        </row>
        <row r="7023">
          <cell r="A7023" t="str">
            <v>FERO82287</v>
          </cell>
          <cell r="B7023">
            <v>4800050646</v>
          </cell>
          <cell r="C7023">
            <v>44491</v>
          </cell>
          <cell r="D7023">
            <v>-22400</v>
          </cell>
        </row>
        <row r="7024">
          <cell r="A7024" t="str">
            <v>FERO8229</v>
          </cell>
          <cell r="B7024">
            <v>2201050457</v>
          </cell>
          <cell r="C7024">
            <v>44315</v>
          </cell>
          <cell r="D7024">
            <v>-10800</v>
          </cell>
        </row>
        <row r="7025">
          <cell r="A7025" t="str">
            <v>FERO823417</v>
          </cell>
          <cell r="B7025">
            <v>2201605194</v>
          </cell>
          <cell r="C7025">
            <v>45747</v>
          </cell>
          <cell r="D7025">
            <v>-462198</v>
          </cell>
        </row>
        <row r="7026">
          <cell r="A7026" t="str">
            <v>FERO823554</v>
          </cell>
          <cell r="B7026">
            <v>2201605194</v>
          </cell>
          <cell r="C7026">
            <v>45747</v>
          </cell>
          <cell r="D7026">
            <v>-176800</v>
          </cell>
        </row>
        <row r="7027">
          <cell r="A7027" t="str">
            <v>FERO823847</v>
          </cell>
          <cell r="B7027">
            <v>2201605194</v>
          </cell>
          <cell r="C7027">
            <v>45747</v>
          </cell>
          <cell r="D7027">
            <v>-18000</v>
          </cell>
        </row>
        <row r="7028">
          <cell r="A7028" t="str">
            <v>FERO824</v>
          </cell>
          <cell r="B7028">
            <v>2201050457</v>
          </cell>
          <cell r="C7028">
            <v>44315</v>
          </cell>
          <cell r="D7028">
            <v>-10800</v>
          </cell>
        </row>
        <row r="7029">
          <cell r="A7029" t="str">
            <v>FERO82418</v>
          </cell>
          <cell r="B7029">
            <v>4800053471</v>
          </cell>
          <cell r="C7029">
            <v>44620</v>
          </cell>
          <cell r="D7029">
            <v>-80832</v>
          </cell>
        </row>
        <row r="7030">
          <cell r="A7030" t="str">
            <v>FERO824507</v>
          </cell>
          <cell r="B7030">
            <v>2201605194</v>
          </cell>
          <cell r="C7030">
            <v>45747</v>
          </cell>
          <cell r="D7030">
            <v>-9000</v>
          </cell>
        </row>
        <row r="7031">
          <cell r="A7031" t="str">
            <v>FERO824511</v>
          </cell>
          <cell r="B7031">
            <v>2201605194</v>
          </cell>
          <cell r="C7031">
            <v>45747</v>
          </cell>
          <cell r="D7031">
            <v>-27000</v>
          </cell>
        </row>
        <row r="7032">
          <cell r="A7032" t="str">
            <v>FERO824699</v>
          </cell>
          <cell r="B7032">
            <v>2201605194</v>
          </cell>
          <cell r="C7032">
            <v>45747</v>
          </cell>
          <cell r="D7032">
            <v>-18000</v>
          </cell>
        </row>
        <row r="7033">
          <cell r="A7033" t="str">
            <v>FERO8249</v>
          </cell>
          <cell r="B7033">
            <v>2201050457</v>
          </cell>
          <cell r="C7033">
            <v>44315</v>
          </cell>
          <cell r="D7033">
            <v>-10800</v>
          </cell>
        </row>
        <row r="7034">
          <cell r="A7034" t="str">
            <v>FERO825184</v>
          </cell>
          <cell r="B7034">
            <v>2201605194</v>
          </cell>
          <cell r="C7034">
            <v>45747</v>
          </cell>
          <cell r="D7034">
            <v>-9000</v>
          </cell>
        </row>
        <row r="7035">
          <cell r="A7035" t="str">
            <v>FERO825745</v>
          </cell>
          <cell r="B7035">
            <v>2201605194</v>
          </cell>
          <cell r="C7035">
            <v>45747</v>
          </cell>
          <cell r="D7035">
            <v>-9000</v>
          </cell>
        </row>
        <row r="7036">
          <cell r="A7036" t="str">
            <v>FERO826020</v>
          </cell>
          <cell r="B7036">
            <v>2201605194</v>
          </cell>
          <cell r="C7036">
            <v>45747</v>
          </cell>
          <cell r="D7036">
            <v>-9000</v>
          </cell>
        </row>
        <row r="7037">
          <cell r="A7037" t="str">
            <v>FERO82625</v>
          </cell>
          <cell r="B7037">
            <v>2201165153</v>
          </cell>
          <cell r="C7037">
            <v>44559</v>
          </cell>
          <cell r="D7037">
            <v>-143049</v>
          </cell>
        </row>
        <row r="7038">
          <cell r="A7038" t="str">
            <v>FERO826841</v>
          </cell>
          <cell r="B7038">
            <v>2201605194</v>
          </cell>
          <cell r="C7038">
            <v>45747</v>
          </cell>
          <cell r="D7038">
            <v>-84050</v>
          </cell>
        </row>
        <row r="7039">
          <cell r="A7039" t="str">
            <v>FERO826902</v>
          </cell>
          <cell r="B7039">
            <v>2201605194</v>
          </cell>
          <cell r="C7039">
            <v>45747</v>
          </cell>
          <cell r="D7039">
            <v>-256302</v>
          </cell>
        </row>
        <row r="7040">
          <cell r="A7040" t="str">
            <v>FERO82713</v>
          </cell>
          <cell r="B7040">
            <v>2201165153</v>
          </cell>
          <cell r="C7040">
            <v>44559</v>
          </cell>
          <cell r="D7040">
            <v>-44800</v>
          </cell>
        </row>
        <row r="7041">
          <cell r="A7041" t="str">
            <v>FERO827160</v>
          </cell>
          <cell r="B7041">
            <v>2201605194</v>
          </cell>
          <cell r="C7041">
            <v>45747</v>
          </cell>
          <cell r="D7041">
            <v>-45000</v>
          </cell>
        </row>
        <row r="7042">
          <cell r="A7042" t="str">
            <v>FERO82719</v>
          </cell>
          <cell r="B7042">
            <v>2201165153</v>
          </cell>
          <cell r="C7042">
            <v>44559</v>
          </cell>
          <cell r="D7042">
            <v>-22400</v>
          </cell>
        </row>
        <row r="7043">
          <cell r="A7043" t="str">
            <v>FERO827434</v>
          </cell>
          <cell r="B7043">
            <v>2201605194</v>
          </cell>
          <cell r="C7043">
            <v>45747</v>
          </cell>
          <cell r="D7043">
            <v>-159876</v>
          </cell>
        </row>
        <row r="7044">
          <cell r="A7044" t="str">
            <v>FERO827435</v>
          </cell>
          <cell r="B7044">
            <v>2201605194</v>
          </cell>
          <cell r="C7044">
            <v>45747</v>
          </cell>
          <cell r="D7044">
            <v>-195420</v>
          </cell>
        </row>
        <row r="7045">
          <cell r="A7045" t="str">
            <v>FERO827921</v>
          </cell>
          <cell r="B7045">
            <v>4800068252</v>
          </cell>
          <cell r="C7045">
            <v>45758</v>
          </cell>
          <cell r="D7045">
            <v>-9000</v>
          </cell>
        </row>
        <row r="7046">
          <cell r="A7046" t="str">
            <v>FERO828</v>
          </cell>
          <cell r="B7046">
            <v>2201024479</v>
          </cell>
          <cell r="C7046">
            <v>44278</v>
          </cell>
          <cell r="D7046">
            <v>-10800</v>
          </cell>
        </row>
        <row r="7047">
          <cell r="A7047" t="str">
            <v>FERO828381</v>
          </cell>
          <cell r="B7047">
            <v>2201605194</v>
          </cell>
          <cell r="C7047">
            <v>45747</v>
          </cell>
          <cell r="D7047">
            <v>-27000</v>
          </cell>
        </row>
        <row r="7048">
          <cell r="A7048" t="str">
            <v>FERO828599</v>
          </cell>
          <cell r="B7048">
            <v>4800068252</v>
          </cell>
          <cell r="C7048">
            <v>45758</v>
          </cell>
          <cell r="D7048">
            <v>-9000</v>
          </cell>
        </row>
        <row r="7049">
          <cell r="A7049" t="str">
            <v>FERO828613</v>
          </cell>
          <cell r="B7049">
            <v>2201605194</v>
          </cell>
          <cell r="C7049">
            <v>45747</v>
          </cell>
          <cell r="D7049">
            <v>-9000</v>
          </cell>
        </row>
        <row r="7050">
          <cell r="A7050" t="str">
            <v>FERO828660</v>
          </cell>
          <cell r="B7050">
            <v>2201605194</v>
          </cell>
          <cell r="C7050">
            <v>45747</v>
          </cell>
          <cell r="D7050">
            <v>-9000</v>
          </cell>
        </row>
        <row r="7051">
          <cell r="A7051" t="str">
            <v>FERO829277</v>
          </cell>
          <cell r="B7051">
            <v>4800068252</v>
          </cell>
          <cell r="C7051">
            <v>45758</v>
          </cell>
          <cell r="D7051">
            <v>-9000</v>
          </cell>
        </row>
        <row r="7052">
          <cell r="A7052" t="str">
            <v>FERO829585</v>
          </cell>
          <cell r="B7052">
            <v>2201605194</v>
          </cell>
          <cell r="C7052">
            <v>45747</v>
          </cell>
          <cell r="D7052">
            <v>-9000</v>
          </cell>
        </row>
        <row r="7053">
          <cell r="A7053" t="str">
            <v>FERO829729</v>
          </cell>
          <cell r="B7053">
            <v>2201605194</v>
          </cell>
          <cell r="C7053">
            <v>45747</v>
          </cell>
          <cell r="D7053">
            <v>-18000</v>
          </cell>
        </row>
        <row r="7054">
          <cell r="A7054" t="str">
            <v>FERO829857</v>
          </cell>
          <cell r="B7054">
            <v>4800068252</v>
          </cell>
          <cell r="C7054">
            <v>45758</v>
          </cell>
          <cell r="D7054">
            <v>-36000</v>
          </cell>
        </row>
        <row r="7055">
          <cell r="A7055" t="str">
            <v>FERO829951</v>
          </cell>
          <cell r="B7055">
            <v>4800068252</v>
          </cell>
          <cell r="C7055">
            <v>45758</v>
          </cell>
          <cell r="D7055">
            <v>-292660</v>
          </cell>
        </row>
        <row r="7056">
          <cell r="A7056" t="str">
            <v>FERO83018</v>
          </cell>
          <cell r="B7056">
            <v>2201148459</v>
          </cell>
          <cell r="C7056">
            <v>44530</v>
          </cell>
          <cell r="D7056">
            <v>-5473850</v>
          </cell>
        </row>
        <row r="7057">
          <cell r="A7057" t="str">
            <v>FERO830372</v>
          </cell>
          <cell r="B7057">
            <v>2201605194</v>
          </cell>
          <cell r="C7057">
            <v>45747</v>
          </cell>
          <cell r="D7057">
            <v>-9000</v>
          </cell>
        </row>
        <row r="7058">
          <cell r="A7058" t="str">
            <v>FERO830689</v>
          </cell>
          <cell r="B7058">
            <v>2201605194</v>
          </cell>
          <cell r="C7058">
            <v>45747</v>
          </cell>
          <cell r="D7058">
            <v>-282966</v>
          </cell>
        </row>
        <row r="7059">
          <cell r="A7059" t="str">
            <v>FERO831357</v>
          </cell>
          <cell r="B7059">
            <v>2201605194</v>
          </cell>
          <cell r="C7059">
            <v>45747</v>
          </cell>
          <cell r="D7059">
            <v>-9000</v>
          </cell>
        </row>
        <row r="7060">
          <cell r="A7060" t="str">
            <v>FERO831648</v>
          </cell>
          <cell r="B7060">
            <v>2201605194</v>
          </cell>
          <cell r="C7060">
            <v>45747</v>
          </cell>
          <cell r="D7060">
            <v>-27000</v>
          </cell>
        </row>
        <row r="7061">
          <cell r="A7061" t="str">
            <v>FERO83189</v>
          </cell>
          <cell r="B7061">
            <v>4800053471</v>
          </cell>
          <cell r="C7061">
            <v>44620</v>
          </cell>
          <cell r="D7061">
            <v>-80832</v>
          </cell>
        </row>
        <row r="7062">
          <cell r="A7062" t="str">
            <v>FERO83213</v>
          </cell>
          <cell r="B7062">
            <v>2201165153</v>
          </cell>
          <cell r="C7062">
            <v>44559</v>
          </cell>
          <cell r="D7062">
            <v>-11200</v>
          </cell>
        </row>
        <row r="7063">
          <cell r="A7063" t="str">
            <v>FERO83214</v>
          </cell>
          <cell r="B7063">
            <v>2201165153</v>
          </cell>
          <cell r="C7063">
            <v>44559</v>
          </cell>
          <cell r="D7063">
            <v>-11200</v>
          </cell>
        </row>
        <row r="7064">
          <cell r="A7064" t="str">
            <v>FERO83215</v>
          </cell>
          <cell r="B7064">
            <v>4800050646</v>
          </cell>
          <cell r="C7064">
            <v>44491</v>
          </cell>
          <cell r="D7064">
            <v>-11200</v>
          </cell>
        </row>
        <row r="7065">
          <cell r="A7065" t="str">
            <v>FERO832161</v>
          </cell>
          <cell r="B7065">
            <v>2201605194</v>
          </cell>
          <cell r="C7065">
            <v>45747</v>
          </cell>
          <cell r="D7065">
            <v>-9000</v>
          </cell>
        </row>
        <row r="7066">
          <cell r="A7066" t="str">
            <v>FERO83217</v>
          </cell>
          <cell r="B7066">
            <v>2201165153</v>
          </cell>
          <cell r="C7066">
            <v>44559</v>
          </cell>
          <cell r="D7066">
            <v>-11200</v>
          </cell>
        </row>
        <row r="7067">
          <cell r="A7067" t="str">
            <v>FERO832182</v>
          </cell>
          <cell r="B7067">
            <v>4800068252</v>
          </cell>
          <cell r="C7067">
            <v>45758</v>
          </cell>
          <cell r="D7067">
            <v>-18000</v>
          </cell>
        </row>
        <row r="7068">
          <cell r="A7068" t="str">
            <v>FERO83222</v>
          </cell>
          <cell r="B7068">
            <v>2201165153</v>
          </cell>
          <cell r="C7068">
            <v>44559</v>
          </cell>
          <cell r="D7068">
            <v>-11200</v>
          </cell>
        </row>
        <row r="7069">
          <cell r="A7069" t="str">
            <v>FERO832231</v>
          </cell>
          <cell r="B7069">
            <v>2201605194</v>
          </cell>
          <cell r="C7069">
            <v>45747</v>
          </cell>
          <cell r="D7069">
            <v>-36000</v>
          </cell>
        </row>
        <row r="7070">
          <cell r="A7070" t="str">
            <v>FERO832435</v>
          </cell>
          <cell r="B7070">
            <v>2201605194</v>
          </cell>
          <cell r="C7070">
            <v>45747</v>
          </cell>
          <cell r="D7070">
            <v>-436110</v>
          </cell>
        </row>
        <row r="7071">
          <cell r="A7071" t="str">
            <v>FERO832452</v>
          </cell>
          <cell r="B7071">
            <v>2201605194</v>
          </cell>
          <cell r="C7071">
            <v>45747</v>
          </cell>
          <cell r="D7071">
            <v>-132400</v>
          </cell>
        </row>
        <row r="7072">
          <cell r="A7072" t="str">
            <v>FERO83247</v>
          </cell>
          <cell r="B7072">
            <v>4800050646</v>
          </cell>
          <cell r="C7072">
            <v>44491</v>
          </cell>
          <cell r="D7072">
            <v>-11200</v>
          </cell>
        </row>
        <row r="7073">
          <cell r="A7073" t="str">
            <v>FERO832560</v>
          </cell>
          <cell r="B7073">
            <v>2201605194</v>
          </cell>
          <cell r="C7073">
            <v>45747</v>
          </cell>
          <cell r="D7073">
            <v>-9000</v>
          </cell>
        </row>
        <row r="7074">
          <cell r="A7074" t="str">
            <v>FERO83286</v>
          </cell>
          <cell r="B7074">
            <v>4800053471</v>
          </cell>
          <cell r="C7074">
            <v>44620</v>
          </cell>
          <cell r="D7074">
            <v>-80832</v>
          </cell>
        </row>
        <row r="7075">
          <cell r="A7075" t="str">
            <v>FERO833182</v>
          </cell>
          <cell r="B7075">
            <v>2201605194</v>
          </cell>
          <cell r="C7075">
            <v>45747</v>
          </cell>
          <cell r="D7075">
            <v>-351831</v>
          </cell>
        </row>
        <row r="7076">
          <cell r="A7076" t="str">
            <v>FERO83362</v>
          </cell>
          <cell r="B7076">
            <v>4800053471</v>
          </cell>
          <cell r="C7076">
            <v>44620</v>
          </cell>
          <cell r="D7076">
            <v>-80832</v>
          </cell>
        </row>
        <row r="7077">
          <cell r="A7077" t="str">
            <v>FERO834123</v>
          </cell>
          <cell r="B7077">
            <v>2201605194</v>
          </cell>
          <cell r="C7077">
            <v>45747</v>
          </cell>
          <cell r="D7077">
            <v>-9000</v>
          </cell>
        </row>
        <row r="7078">
          <cell r="A7078" t="str">
            <v>FERO83451</v>
          </cell>
          <cell r="B7078">
            <v>4800053553</v>
          </cell>
          <cell r="C7078">
            <v>44620</v>
          </cell>
          <cell r="D7078">
            <v>-80832</v>
          </cell>
        </row>
        <row r="7079">
          <cell r="A7079" t="str">
            <v>FERO83483</v>
          </cell>
          <cell r="B7079">
            <v>4800053471</v>
          </cell>
          <cell r="C7079">
            <v>44620</v>
          </cell>
          <cell r="D7079">
            <v>-80832</v>
          </cell>
        </row>
        <row r="7080">
          <cell r="A7080" t="str">
            <v>FERO834987</v>
          </cell>
          <cell r="B7080">
            <v>2201605194</v>
          </cell>
          <cell r="C7080">
            <v>45747</v>
          </cell>
          <cell r="D7080">
            <v>-36000</v>
          </cell>
        </row>
        <row r="7081">
          <cell r="A7081" t="str">
            <v>FERO835010</v>
          </cell>
          <cell r="B7081">
            <v>2201605194</v>
          </cell>
          <cell r="C7081">
            <v>45747</v>
          </cell>
          <cell r="D7081">
            <v>-36000</v>
          </cell>
        </row>
        <row r="7082">
          <cell r="A7082" t="str">
            <v>FERO835127</v>
          </cell>
          <cell r="B7082">
            <v>4800068252</v>
          </cell>
          <cell r="C7082">
            <v>45758</v>
          </cell>
          <cell r="D7082">
            <v>-9000</v>
          </cell>
        </row>
        <row r="7083">
          <cell r="A7083" t="str">
            <v>FERO83526</v>
          </cell>
          <cell r="B7083">
            <v>2201165153</v>
          </cell>
          <cell r="C7083">
            <v>44559</v>
          </cell>
          <cell r="D7083">
            <v>-369773</v>
          </cell>
        </row>
        <row r="7084">
          <cell r="A7084" t="str">
            <v>FERO835527</v>
          </cell>
          <cell r="B7084">
            <v>2201605194</v>
          </cell>
          <cell r="C7084">
            <v>45747</v>
          </cell>
          <cell r="D7084">
            <v>-9000</v>
          </cell>
        </row>
        <row r="7085">
          <cell r="A7085" t="str">
            <v>FERO835594</v>
          </cell>
          <cell r="B7085">
            <v>2201605194</v>
          </cell>
          <cell r="C7085">
            <v>45747</v>
          </cell>
          <cell r="D7085">
            <v>-9000</v>
          </cell>
        </row>
        <row r="7086">
          <cell r="A7086" t="str">
            <v>FERO835985</v>
          </cell>
          <cell r="B7086">
            <v>2201605194</v>
          </cell>
          <cell r="C7086">
            <v>45747</v>
          </cell>
          <cell r="D7086">
            <v>-9000</v>
          </cell>
        </row>
        <row r="7087">
          <cell r="A7087" t="str">
            <v>FERO83615</v>
          </cell>
          <cell r="B7087">
            <v>2201165153</v>
          </cell>
          <cell r="C7087">
            <v>44559</v>
          </cell>
          <cell r="D7087">
            <v>-235768</v>
          </cell>
        </row>
        <row r="7088">
          <cell r="A7088" t="str">
            <v>FERO836150</v>
          </cell>
          <cell r="B7088">
            <v>2201605194</v>
          </cell>
          <cell r="C7088">
            <v>45747</v>
          </cell>
          <cell r="D7088">
            <v>-18000</v>
          </cell>
        </row>
        <row r="7089">
          <cell r="A7089" t="str">
            <v>FERO836191</v>
          </cell>
          <cell r="B7089">
            <v>2201605194</v>
          </cell>
          <cell r="C7089">
            <v>45747</v>
          </cell>
          <cell r="D7089">
            <v>-9000</v>
          </cell>
        </row>
        <row r="7090">
          <cell r="A7090" t="str">
            <v>FERO836194</v>
          </cell>
          <cell r="B7090">
            <v>2201605194</v>
          </cell>
          <cell r="C7090">
            <v>45747</v>
          </cell>
          <cell r="D7090">
            <v>-9000</v>
          </cell>
        </row>
        <row r="7091">
          <cell r="A7091" t="str">
            <v>FERO836309</v>
          </cell>
          <cell r="B7091">
            <v>2201605194</v>
          </cell>
          <cell r="C7091">
            <v>45747</v>
          </cell>
          <cell r="D7091">
            <v>-36000</v>
          </cell>
        </row>
        <row r="7092">
          <cell r="A7092" t="str">
            <v>FERO836392</v>
          </cell>
          <cell r="B7092">
            <v>2201605194</v>
          </cell>
          <cell r="C7092">
            <v>45747</v>
          </cell>
          <cell r="D7092">
            <v>-27000</v>
          </cell>
        </row>
        <row r="7093">
          <cell r="A7093" t="str">
            <v>FERO836459</v>
          </cell>
          <cell r="B7093">
            <v>4800068252</v>
          </cell>
          <cell r="C7093">
            <v>45758</v>
          </cell>
          <cell r="D7093">
            <v>-9000</v>
          </cell>
        </row>
        <row r="7094">
          <cell r="A7094" t="str">
            <v>FERO83652</v>
          </cell>
          <cell r="B7094">
            <v>4800050646</v>
          </cell>
          <cell r="C7094">
            <v>44491</v>
          </cell>
          <cell r="D7094">
            <v>-229700</v>
          </cell>
        </row>
        <row r="7095">
          <cell r="A7095" t="str">
            <v>FERO83669</v>
          </cell>
          <cell r="B7095">
            <v>4800053471</v>
          </cell>
          <cell r="C7095">
            <v>44620</v>
          </cell>
          <cell r="D7095">
            <v>-80832</v>
          </cell>
        </row>
        <row r="7096">
          <cell r="A7096" t="str">
            <v>FERO83687</v>
          </cell>
          <cell r="B7096">
            <v>4800057987</v>
          </cell>
          <cell r="C7096">
            <v>44890</v>
          </cell>
          <cell r="D7096">
            <v>-80832</v>
          </cell>
        </row>
        <row r="7097">
          <cell r="A7097" t="str">
            <v>FERO837368</v>
          </cell>
          <cell r="B7097">
            <v>2201605194</v>
          </cell>
          <cell r="C7097">
            <v>45747</v>
          </cell>
          <cell r="D7097">
            <v>-223302</v>
          </cell>
        </row>
        <row r="7098">
          <cell r="A7098" t="str">
            <v>FERO837412</v>
          </cell>
          <cell r="B7098">
            <v>2201605194</v>
          </cell>
          <cell r="C7098">
            <v>45747</v>
          </cell>
          <cell r="D7098">
            <v>-200310</v>
          </cell>
        </row>
        <row r="7099">
          <cell r="A7099" t="str">
            <v>FERO837829</v>
          </cell>
          <cell r="B7099">
            <v>2201605194</v>
          </cell>
          <cell r="C7099">
            <v>45747</v>
          </cell>
          <cell r="D7099">
            <v>-36000</v>
          </cell>
        </row>
        <row r="7100">
          <cell r="A7100" t="str">
            <v>FERO83791</v>
          </cell>
          <cell r="B7100">
            <v>4800053471</v>
          </cell>
          <cell r="C7100">
            <v>44620</v>
          </cell>
          <cell r="D7100">
            <v>-80832</v>
          </cell>
        </row>
        <row r="7101">
          <cell r="A7101" t="str">
            <v>FERO837926</v>
          </cell>
          <cell r="B7101">
            <v>2201605194</v>
          </cell>
          <cell r="C7101">
            <v>45747</v>
          </cell>
          <cell r="D7101">
            <v>-18000</v>
          </cell>
        </row>
        <row r="7102">
          <cell r="A7102" t="str">
            <v>FERO837957</v>
          </cell>
          <cell r="B7102">
            <v>2201605194</v>
          </cell>
          <cell r="C7102">
            <v>45747</v>
          </cell>
          <cell r="D7102">
            <v>-9000</v>
          </cell>
        </row>
        <row r="7103">
          <cell r="A7103" t="str">
            <v>FERO83800</v>
          </cell>
          <cell r="B7103">
            <v>4800053471</v>
          </cell>
          <cell r="C7103">
            <v>44620</v>
          </cell>
          <cell r="D7103">
            <v>-80832</v>
          </cell>
        </row>
        <row r="7104">
          <cell r="A7104" t="str">
            <v>FERO838527</v>
          </cell>
          <cell r="B7104">
            <v>2201605194</v>
          </cell>
          <cell r="C7104">
            <v>45747</v>
          </cell>
          <cell r="D7104">
            <v>-9000</v>
          </cell>
        </row>
        <row r="7105">
          <cell r="A7105" t="str">
            <v>FERO838898</v>
          </cell>
          <cell r="B7105">
            <v>4800068252</v>
          </cell>
          <cell r="C7105">
            <v>45758</v>
          </cell>
          <cell r="D7105">
            <v>-9000</v>
          </cell>
        </row>
        <row r="7106">
          <cell r="A7106" t="str">
            <v>FERO83931</v>
          </cell>
          <cell r="B7106">
            <v>2201165153</v>
          </cell>
          <cell r="C7106">
            <v>44559</v>
          </cell>
          <cell r="D7106">
            <v>-128000</v>
          </cell>
        </row>
        <row r="7107">
          <cell r="A7107" t="str">
            <v>FERO83945</v>
          </cell>
          <cell r="B7107">
            <v>4800050646</v>
          </cell>
          <cell r="C7107">
            <v>44491</v>
          </cell>
          <cell r="D7107">
            <v>-277409</v>
          </cell>
        </row>
        <row r="7108">
          <cell r="A7108" t="str">
            <v>FERO839809</v>
          </cell>
          <cell r="B7108">
            <v>4800068252</v>
          </cell>
          <cell r="C7108">
            <v>45758</v>
          </cell>
          <cell r="D7108">
            <v>-9000</v>
          </cell>
        </row>
        <row r="7109">
          <cell r="A7109" t="str">
            <v>FERO839856</v>
          </cell>
          <cell r="B7109">
            <v>2201605194</v>
          </cell>
          <cell r="C7109">
            <v>45747</v>
          </cell>
          <cell r="D7109">
            <v>-27000</v>
          </cell>
        </row>
        <row r="7110">
          <cell r="A7110" t="str">
            <v>FERO839874</v>
          </cell>
          <cell r="B7110">
            <v>2201605194</v>
          </cell>
          <cell r="C7110">
            <v>45747</v>
          </cell>
          <cell r="D7110">
            <v>-27000</v>
          </cell>
        </row>
        <row r="7111">
          <cell r="A7111" t="str">
            <v>FERO84011</v>
          </cell>
          <cell r="B7111">
            <v>4800057745</v>
          </cell>
          <cell r="C7111">
            <v>44865</v>
          </cell>
          <cell r="D7111">
            <v>-80832</v>
          </cell>
        </row>
        <row r="7112">
          <cell r="A7112" t="str">
            <v>FERO841721</v>
          </cell>
          <cell r="B7112">
            <v>4800068252</v>
          </cell>
          <cell r="C7112">
            <v>45758</v>
          </cell>
          <cell r="D7112">
            <v>-9000</v>
          </cell>
        </row>
        <row r="7113">
          <cell r="A7113" t="str">
            <v>FERO84191</v>
          </cell>
          <cell r="B7113">
            <v>4800053471</v>
          </cell>
          <cell r="C7113">
            <v>44620</v>
          </cell>
          <cell r="D7113">
            <v>-80832</v>
          </cell>
        </row>
        <row r="7114">
          <cell r="A7114" t="str">
            <v>FERO84207</v>
          </cell>
          <cell r="B7114">
            <v>4800053471</v>
          </cell>
          <cell r="C7114">
            <v>44620</v>
          </cell>
          <cell r="D7114">
            <v>-80832</v>
          </cell>
        </row>
        <row r="7115">
          <cell r="A7115" t="str">
            <v>FERO842313</v>
          </cell>
          <cell r="B7115">
            <v>4800068252</v>
          </cell>
          <cell r="C7115">
            <v>45758</v>
          </cell>
          <cell r="D7115">
            <v>-9000</v>
          </cell>
        </row>
        <row r="7116">
          <cell r="A7116" t="str">
            <v>FERO842324</v>
          </cell>
          <cell r="B7116">
            <v>4800068252</v>
          </cell>
          <cell r="C7116">
            <v>45758</v>
          </cell>
          <cell r="D7116">
            <v>-36000</v>
          </cell>
        </row>
        <row r="7117">
          <cell r="A7117" t="str">
            <v>FERO84235</v>
          </cell>
          <cell r="B7117">
            <v>4800053471</v>
          </cell>
          <cell r="C7117">
            <v>44620</v>
          </cell>
          <cell r="D7117">
            <v>-80832</v>
          </cell>
        </row>
        <row r="7118">
          <cell r="A7118" t="str">
            <v>FERO842936</v>
          </cell>
          <cell r="B7118">
            <v>4800068252</v>
          </cell>
          <cell r="C7118">
            <v>45758</v>
          </cell>
          <cell r="D7118">
            <v>-36000</v>
          </cell>
        </row>
        <row r="7119">
          <cell r="A7119" t="str">
            <v>FERO84318</v>
          </cell>
          <cell r="B7119">
            <v>2201165153</v>
          </cell>
          <cell r="C7119">
            <v>44559</v>
          </cell>
          <cell r="D7119">
            <v>-300382</v>
          </cell>
        </row>
        <row r="7120">
          <cell r="A7120" t="str">
            <v>FERO84387</v>
          </cell>
          <cell r="B7120">
            <v>4800050646</v>
          </cell>
          <cell r="C7120">
            <v>44491</v>
          </cell>
          <cell r="D7120">
            <v>-11200</v>
          </cell>
        </row>
        <row r="7121">
          <cell r="A7121" t="str">
            <v>FERO843972</v>
          </cell>
          <cell r="B7121">
            <v>4800068252</v>
          </cell>
          <cell r="C7121">
            <v>45758</v>
          </cell>
          <cell r="D7121">
            <v>-18000</v>
          </cell>
        </row>
        <row r="7122">
          <cell r="A7122" t="str">
            <v>FERO844062</v>
          </cell>
          <cell r="B7122">
            <v>2201605194</v>
          </cell>
          <cell r="C7122">
            <v>45747</v>
          </cell>
          <cell r="D7122">
            <v>-9000</v>
          </cell>
        </row>
        <row r="7123">
          <cell r="A7123" t="str">
            <v>FERO844218</v>
          </cell>
          <cell r="B7123">
            <v>2201605194</v>
          </cell>
          <cell r="C7123">
            <v>45747</v>
          </cell>
          <cell r="D7123">
            <v>-9000</v>
          </cell>
        </row>
        <row r="7124">
          <cell r="A7124" t="str">
            <v>FERO844347</v>
          </cell>
          <cell r="B7124">
            <v>2201605194</v>
          </cell>
          <cell r="C7124">
            <v>45747</v>
          </cell>
          <cell r="D7124">
            <v>-9000</v>
          </cell>
        </row>
        <row r="7125">
          <cell r="A7125" t="str">
            <v>FERO844498</v>
          </cell>
          <cell r="B7125">
            <v>4800068252</v>
          </cell>
          <cell r="C7125">
            <v>45758</v>
          </cell>
          <cell r="D7125">
            <v>-9000</v>
          </cell>
        </row>
        <row r="7126">
          <cell r="A7126" t="str">
            <v>FERO844558</v>
          </cell>
          <cell r="B7126">
            <v>2201605194</v>
          </cell>
          <cell r="C7126">
            <v>45747</v>
          </cell>
          <cell r="D7126">
            <v>-9000</v>
          </cell>
        </row>
        <row r="7127">
          <cell r="A7127" t="str">
            <v>FERO844722</v>
          </cell>
          <cell r="B7127">
            <v>2201605194</v>
          </cell>
          <cell r="C7127">
            <v>45747</v>
          </cell>
          <cell r="D7127">
            <v>-36000</v>
          </cell>
        </row>
        <row r="7128">
          <cell r="A7128" t="str">
            <v>FERO84478</v>
          </cell>
          <cell r="B7128">
            <v>4800053471</v>
          </cell>
          <cell r="C7128">
            <v>44620</v>
          </cell>
          <cell r="D7128">
            <v>-80832</v>
          </cell>
        </row>
        <row r="7129">
          <cell r="A7129" t="str">
            <v>FERO84483</v>
          </cell>
          <cell r="B7129">
            <v>4800053471</v>
          </cell>
          <cell r="C7129">
            <v>44620</v>
          </cell>
          <cell r="D7129">
            <v>-80832</v>
          </cell>
        </row>
        <row r="7130">
          <cell r="A7130" t="str">
            <v>FERO844847</v>
          </cell>
          <cell r="B7130">
            <v>2201605194</v>
          </cell>
          <cell r="C7130">
            <v>45747</v>
          </cell>
          <cell r="D7130">
            <v>-9000</v>
          </cell>
        </row>
        <row r="7131">
          <cell r="A7131" t="str">
            <v>FERO845002</v>
          </cell>
          <cell r="B7131">
            <v>2201605194</v>
          </cell>
          <cell r="C7131">
            <v>45747</v>
          </cell>
          <cell r="D7131">
            <v>-9000</v>
          </cell>
        </row>
        <row r="7132">
          <cell r="A7132" t="str">
            <v>FERO84516</v>
          </cell>
          <cell r="B7132">
            <v>4800053471</v>
          </cell>
          <cell r="C7132">
            <v>44620</v>
          </cell>
          <cell r="D7132">
            <v>-80832</v>
          </cell>
        </row>
        <row r="7133">
          <cell r="A7133" t="str">
            <v>FERO845418</v>
          </cell>
          <cell r="B7133">
            <v>2201605194</v>
          </cell>
          <cell r="C7133">
            <v>45747</v>
          </cell>
          <cell r="D7133">
            <v>-9000</v>
          </cell>
        </row>
        <row r="7134">
          <cell r="A7134" t="str">
            <v>FERO84600</v>
          </cell>
          <cell r="B7134">
            <v>4800053471</v>
          </cell>
          <cell r="C7134">
            <v>44620</v>
          </cell>
          <cell r="D7134">
            <v>-80832</v>
          </cell>
        </row>
        <row r="7135">
          <cell r="A7135" t="str">
            <v>FERO846462</v>
          </cell>
          <cell r="B7135">
            <v>2201605194</v>
          </cell>
          <cell r="C7135">
            <v>45747</v>
          </cell>
          <cell r="D7135">
            <v>-18000</v>
          </cell>
        </row>
        <row r="7136">
          <cell r="A7136" t="str">
            <v>FERO846513</v>
          </cell>
          <cell r="B7136">
            <v>4800068252</v>
          </cell>
          <cell r="C7136">
            <v>45758</v>
          </cell>
          <cell r="D7136">
            <v>-18000</v>
          </cell>
        </row>
        <row r="7137">
          <cell r="A7137" t="str">
            <v>FERO84659</v>
          </cell>
          <cell r="B7137">
            <v>2201165153</v>
          </cell>
          <cell r="C7137">
            <v>44559</v>
          </cell>
          <cell r="D7137">
            <v>-60782</v>
          </cell>
        </row>
        <row r="7138">
          <cell r="A7138" t="str">
            <v>FERO84661</v>
          </cell>
          <cell r="B7138">
            <v>2201165153</v>
          </cell>
          <cell r="C7138">
            <v>44559</v>
          </cell>
          <cell r="D7138">
            <v>-113900</v>
          </cell>
        </row>
        <row r="7139">
          <cell r="A7139" t="str">
            <v>FERO84665</v>
          </cell>
          <cell r="B7139">
            <v>2201165153</v>
          </cell>
          <cell r="C7139">
            <v>44559</v>
          </cell>
          <cell r="D7139">
            <v>-340831</v>
          </cell>
        </row>
        <row r="7140">
          <cell r="A7140" t="str">
            <v>FERO8467</v>
          </cell>
          <cell r="B7140">
            <v>2201050457</v>
          </cell>
          <cell r="C7140">
            <v>44315</v>
          </cell>
          <cell r="D7140">
            <v>-10800</v>
          </cell>
        </row>
        <row r="7141">
          <cell r="A7141" t="str">
            <v>FERO847405</v>
          </cell>
          <cell r="B7141">
            <v>2201605194</v>
          </cell>
          <cell r="C7141">
            <v>45747</v>
          </cell>
          <cell r="D7141">
            <v>-36000</v>
          </cell>
        </row>
        <row r="7142">
          <cell r="A7142" t="str">
            <v>FERO847409</v>
          </cell>
          <cell r="B7142">
            <v>2201605194</v>
          </cell>
          <cell r="C7142">
            <v>45747</v>
          </cell>
          <cell r="D7142">
            <v>-9000</v>
          </cell>
        </row>
        <row r="7143">
          <cell r="A7143" t="str">
            <v>FERO84750</v>
          </cell>
          <cell r="B7143">
            <v>2201165153</v>
          </cell>
          <cell r="C7143">
            <v>44559</v>
          </cell>
          <cell r="D7143">
            <v>-234852</v>
          </cell>
        </row>
        <row r="7144">
          <cell r="A7144" t="str">
            <v>FERO847522</v>
          </cell>
          <cell r="B7144">
            <v>4800068252</v>
          </cell>
          <cell r="C7144">
            <v>45758</v>
          </cell>
          <cell r="D7144">
            <v>-9000</v>
          </cell>
        </row>
        <row r="7145">
          <cell r="A7145" t="str">
            <v>FERO847528</v>
          </cell>
          <cell r="B7145">
            <v>4800068252</v>
          </cell>
          <cell r="C7145">
            <v>45758</v>
          </cell>
          <cell r="D7145">
            <v>-27000</v>
          </cell>
        </row>
        <row r="7146">
          <cell r="A7146" t="str">
            <v>FERO847685</v>
          </cell>
          <cell r="B7146">
            <v>2201605194</v>
          </cell>
          <cell r="C7146">
            <v>45747</v>
          </cell>
          <cell r="D7146">
            <v>-127195</v>
          </cell>
        </row>
        <row r="7147">
          <cell r="A7147" t="str">
            <v>FERO847689</v>
          </cell>
          <cell r="B7147">
            <v>4800068252</v>
          </cell>
          <cell r="C7147">
            <v>45758</v>
          </cell>
          <cell r="D7147">
            <v>-9000</v>
          </cell>
        </row>
        <row r="7148">
          <cell r="A7148" t="str">
            <v>FERO847695</v>
          </cell>
          <cell r="B7148">
            <v>2201605194</v>
          </cell>
          <cell r="C7148">
            <v>45747</v>
          </cell>
          <cell r="D7148">
            <v>-332050</v>
          </cell>
        </row>
        <row r="7149">
          <cell r="A7149" t="str">
            <v>FERO847705</v>
          </cell>
          <cell r="B7149">
            <v>2201605194</v>
          </cell>
          <cell r="C7149">
            <v>45747</v>
          </cell>
          <cell r="D7149">
            <v>-286000</v>
          </cell>
        </row>
        <row r="7150">
          <cell r="A7150" t="str">
            <v>FERO847713</v>
          </cell>
          <cell r="B7150">
            <v>2201605194</v>
          </cell>
          <cell r="C7150">
            <v>45747</v>
          </cell>
          <cell r="D7150">
            <v>-194350</v>
          </cell>
        </row>
        <row r="7151">
          <cell r="A7151" t="str">
            <v>FERO847736</v>
          </cell>
          <cell r="B7151">
            <v>2201605194</v>
          </cell>
          <cell r="C7151">
            <v>45747</v>
          </cell>
          <cell r="D7151">
            <v>-36000</v>
          </cell>
        </row>
        <row r="7152">
          <cell r="A7152" t="str">
            <v>FERO847740</v>
          </cell>
          <cell r="B7152">
            <v>2201605194</v>
          </cell>
          <cell r="C7152">
            <v>45747</v>
          </cell>
          <cell r="D7152">
            <v>-9000</v>
          </cell>
        </row>
        <row r="7153">
          <cell r="A7153" t="str">
            <v>FERO847747</v>
          </cell>
          <cell r="B7153">
            <v>2201605194</v>
          </cell>
          <cell r="C7153">
            <v>45747</v>
          </cell>
          <cell r="D7153">
            <v>-9000</v>
          </cell>
        </row>
        <row r="7154">
          <cell r="A7154" t="str">
            <v>FERO847754</v>
          </cell>
          <cell r="B7154">
            <v>2201605194</v>
          </cell>
          <cell r="C7154">
            <v>45747</v>
          </cell>
          <cell r="D7154">
            <v>-9000</v>
          </cell>
        </row>
        <row r="7155">
          <cell r="A7155" t="str">
            <v>FERO847759</v>
          </cell>
          <cell r="B7155">
            <v>4800068252</v>
          </cell>
          <cell r="C7155">
            <v>45758</v>
          </cell>
          <cell r="D7155">
            <v>-9000</v>
          </cell>
        </row>
        <row r="7156">
          <cell r="A7156" t="str">
            <v>FERO847764</v>
          </cell>
          <cell r="B7156">
            <v>2201605194</v>
          </cell>
          <cell r="C7156">
            <v>45747</v>
          </cell>
          <cell r="D7156">
            <v>-9000</v>
          </cell>
        </row>
        <row r="7157">
          <cell r="A7157" t="str">
            <v>FERO847771</v>
          </cell>
          <cell r="B7157">
            <v>4800068252</v>
          </cell>
          <cell r="C7157">
            <v>45758</v>
          </cell>
          <cell r="D7157">
            <v>-9000</v>
          </cell>
        </row>
        <row r="7158">
          <cell r="A7158" t="str">
            <v>FERO847774</v>
          </cell>
          <cell r="B7158">
            <v>4800068252</v>
          </cell>
          <cell r="C7158">
            <v>45758</v>
          </cell>
          <cell r="D7158">
            <v>-9000</v>
          </cell>
        </row>
        <row r="7159">
          <cell r="A7159" t="str">
            <v>FERO847777</v>
          </cell>
          <cell r="B7159">
            <v>2201605194</v>
          </cell>
          <cell r="C7159">
            <v>45747</v>
          </cell>
          <cell r="D7159">
            <v>-9000</v>
          </cell>
        </row>
        <row r="7160">
          <cell r="A7160" t="str">
            <v>FERO847790</v>
          </cell>
          <cell r="B7160">
            <v>4800068252</v>
          </cell>
          <cell r="C7160">
            <v>45758</v>
          </cell>
          <cell r="D7160">
            <v>-9000</v>
          </cell>
        </row>
        <row r="7161">
          <cell r="A7161" t="str">
            <v>FERO847793</v>
          </cell>
          <cell r="B7161">
            <v>2201605194</v>
          </cell>
          <cell r="C7161">
            <v>45747</v>
          </cell>
          <cell r="D7161">
            <v>-27000</v>
          </cell>
        </row>
        <row r="7162">
          <cell r="A7162" t="str">
            <v>FERO848121</v>
          </cell>
          <cell r="B7162">
            <v>4800068252</v>
          </cell>
          <cell r="C7162">
            <v>45758</v>
          </cell>
          <cell r="D7162">
            <v>-36000</v>
          </cell>
        </row>
        <row r="7163">
          <cell r="A7163" t="str">
            <v>FERO848130</v>
          </cell>
          <cell r="B7163">
            <v>4800068252</v>
          </cell>
          <cell r="C7163">
            <v>45758</v>
          </cell>
          <cell r="D7163">
            <v>-9000</v>
          </cell>
        </row>
        <row r="7164">
          <cell r="A7164" t="str">
            <v>FERO848135</v>
          </cell>
          <cell r="B7164">
            <v>4800068252</v>
          </cell>
          <cell r="C7164">
            <v>45758</v>
          </cell>
          <cell r="D7164">
            <v>-9000</v>
          </cell>
        </row>
        <row r="7165">
          <cell r="A7165" t="str">
            <v>FERO848147</v>
          </cell>
          <cell r="B7165">
            <v>4800068252</v>
          </cell>
          <cell r="C7165">
            <v>45758</v>
          </cell>
          <cell r="D7165">
            <v>-27000</v>
          </cell>
        </row>
        <row r="7166">
          <cell r="A7166" t="str">
            <v>FERO848175</v>
          </cell>
          <cell r="B7166">
            <v>2201605194</v>
          </cell>
          <cell r="C7166">
            <v>45747</v>
          </cell>
          <cell r="D7166">
            <v>-9000</v>
          </cell>
        </row>
        <row r="7167">
          <cell r="A7167" t="str">
            <v>FERO848181</v>
          </cell>
          <cell r="B7167">
            <v>2201605194</v>
          </cell>
          <cell r="C7167">
            <v>45747</v>
          </cell>
          <cell r="D7167">
            <v>-45000</v>
          </cell>
        </row>
        <row r="7168">
          <cell r="A7168" t="str">
            <v>FERO848213</v>
          </cell>
          <cell r="B7168">
            <v>2201605194</v>
          </cell>
          <cell r="C7168">
            <v>45747</v>
          </cell>
          <cell r="D7168">
            <v>-18000</v>
          </cell>
        </row>
        <row r="7169">
          <cell r="A7169" t="str">
            <v>FERO848220</v>
          </cell>
          <cell r="B7169">
            <v>2201605194</v>
          </cell>
          <cell r="C7169">
            <v>45747</v>
          </cell>
          <cell r="D7169">
            <v>-36000</v>
          </cell>
        </row>
        <row r="7170">
          <cell r="A7170" t="str">
            <v>FERO848230</v>
          </cell>
          <cell r="B7170">
            <v>4800068252</v>
          </cell>
          <cell r="C7170">
            <v>45758</v>
          </cell>
          <cell r="D7170">
            <v>-9000</v>
          </cell>
        </row>
        <row r="7171">
          <cell r="A7171" t="str">
            <v>FERO848232</v>
          </cell>
          <cell r="B7171">
            <v>4800068252</v>
          </cell>
          <cell r="C7171">
            <v>45758</v>
          </cell>
          <cell r="D7171">
            <v>-9000</v>
          </cell>
        </row>
        <row r="7172">
          <cell r="A7172" t="str">
            <v>FERO848246</v>
          </cell>
          <cell r="B7172">
            <v>2201605194</v>
          </cell>
          <cell r="C7172">
            <v>45747</v>
          </cell>
          <cell r="D7172">
            <v>-18000</v>
          </cell>
        </row>
        <row r="7173">
          <cell r="A7173" t="str">
            <v>FERO848356</v>
          </cell>
          <cell r="B7173">
            <v>2201605194</v>
          </cell>
          <cell r="C7173">
            <v>45747</v>
          </cell>
          <cell r="D7173">
            <v>-36000</v>
          </cell>
        </row>
        <row r="7174">
          <cell r="A7174" t="str">
            <v>FERO848358</v>
          </cell>
          <cell r="B7174">
            <v>2201605194</v>
          </cell>
          <cell r="C7174">
            <v>45747</v>
          </cell>
          <cell r="D7174">
            <v>-36000</v>
          </cell>
        </row>
        <row r="7175">
          <cell r="A7175" t="str">
            <v>FERO848359</v>
          </cell>
          <cell r="B7175">
            <v>2201605194</v>
          </cell>
          <cell r="C7175">
            <v>45747</v>
          </cell>
          <cell r="D7175">
            <v>-9000</v>
          </cell>
        </row>
        <row r="7176">
          <cell r="A7176" t="str">
            <v>FERO848362</v>
          </cell>
          <cell r="B7176">
            <v>4800068252</v>
          </cell>
          <cell r="C7176">
            <v>45758</v>
          </cell>
          <cell r="D7176">
            <v>-18000</v>
          </cell>
        </row>
        <row r="7177">
          <cell r="A7177" t="str">
            <v>FERO84840</v>
          </cell>
          <cell r="B7177">
            <v>4800053471</v>
          </cell>
          <cell r="C7177">
            <v>44620</v>
          </cell>
          <cell r="D7177">
            <v>-80832</v>
          </cell>
        </row>
        <row r="7178">
          <cell r="A7178" t="str">
            <v>FERO848440</v>
          </cell>
          <cell r="B7178">
            <v>2201605194</v>
          </cell>
          <cell r="C7178">
            <v>45747</v>
          </cell>
          <cell r="D7178">
            <v>-36000</v>
          </cell>
        </row>
        <row r="7179">
          <cell r="A7179" t="str">
            <v>FERO848491</v>
          </cell>
          <cell r="B7179">
            <v>2201605194</v>
          </cell>
          <cell r="C7179">
            <v>45747</v>
          </cell>
          <cell r="D7179">
            <v>-27000</v>
          </cell>
        </row>
        <row r="7180">
          <cell r="A7180" t="str">
            <v>FERO848513</v>
          </cell>
          <cell r="B7180">
            <v>2201605194</v>
          </cell>
          <cell r="C7180">
            <v>45747</v>
          </cell>
          <cell r="D7180">
            <v>-9000</v>
          </cell>
        </row>
        <row r="7181">
          <cell r="A7181" t="str">
            <v>FERO8491</v>
          </cell>
          <cell r="B7181">
            <v>2201050457</v>
          </cell>
          <cell r="C7181">
            <v>44315</v>
          </cell>
          <cell r="D7181">
            <v>-10800</v>
          </cell>
        </row>
        <row r="7182">
          <cell r="A7182" t="str">
            <v>FERO84932</v>
          </cell>
          <cell r="B7182">
            <v>2201165153</v>
          </cell>
          <cell r="C7182">
            <v>44559</v>
          </cell>
          <cell r="D7182">
            <v>-11200</v>
          </cell>
        </row>
        <row r="7183">
          <cell r="A7183" t="str">
            <v>FERO84950</v>
          </cell>
          <cell r="B7183">
            <v>4800057987</v>
          </cell>
          <cell r="C7183">
            <v>44890</v>
          </cell>
          <cell r="D7183">
            <v>-80832</v>
          </cell>
        </row>
        <row r="7184">
          <cell r="A7184" t="str">
            <v>FERO84982</v>
          </cell>
          <cell r="B7184">
            <v>4800053471</v>
          </cell>
          <cell r="C7184">
            <v>44620</v>
          </cell>
          <cell r="D7184">
            <v>-80832</v>
          </cell>
        </row>
        <row r="7185">
          <cell r="A7185" t="str">
            <v>FERO8499</v>
          </cell>
          <cell r="B7185">
            <v>2201024304</v>
          </cell>
          <cell r="C7185">
            <v>44273</v>
          </cell>
          <cell r="D7185">
            <v>-10800</v>
          </cell>
        </row>
        <row r="7186">
          <cell r="A7186" t="str">
            <v>FERO84996</v>
          </cell>
          <cell r="B7186">
            <v>4800053471</v>
          </cell>
          <cell r="C7186">
            <v>44620</v>
          </cell>
          <cell r="D7186">
            <v>-80832</v>
          </cell>
        </row>
        <row r="7187">
          <cell r="A7187" t="str">
            <v>FERO85005</v>
          </cell>
          <cell r="B7187">
            <v>4800053471</v>
          </cell>
          <cell r="C7187">
            <v>44620</v>
          </cell>
          <cell r="D7187">
            <v>-80832</v>
          </cell>
        </row>
        <row r="7188">
          <cell r="A7188" t="str">
            <v>FERO85047</v>
          </cell>
          <cell r="B7188">
            <v>2201165153</v>
          </cell>
          <cell r="C7188">
            <v>44559</v>
          </cell>
          <cell r="D7188">
            <v>-262331</v>
          </cell>
        </row>
        <row r="7189">
          <cell r="A7189" t="str">
            <v>FERO85129</v>
          </cell>
          <cell r="B7189">
            <v>4800053471</v>
          </cell>
          <cell r="C7189">
            <v>44620</v>
          </cell>
          <cell r="D7189">
            <v>-80832</v>
          </cell>
        </row>
        <row r="7190">
          <cell r="A7190" t="str">
            <v>FERO85317</v>
          </cell>
          <cell r="B7190">
            <v>4800053471</v>
          </cell>
          <cell r="C7190">
            <v>44620</v>
          </cell>
          <cell r="D7190">
            <v>-80832</v>
          </cell>
        </row>
        <row r="7191">
          <cell r="A7191" t="str">
            <v>FERO85322</v>
          </cell>
          <cell r="B7191">
            <v>4800053471</v>
          </cell>
          <cell r="C7191">
            <v>44620</v>
          </cell>
          <cell r="D7191">
            <v>-80832</v>
          </cell>
        </row>
        <row r="7192">
          <cell r="A7192" t="str">
            <v>FERO85345</v>
          </cell>
          <cell r="B7192">
            <v>4800053471</v>
          </cell>
          <cell r="C7192">
            <v>44620</v>
          </cell>
          <cell r="D7192">
            <v>-80832</v>
          </cell>
        </row>
        <row r="7193">
          <cell r="A7193" t="str">
            <v>FERO85367</v>
          </cell>
          <cell r="B7193">
            <v>4800053471</v>
          </cell>
          <cell r="C7193">
            <v>44620</v>
          </cell>
          <cell r="D7193">
            <v>-80832</v>
          </cell>
        </row>
        <row r="7194">
          <cell r="A7194" t="str">
            <v>FERO85380</v>
          </cell>
          <cell r="B7194">
            <v>4800053471</v>
          </cell>
          <cell r="C7194">
            <v>44620</v>
          </cell>
          <cell r="D7194">
            <v>-80832</v>
          </cell>
        </row>
        <row r="7195">
          <cell r="A7195" t="str">
            <v>FERO85468</v>
          </cell>
          <cell r="B7195">
            <v>4800053471</v>
          </cell>
          <cell r="C7195">
            <v>44620</v>
          </cell>
          <cell r="D7195">
            <v>-80832</v>
          </cell>
        </row>
        <row r="7196">
          <cell r="A7196" t="str">
            <v>FERO85491</v>
          </cell>
          <cell r="B7196">
            <v>4800050646</v>
          </cell>
          <cell r="C7196">
            <v>44491</v>
          </cell>
          <cell r="D7196">
            <v>-79879</v>
          </cell>
        </row>
        <row r="7197">
          <cell r="A7197" t="str">
            <v>FERO85631</v>
          </cell>
          <cell r="B7197">
            <v>4800053471</v>
          </cell>
          <cell r="C7197">
            <v>44620</v>
          </cell>
          <cell r="D7197">
            <v>-80832</v>
          </cell>
        </row>
        <row r="7198">
          <cell r="A7198" t="str">
            <v>FERO85636</v>
          </cell>
          <cell r="B7198">
            <v>4800053471</v>
          </cell>
          <cell r="C7198">
            <v>44620</v>
          </cell>
          <cell r="D7198">
            <v>-80832</v>
          </cell>
        </row>
        <row r="7199">
          <cell r="A7199" t="str">
            <v>FERO85648</v>
          </cell>
          <cell r="B7199">
            <v>4800053471</v>
          </cell>
          <cell r="C7199">
            <v>44620</v>
          </cell>
          <cell r="D7199">
            <v>-80832</v>
          </cell>
        </row>
        <row r="7200">
          <cell r="A7200" t="str">
            <v>FERO85661</v>
          </cell>
          <cell r="B7200">
            <v>4800057987</v>
          </cell>
          <cell r="C7200">
            <v>44890</v>
          </cell>
          <cell r="D7200">
            <v>-80832</v>
          </cell>
        </row>
        <row r="7201">
          <cell r="A7201" t="str">
            <v>FERO85670</v>
          </cell>
          <cell r="B7201">
            <v>4800053471</v>
          </cell>
          <cell r="C7201">
            <v>44620</v>
          </cell>
          <cell r="D7201">
            <v>-80832</v>
          </cell>
        </row>
        <row r="7202">
          <cell r="A7202" t="str">
            <v>FERO85675</v>
          </cell>
          <cell r="B7202">
            <v>4800057987</v>
          </cell>
          <cell r="C7202">
            <v>44890</v>
          </cell>
          <cell r="D7202">
            <v>-80832</v>
          </cell>
        </row>
        <row r="7203">
          <cell r="A7203" t="str">
            <v>FERO85685</v>
          </cell>
          <cell r="B7203">
            <v>4800057987</v>
          </cell>
          <cell r="C7203">
            <v>44890</v>
          </cell>
          <cell r="D7203">
            <v>-80832</v>
          </cell>
        </row>
        <row r="7204">
          <cell r="A7204" t="str">
            <v>FERO85716</v>
          </cell>
          <cell r="B7204">
            <v>4800053471</v>
          </cell>
          <cell r="C7204">
            <v>44620</v>
          </cell>
          <cell r="D7204">
            <v>-80832</v>
          </cell>
        </row>
        <row r="7205">
          <cell r="A7205" t="str">
            <v>FERO85717</v>
          </cell>
          <cell r="B7205">
            <v>2201165153</v>
          </cell>
          <cell r="C7205">
            <v>44559</v>
          </cell>
          <cell r="D7205">
            <v>-73464</v>
          </cell>
        </row>
        <row r="7206">
          <cell r="A7206" t="str">
            <v>FERO85720</v>
          </cell>
          <cell r="B7206">
            <v>4800066619</v>
          </cell>
          <cell r="C7206">
            <v>45652</v>
          </cell>
          <cell r="D7206">
            <v>-80832</v>
          </cell>
        </row>
        <row r="7207">
          <cell r="A7207" t="str">
            <v>FERO85733</v>
          </cell>
          <cell r="B7207">
            <v>4800053471</v>
          </cell>
          <cell r="C7207">
            <v>44620</v>
          </cell>
          <cell r="D7207">
            <v>-80832</v>
          </cell>
        </row>
        <row r="7208">
          <cell r="A7208" t="str">
            <v>FERO85756</v>
          </cell>
          <cell r="B7208">
            <v>4800053471</v>
          </cell>
          <cell r="C7208">
            <v>44620</v>
          </cell>
          <cell r="D7208">
            <v>-80832</v>
          </cell>
        </row>
        <row r="7209">
          <cell r="A7209" t="str">
            <v>FERO85809</v>
          </cell>
          <cell r="B7209">
            <v>4800053471</v>
          </cell>
          <cell r="C7209">
            <v>44620</v>
          </cell>
          <cell r="D7209">
            <v>-80832</v>
          </cell>
        </row>
        <row r="7210">
          <cell r="A7210" t="str">
            <v>FERO85827</v>
          </cell>
          <cell r="B7210">
            <v>4800057987</v>
          </cell>
          <cell r="C7210">
            <v>44890</v>
          </cell>
          <cell r="D7210">
            <v>-80832</v>
          </cell>
        </row>
        <row r="7211">
          <cell r="A7211" t="str">
            <v>FERO85902</v>
          </cell>
          <cell r="B7211">
            <v>4800052887</v>
          </cell>
          <cell r="C7211">
            <v>44592</v>
          </cell>
          <cell r="D7211">
            <v>-80832</v>
          </cell>
        </row>
        <row r="7212">
          <cell r="A7212" t="str">
            <v>FERO85933</v>
          </cell>
          <cell r="B7212">
            <v>4800053471</v>
          </cell>
          <cell r="C7212">
            <v>44620</v>
          </cell>
          <cell r="D7212">
            <v>-80832</v>
          </cell>
        </row>
        <row r="7213">
          <cell r="A7213" t="str">
            <v>FERO85956</v>
          </cell>
          <cell r="B7213">
            <v>4800053471</v>
          </cell>
          <cell r="C7213">
            <v>44620</v>
          </cell>
          <cell r="D7213">
            <v>-80832</v>
          </cell>
        </row>
        <row r="7214">
          <cell r="A7214" t="str">
            <v>FERO85957</v>
          </cell>
          <cell r="B7214">
            <v>4800053471</v>
          </cell>
          <cell r="C7214">
            <v>44620</v>
          </cell>
          <cell r="D7214">
            <v>-80832</v>
          </cell>
        </row>
        <row r="7215">
          <cell r="A7215" t="str">
            <v>FERO85966</v>
          </cell>
          <cell r="B7215">
            <v>4800053471</v>
          </cell>
          <cell r="C7215">
            <v>44620</v>
          </cell>
          <cell r="D7215">
            <v>-80832</v>
          </cell>
        </row>
        <row r="7216">
          <cell r="A7216" t="str">
            <v>FERO85980</v>
          </cell>
          <cell r="B7216">
            <v>4800053471</v>
          </cell>
          <cell r="C7216">
            <v>44620</v>
          </cell>
          <cell r="D7216">
            <v>-80832</v>
          </cell>
        </row>
        <row r="7217">
          <cell r="A7217" t="str">
            <v>FERO86029</v>
          </cell>
          <cell r="B7217">
            <v>4800052887</v>
          </cell>
          <cell r="C7217">
            <v>44592</v>
          </cell>
          <cell r="D7217">
            <v>-80832</v>
          </cell>
        </row>
        <row r="7218">
          <cell r="A7218" t="str">
            <v>FERO86030</v>
          </cell>
          <cell r="B7218">
            <v>4800052887</v>
          </cell>
          <cell r="C7218">
            <v>44592</v>
          </cell>
          <cell r="D7218">
            <v>-80832</v>
          </cell>
        </row>
        <row r="7219">
          <cell r="A7219" t="str">
            <v>FERO86100</v>
          </cell>
          <cell r="B7219">
            <v>4800053471</v>
          </cell>
          <cell r="C7219">
            <v>44620</v>
          </cell>
          <cell r="D7219">
            <v>-80832</v>
          </cell>
        </row>
        <row r="7220">
          <cell r="A7220" t="str">
            <v>FERO86153</v>
          </cell>
          <cell r="B7220">
            <v>4800053471</v>
          </cell>
          <cell r="C7220">
            <v>44620</v>
          </cell>
          <cell r="D7220">
            <v>-80832</v>
          </cell>
        </row>
        <row r="7221">
          <cell r="A7221" t="str">
            <v>FERO86201</v>
          </cell>
          <cell r="B7221">
            <v>2201165153</v>
          </cell>
          <cell r="C7221">
            <v>44559</v>
          </cell>
          <cell r="D7221">
            <v>-240823</v>
          </cell>
        </row>
        <row r="7222">
          <cell r="A7222" t="str">
            <v>FERO86242</v>
          </cell>
          <cell r="B7222">
            <v>4800053471</v>
          </cell>
          <cell r="C7222">
            <v>44620</v>
          </cell>
          <cell r="D7222">
            <v>-80832</v>
          </cell>
        </row>
        <row r="7223">
          <cell r="A7223" t="str">
            <v>FERO86248</v>
          </cell>
          <cell r="B7223">
            <v>2201165153</v>
          </cell>
          <cell r="C7223">
            <v>44559</v>
          </cell>
          <cell r="D7223">
            <v>-63210</v>
          </cell>
        </row>
        <row r="7224">
          <cell r="A7224" t="str">
            <v>FERO86280</v>
          </cell>
          <cell r="B7224">
            <v>2201165153</v>
          </cell>
          <cell r="C7224">
            <v>44559</v>
          </cell>
          <cell r="D7224">
            <v>-234000</v>
          </cell>
        </row>
        <row r="7225">
          <cell r="A7225" t="str">
            <v>FERO86288</v>
          </cell>
          <cell r="B7225">
            <v>4800050646</v>
          </cell>
          <cell r="C7225">
            <v>44491</v>
          </cell>
          <cell r="D7225">
            <v>-125000</v>
          </cell>
        </row>
        <row r="7226">
          <cell r="A7226" t="str">
            <v>FERO86345</v>
          </cell>
          <cell r="B7226">
            <v>4800053471</v>
          </cell>
          <cell r="C7226">
            <v>44620</v>
          </cell>
          <cell r="D7226">
            <v>-80832</v>
          </cell>
        </row>
        <row r="7227">
          <cell r="A7227" t="str">
            <v>FERO86348</v>
          </cell>
          <cell r="B7227">
            <v>4800053471</v>
          </cell>
          <cell r="C7227">
            <v>44620</v>
          </cell>
          <cell r="D7227">
            <v>-80832</v>
          </cell>
        </row>
        <row r="7228">
          <cell r="A7228" t="str">
            <v>FERO86358</v>
          </cell>
          <cell r="B7228">
            <v>4800052887</v>
          </cell>
          <cell r="C7228">
            <v>44592</v>
          </cell>
          <cell r="D7228">
            <v>-80832</v>
          </cell>
        </row>
        <row r="7229">
          <cell r="A7229" t="str">
            <v>FERO86381</v>
          </cell>
          <cell r="B7229">
            <v>4800052887</v>
          </cell>
          <cell r="C7229">
            <v>44592</v>
          </cell>
          <cell r="D7229">
            <v>-80832</v>
          </cell>
        </row>
        <row r="7230">
          <cell r="A7230" t="str">
            <v>FERO86388</v>
          </cell>
          <cell r="B7230">
            <v>4800053471</v>
          </cell>
          <cell r="C7230">
            <v>44620</v>
          </cell>
          <cell r="D7230">
            <v>-80832</v>
          </cell>
        </row>
        <row r="7231">
          <cell r="A7231" t="str">
            <v>FERO86396</v>
          </cell>
          <cell r="B7231">
            <v>4800052887</v>
          </cell>
          <cell r="C7231">
            <v>44592</v>
          </cell>
          <cell r="D7231">
            <v>-80832</v>
          </cell>
        </row>
        <row r="7232">
          <cell r="A7232" t="str">
            <v>FERO86424</v>
          </cell>
          <cell r="B7232">
            <v>4800053471</v>
          </cell>
          <cell r="C7232">
            <v>44620</v>
          </cell>
          <cell r="D7232">
            <v>-80832</v>
          </cell>
        </row>
        <row r="7233">
          <cell r="A7233" t="str">
            <v>FERO86432</v>
          </cell>
          <cell r="B7233">
            <v>4800053471</v>
          </cell>
          <cell r="C7233">
            <v>44620</v>
          </cell>
          <cell r="D7233">
            <v>-80832</v>
          </cell>
        </row>
        <row r="7234">
          <cell r="A7234" t="str">
            <v>FERO86436</v>
          </cell>
          <cell r="B7234">
            <v>4800053471</v>
          </cell>
          <cell r="C7234">
            <v>44620</v>
          </cell>
          <cell r="D7234">
            <v>-80832</v>
          </cell>
        </row>
        <row r="7235">
          <cell r="A7235" t="str">
            <v>FERO86458</v>
          </cell>
          <cell r="B7235">
            <v>4800053471</v>
          </cell>
          <cell r="C7235">
            <v>44620</v>
          </cell>
          <cell r="D7235">
            <v>-80832</v>
          </cell>
        </row>
        <row r="7236">
          <cell r="A7236" t="str">
            <v>FERO86463</v>
          </cell>
          <cell r="B7236">
            <v>4800053471</v>
          </cell>
          <cell r="C7236">
            <v>44620</v>
          </cell>
          <cell r="D7236">
            <v>-80832</v>
          </cell>
        </row>
        <row r="7237">
          <cell r="A7237" t="str">
            <v>FERO86519</v>
          </cell>
          <cell r="B7237">
            <v>4800053471</v>
          </cell>
          <cell r="C7237">
            <v>44620</v>
          </cell>
          <cell r="D7237">
            <v>-80832</v>
          </cell>
        </row>
        <row r="7238">
          <cell r="A7238" t="str">
            <v>FERO86546</v>
          </cell>
          <cell r="B7238">
            <v>4800053471</v>
          </cell>
          <cell r="C7238">
            <v>44620</v>
          </cell>
          <cell r="D7238">
            <v>-80832</v>
          </cell>
        </row>
        <row r="7239">
          <cell r="A7239" t="str">
            <v>FERO86645</v>
          </cell>
          <cell r="B7239">
            <v>4800053471</v>
          </cell>
          <cell r="C7239">
            <v>44620</v>
          </cell>
          <cell r="D7239">
            <v>-80832</v>
          </cell>
        </row>
        <row r="7240">
          <cell r="A7240" t="str">
            <v>FERO86666</v>
          </cell>
          <cell r="B7240">
            <v>4800053471</v>
          </cell>
          <cell r="C7240">
            <v>44620</v>
          </cell>
          <cell r="D7240">
            <v>-80832</v>
          </cell>
        </row>
        <row r="7241">
          <cell r="A7241" t="str">
            <v>FERO86678</v>
          </cell>
          <cell r="B7241">
            <v>4800053471</v>
          </cell>
          <cell r="C7241">
            <v>44620</v>
          </cell>
          <cell r="D7241">
            <v>-80832</v>
          </cell>
        </row>
        <row r="7242">
          <cell r="A7242" t="str">
            <v>FERO86679</v>
          </cell>
          <cell r="B7242">
            <v>4800050646</v>
          </cell>
          <cell r="C7242">
            <v>44491</v>
          </cell>
          <cell r="D7242">
            <v>-11000</v>
          </cell>
        </row>
        <row r="7243">
          <cell r="A7243" t="str">
            <v>FERO86680</v>
          </cell>
          <cell r="B7243">
            <v>4800053553</v>
          </cell>
          <cell r="C7243">
            <v>44620</v>
          </cell>
          <cell r="D7243">
            <v>-80832</v>
          </cell>
        </row>
        <row r="7244">
          <cell r="A7244" t="str">
            <v>FERO86694</v>
          </cell>
          <cell r="B7244">
            <v>4800053471</v>
          </cell>
          <cell r="C7244">
            <v>44620</v>
          </cell>
          <cell r="D7244">
            <v>-80832</v>
          </cell>
        </row>
        <row r="7245">
          <cell r="A7245" t="str">
            <v>FERO86698</v>
          </cell>
          <cell r="B7245">
            <v>4800052887</v>
          </cell>
          <cell r="C7245">
            <v>44592</v>
          </cell>
          <cell r="D7245">
            <v>-80832</v>
          </cell>
        </row>
        <row r="7246">
          <cell r="A7246" t="str">
            <v>FERO86701</v>
          </cell>
          <cell r="B7246">
            <v>4800053471</v>
          </cell>
          <cell r="C7246">
            <v>44620</v>
          </cell>
          <cell r="D7246">
            <v>-80832</v>
          </cell>
        </row>
        <row r="7247">
          <cell r="A7247" t="str">
            <v>FERO86709</v>
          </cell>
          <cell r="B7247">
            <v>4800053471</v>
          </cell>
          <cell r="C7247">
            <v>44620</v>
          </cell>
          <cell r="D7247">
            <v>-80832</v>
          </cell>
        </row>
        <row r="7248">
          <cell r="A7248" t="str">
            <v>FERO86819</v>
          </cell>
          <cell r="B7248">
            <v>4800053471</v>
          </cell>
          <cell r="C7248">
            <v>44620</v>
          </cell>
          <cell r="D7248">
            <v>-80832</v>
          </cell>
        </row>
        <row r="7249">
          <cell r="A7249" t="str">
            <v>FERO86835</v>
          </cell>
          <cell r="B7249">
            <v>4800053471</v>
          </cell>
          <cell r="C7249">
            <v>44620</v>
          </cell>
          <cell r="D7249">
            <v>-80832</v>
          </cell>
        </row>
        <row r="7250">
          <cell r="A7250" t="str">
            <v>FERO86852</v>
          </cell>
          <cell r="B7250">
            <v>4800053471</v>
          </cell>
          <cell r="C7250">
            <v>44620</v>
          </cell>
          <cell r="D7250">
            <v>-80832</v>
          </cell>
        </row>
        <row r="7251">
          <cell r="A7251" t="str">
            <v>FERO86864</v>
          </cell>
          <cell r="B7251">
            <v>4800053471</v>
          </cell>
          <cell r="C7251">
            <v>44620</v>
          </cell>
          <cell r="D7251">
            <v>-80832</v>
          </cell>
        </row>
        <row r="7252">
          <cell r="A7252" t="str">
            <v>FERO86872</v>
          </cell>
          <cell r="B7252">
            <v>4800053471</v>
          </cell>
          <cell r="C7252">
            <v>44620</v>
          </cell>
          <cell r="D7252">
            <v>-80832</v>
          </cell>
        </row>
        <row r="7253">
          <cell r="A7253" t="str">
            <v>FERO86896</v>
          </cell>
          <cell r="B7253">
            <v>4800053471</v>
          </cell>
          <cell r="C7253">
            <v>44620</v>
          </cell>
          <cell r="D7253">
            <v>-80832</v>
          </cell>
        </row>
        <row r="7254">
          <cell r="A7254" t="str">
            <v>FERO86925</v>
          </cell>
          <cell r="B7254">
            <v>4800053471</v>
          </cell>
          <cell r="C7254">
            <v>44620</v>
          </cell>
          <cell r="D7254">
            <v>-80832</v>
          </cell>
        </row>
        <row r="7255">
          <cell r="A7255" t="str">
            <v>FERO86951</v>
          </cell>
          <cell r="B7255">
            <v>4800053471</v>
          </cell>
          <cell r="C7255">
            <v>44620</v>
          </cell>
          <cell r="D7255">
            <v>-80832</v>
          </cell>
        </row>
        <row r="7256">
          <cell r="A7256" t="str">
            <v>FERO86957</v>
          </cell>
          <cell r="B7256">
            <v>4800053471</v>
          </cell>
          <cell r="C7256">
            <v>44620</v>
          </cell>
          <cell r="D7256">
            <v>-80832</v>
          </cell>
        </row>
        <row r="7257">
          <cell r="A7257" t="str">
            <v>FERO86970</v>
          </cell>
          <cell r="B7257">
            <v>4800053471</v>
          </cell>
          <cell r="C7257">
            <v>44620</v>
          </cell>
          <cell r="D7257">
            <v>-80832</v>
          </cell>
        </row>
        <row r="7258">
          <cell r="A7258" t="str">
            <v>FERO87014</v>
          </cell>
          <cell r="B7258">
            <v>2201165153</v>
          </cell>
          <cell r="C7258">
            <v>44559</v>
          </cell>
          <cell r="D7258">
            <v>-22000</v>
          </cell>
        </row>
        <row r="7259">
          <cell r="A7259" t="str">
            <v>FERO87030</v>
          </cell>
          <cell r="B7259">
            <v>4800053471</v>
          </cell>
          <cell r="C7259">
            <v>44620</v>
          </cell>
          <cell r="D7259">
            <v>-80832</v>
          </cell>
        </row>
        <row r="7260">
          <cell r="A7260" t="str">
            <v>FERO87033</v>
          </cell>
          <cell r="B7260">
            <v>2201165153</v>
          </cell>
          <cell r="C7260">
            <v>44559</v>
          </cell>
          <cell r="D7260">
            <v>-11000</v>
          </cell>
        </row>
        <row r="7261">
          <cell r="A7261" t="str">
            <v>FERO87046</v>
          </cell>
          <cell r="B7261">
            <v>4800053553</v>
          </cell>
          <cell r="C7261">
            <v>44620</v>
          </cell>
          <cell r="D7261">
            <v>-80832</v>
          </cell>
        </row>
        <row r="7262">
          <cell r="A7262" t="str">
            <v>FERO87054</v>
          </cell>
          <cell r="B7262">
            <v>4800053471</v>
          </cell>
          <cell r="C7262">
            <v>44620</v>
          </cell>
          <cell r="D7262">
            <v>-80832</v>
          </cell>
        </row>
        <row r="7263">
          <cell r="A7263" t="str">
            <v>FERO87103</v>
          </cell>
          <cell r="B7263">
            <v>2201290321</v>
          </cell>
          <cell r="C7263">
            <v>44825</v>
          </cell>
          <cell r="D7263">
            <v>-80832</v>
          </cell>
        </row>
        <row r="7264">
          <cell r="A7264" t="str">
            <v>FERO8715</v>
          </cell>
          <cell r="B7264">
            <v>2201050457</v>
          </cell>
          <cell r="C7264">
            <v>44315</v>
          </cell>
          <cell r="D7264">
            <v>-32400</v>
          </cell>
        </row>
        <row r="7265">
          <cell r="A7265" t="str">
            <v>FERO87181</v>
          </cell>
          <cell r="B7265">
            <v>4800053471</v>
          </cell>
          <cell r="C7265">
            <v>44620</v>
          </cell>
          <cell r="D7265">
            <v>-80832</v>
          </cell>
        </row>
        <row r="7266">
          <cell r="A7266" t="str">
            <v>FERO87249</v>
          </cell>
          <cell r="B7266">
            <v>4800057048</v>
          </cell>
          <cell r="C7266">
            <v>44804</v>
          </cell>
          <cell r="D7266">
            <v>-80832</v>
          </cell>
        </row>
        <row r="7267">
          <cell r="A7267" t="str">
            <v>FERO87263</v>
          </cell>
          <cell r="B7267">
            <v>2201165153</v>
          </cell>
          <cell r="C7267">
            <v>44559</v>
          </cell>
          <cell r="D7267">
            <v>-22000</v>
          </cell>
        </row>
        <row r="7268">
          <cell r="A7268" t="str">
            <v>FERO87306</v>
          </cell>
          <cell r="B7268">
            <v>4800053471</v>
          </cell>
          <cell r="C7268">
            <v>44620</v>
          </cell>
          <cell r="D7268">
            <v>-80832</v>
          </cell>
        </row>
        <row r="7269">
          <cell r="A7269" t="str">
            <v>FERO87375</v>
          </cell>
          <cell r="B7269">
            <v>4800053471</v>
          </cell>
          <cell r="C7269">
            <v>44620</v>
          </cell>
          <cell r="D7269">
            <v>-80832</v>
          </cell>
        </row>
        <row r="7270">
          <cell r="A7270" t="str">
            <v>FERO87403</v>
          </cell>
          <cell r="B7270">
            <v>4800053471</v>
          </cell>
          <cell r="C7270">
            <v>44620</v>
          </cell>
          <cell r="D7270">
            <v>-80832</v>
          </cell>
        </row>
        <row r="7271">
          <cell r="A7271" t="str">
            <v>FERO87420</v>
          </cell>
          <cell r="B7271">
            <v>4800050646</v>
          </cell>
          <cell r="C7271">
            <v>44491</v>
          </cell>
          <cell r="D7271">
            <v>-16500</v>
          </cell>
        </row>
        <row r="7272">
          <cell r="A7272" t="str">
            <v>FERO87557</v>
          </cell>
          <cell r="B7272">
            <v>4800057729</v>
          </cell>
          <cell r="C7272">
            <v>44865</v>
          </cell>
          <cell r="D7272">
            <v>-110000</v>
          </cell>
        </row>
        <row r="7273">
          <cell r="A7273" t="str">
            <v>FERO87563</v>
          </cell>
          <cell r="B7273">
            <v>4800057729</v>
          </cell>
          <cell r="C7273">
            <v>44865</v>
          </cell>
          <cell r="D7273">
            <v>-110000</v>
          </cell>
        </row>
        <row r="7274">
          <cell r="A7274" t="str">
            <v>FERO87565</v>
          </cell>
          <cell r="B7274">
            <v>4800053471</v>
          </cell>
          <cell r="C7274">
            <v>44620</v>
          </cell>
          <cell r="D7274">
            <v>-80832</v>
          </cell>
        </row>
        <row r="7275">
          <cell r="A7275" t="str">
            <v>FERO87568</v>
          </cell>
          <cell r="B7275">
            <v>2201273948</v>
          </cell>
          <cell r="C7275">
            <v>44774</v>
          </cell>
          <cell r="D7275">
            <v>-83006</v>
          </cell>
        </row>
        <row r="7276">
          <cell r="A7276" t="str">
            <v>FERO87568</v>
          </cell>
          <cell r="B7276">
            <v>4800053553</v>
          </cell>
          <cell r="C7276">
            <v>44620</v>
          </cell>
          <cell r="D7276">
            <v>-110000</v>
          </cell>
        </row>
        <row r="7277">
          <cell r="A7277" t="str">
            <v>FERO87571</v>
          </cell>
          <cell r="B7277">
            <v>4800057729</v>
          </cell>
          <cell r="C7277">
            <v>44865</v>
          </cell>
          <cell r="D7277">
            <v>-110000</v>
          </cell>
        </row>
        <row r="7278">
          <cell r="A7278" t="str">
            <v>FERO87591</v>
          </cell>
          <cell r="B7278">
            <v>2201165153</v>
          </cell>
          <cell r="C7278">
            <v>44559</v>
          </cell>
          <cell r="D7278">
            <v>-5500</v>
          </cell>
        </row>
        <row r="7279">
          <cell r="A7279" t="str">
            <v>FERO87640</v>
          </cell>
          <cell r="B7279">
            <v>2201165153</v>
          </cell>
          <cell r="C7279">
            <v>44559</v>
          </cell>
          <cell r="D7279">
            <v>-5500</v>
          </cell>
        </row>
        <row r="7280">
          <cell r="A7280" t="str">
            <v>FERO87641</v>
          </cell>
          <cell r="B7280">
            <v>2201165153</v>
          </cell>
          <cell r="C7280">
            <v>44559</v>
          </cell>
          <cell r="D7280">
            <v>-5500</v>
          </cell>
        </row>
        <row r="7281">
          <cell r="A7281" t="str">
            <v>FERO87646</v>
          </cell>
          <cell r="B7281">
            <v>4800053471</v>
          </cell>
          <cell r="C7281">
            <v>44620</v>
          </cell>
          <cell r="D7281">
            <v>-80832</v>
          </cell>
        </row>
        <row r="7282">
          <cell r="A7282" t="str">
            <v>FERO87676</v>
          </cell>
          <cell r="B7282">
            <v>2201165153</v>
          </cell>
          <cell r="C7282">
            <v>44559</v>
          </cell>
          <cell r="D7282">
            <v>-151375</v>
          </cell>
        </row>
        <row r="7283">
          <cell r="A7283" t="str">
            <v>FERO87784</v>
          </cell>
          <cell r="B7283">
            <v>4800053471</v>
          </cell>
          <cell r="C7283">
            <v>44620</v>
          </cell>
          <cell r="D7283">
            <v>-80832</v>
          </cell>
        </row>
        <row r="7284">
          <cell r="A7284" t="str">
            <v>FERO87826</v>
          </cell>
          <cell r="B7284">
            <v>4800053471</v>
          </cell>
          <cell r="C7284">
            <v>44620</v>
          </cell>
          <cell r="D7284">
            <v>-80832</v>
          </cell>
        </row>
        <row r="7285">
          <cell r="A7285" t="str">
            <v>FERO87857</v>
          </cell>
          <cell r="B7285">
            <v>4800052887</v>
          </cell>
          <cell r="C7285">
            <v>44592</v>
          </cell>
          <cell r="D7285">
            <v>-80832</v>
          </cell>
        </row>
        <row r="7286">
          <cell r="A7286" t="str">
            <v>FERO87878</v>
          </cell>
          <cell r="B7286">
            <v>4800057048</v>
          </cell>
          <cell r="C7286">
            <v>44804</v>
          </cell>
          <cell r="D7286">
            <v>-80832</v>
          </cell>
        </row>
        <row r="7287">
          <cell r="A7287" t="str">
            <v>FERO87918</v>
          </cell>
          <cell r="B7287">
            <v>4800053471</v>
          </cell>
          <cell r="C7287">
            <v>44620</v>
          </cell>
          <cell r="D7287">
            <v>-80832</v>
          </cell>
        </row>
        <row r="7288">
          <cell r="A7288" t="str">
            <v>FERO87981</v>
          </cell>
          <cell r="B7288">
            <v>4800053471</v>
          </cell>
          <cell r="C7288">
            <v>44620</v>
          </cell>
          <cell r="D7288">
            <v>-80832</v>
          </cell>
        </row>
        <row r="7289">
          <cell r="A7289" t="str">
            <v>FERO88070</v>
          </cell>
          <cell r="B7289">
            <v>4800053471</v>
          </cell>
          <cell r="C7289">
            <v>44620</v>
          </cell>
          <cell r="D7289">
            <v>-80832</v>
          </cell>
        </row>
        <row r="7290">
          <cell r="A7290" t="str">
            <v>FERO88094</v>
          </cell>
          <cell r="B7290">
            <v>4800057729</v>
          </cell>
          <cell r="C7290">
            <v>44865</v>
          </cell>
          <cell r="D7290">
            <v>-110000</v>
          </cell>
        </row>
        <row r="7291">
          <cell r="A7291" t="str">
            <v>FERO88102</v>
          </cell>
          <cell r="B7291">
            <v>4800053553</v>
          </cell>
          <cell r="C7291">
            <v>44620</v>
          </cell>
          <cell r="D7291">
            <v>-110000</v>
          </cell>
        </row>
        <row r="7292">
          <cell r="A7292" t="str">
            <v>FERO88122</v>
          </cell>
          <cell r="B7292">
            <v>4800057729</v>
          </cell>
          <cell r="C7292">
            <v>44865</v>
          </cell>
          <cell r="D7292">
            <v>-110000</v>
          </cell>
        </row>
        <row r="7293">
          <cell r="A7293" t="str">
            <v>FERO88130</v>
          </cell>
          <cell r="B7293">
            <v>4800053471</v>
          </cell>
          <cell r="C7293">
            <v>44620</v>
          </cell>
          <cell r="D7293">
            <v>-80832</v>
          </cell>
        </row>
        <row r="7294">
          <cell r="A7294" t="str">
            <v>FERO88143</v>
          </cell>
          <cell r="B7294">
            <v>4800053471</v>
          </cell>
          <cell r="C7294">
            <v>44620</v>
          </cell>
          <cell r="D7294">
            <v>-80832</v>
          </cell>
        </row>
        <row r="7295">
          <cell r="A7295" t="str">
            <v>FERO88168</v>
          </cell>
          <cell r="B7295">
            <v>4800053471</v>
          </cell>
          <cell r="C7295">
            <v>44620</v>
          </cell>
          <cell r="D7295">
            <v>-80832</v>
          </cell>
        </row>
        <row r="7296">
          <cell r="A7296" t="str">
            <v>FERO88231</v>
          </cell>
          <cell r="B7296">
            <v>4800053471</v>
          </cell>
          <cell r="C7296">
            <v>44620</v>
          </cell>
          <cell r="D7296">
            <v>-80832</v>
          </cell>
        </row>
        <row r="7297">
          <cell r="A7297" t="str">
            <v>FERO88234</v>
          </cell>
          <cell r="B7297">
            <v>4800053553</v>
          </cell>
          <cell r="C7297">
            <v>44620</v>
          </cell>
          <cell r="D7297">
            <v>-80832</v>
          </cell>
        </row>
        <row r="7298">
          <cell r="A7298" t="str">
            <v>FERO88237</v>
          </cell>
          <cell r="B7298">
            <v>4800053471</v>
          </cell>
          <cell r="C7298">
            <v>44620</v>
          </cell>
          <cell r="D7298">
            <v>-80832</v>
          </cell>
        </row>
        <row r="7299">
          <cell r="A7299" t="str">
            <v>FERO88246</v>
          </cell>
          <cell r="B7299">
            <v>4800053471</v>
          </cell>
          <cell r="C7299">
            <v>44620</v>
          </cell>
          <cell r="D7299">
            <v>-80832</v>
          </cell>
        </row>
        <row r="7300">
          <cell r="A7300" t="str">
            <v>FERO88269</v>
          </cell>
          <cell r="B7300">
            <v>4800053471</v>
          </cell>
          <cell r="C7300">
            <v>44620</v>
          </cell>
          <cell r="D7300">
            <v>-80832</v>
          </cell>
        </row>
        <row r="7301">
          <cell r="A7301" t="str">
            <v>FERO88271</v>
          </cell>
          <cell r="B7301">
            <v>4800053471</v>
          </cell>
          <cell r="C7301">
            <v>44620</v>
          </cell>
          <cell r="D7301">
            <v>-80832</v>
          </cell>
        </row>
        <row r="7302">
          <cell r="A7302" t="str">
            <v>FERO88288</v>
          </cell>
          <cell r="B7302">
            <v>4800057048</v>
          </cell>
          <cell r="C7302">
            <v>44804</v>
          </cell>
          <cell r="D7302">
            <v>-80832</v>
          </cell>
        </row>
        <row r="7303">
          <cell r="A7303" t="str">
            <v>FERO88379</v>
          </cell>
          <cell r="B7303">
            <v>4800053471</v>
          </cell>
          <cell r="C7303">
            <v>44620</v>
          </cell>
          <cell r="D7303">
            <v>-80832</v>
          </cell>
        </row>
        <row r="7304">
          <cell r="A7304" t="str">
            <v>FERO88442</v>
          </cell>
          <cell r="B7304">
            <v>4800053471</v>
          </cell>
          <cell r="C7304">
            <v>44620</v>
          </cell>
          <cell r="D7304">
            <v>-80832</v>
          </cell>
        </row>
        <row r="7305">
          <cell r="A7305" t="str">
            <v>FERO88543</v>
          </cell>
          <cell r="B7305">
            <v>2201165153</v>
          </cell>
          <cell r="C7305">
            <v>44559</v>
          </cell>
          <cell r="D7305">
            <v>-22000</v>
          </cell>
        </row>
        <row r="7306">
          <cell r="A7306" t="str">
            <v>FERO88606</v>
          </cell>
          <cell r="B7306">
            <v>4800050646</v>
          </cell>
          <cell r="C7306">
            <v>44491</v>
          </cell>
          <cell r="D7306">
            <v>-22000</v>
          </cell>
        </row>
        <row r="7307">
          <cell r="A7307" t="str">
            <v>FERO88634</v>
          </cell>
          <cell r="B7307">
            <v>4800053471</v>
          </cell>
          <cell r="C7307">
            <v>44620</v>
          </cell>
          <cell r="D7307">
            <v>-80832</v>
          </cell>
        </row>
        <row r="7308">
          <cell r="A7308" t="str">
            <v>FERO88679</v>
          </cell>
          <cell r="B7308">
            <v>2201165153</v>
          </cell>
          <cell r="C7308">
            <v>44559</v>
          </cell>
          <cell r="D7308">
            <v>-11000</v>
          </cell>
        </row>
        <row r="7309">
          <cell r="A7309" t="str">
            <v>FERO88689</v>
          </cell>
          <cell r="B7309">
            <v>4800050646</v>
          </cell>
          <cell r="C7309">
            <v>44491</v>
          </cell>
          <cell r="D7309">
            <v>-5500</v>
          </cell>
        </row>
        <row r="7310">
          <cell r="A7310" t="str">
            <v>FERO88707</v>
          </cell>
          <cell r="B7310">
            <v>4800050646</v>
          </cell>
          <cell r="C7310">
            <v>44491</v>
          </cell>
          <cell r="D7310">
            <v>-22000</v>
          </cell>
        </row>
        <row r="7311">
          <cell r="A7311" t="str">
            <v>FERO88714</v>
          </cell>
          <cell r="B7311">
            <v>4800053471</v>
          </cell>
          <cell r="C7311">
            <v>44620</v>
          </cell>
          <cell r="D7311">
            <v>-80832</v>
          </cell>
        </row>
        <row r="7312">
          <cell r="A7312" t="str">
            <v>FERO88724</v>
          </cell>
          <cell r="B7312">
            <v>4800053471</v>
          </cell>
          <cell r="C7312">
            <v>44620</v>
          </cell>
          <cell r="D7312">
            <v>-80832</v>
          </cell>
        </row>
        <row r="7313">
          <cell r="A7313" t="str">
            <v>FERO88728</v>
          </cell>
          <cell r="B7313">
            <v>4800053553</v>
          </cell>
          <cell r="C7313">
            <v>44620</v>
          </cell>
          <cell r="D7313">
            <v>-80832</v>
          </cell>
        </row>
        <row r="7314">
          <cell r="A7314" t="str">
            <v>FERO88764</v>
          </cell>
          <cell r="B7314">
            <v>2201341376</v>
          </cell>
          <cell r="C7314">
            <v>44943</v>
          </cell>
          <cell r="D7314">
            <v>-11000</v>
          </cell>
        </row>
        <row r="7315">
          <cell r="A7315" t="str">
            <v>FERO88765</v>
          </cell>
          <cell r="B7315">
            <v>2201165153</v>
          </cell>
          <cell r="C7315">
            <v>44559</v>
          </cell>
          <cell r="D7315">
            <v>-5500</v>
          </cell>
        </row>
        <row r="7316">
          <cell r="A7316" t="str">
            <v>FERO88766</v>
          </cell>
          <cell r="B7316">
            <v>4800053471</v>
          </cell>
          <cell r="C7316">
            <v>44620</v>
          </cell>
          <cell r="D7316">
            <v>-80832</v>
          </cell>
        </row>
        <row r="7317">
          <cell r="A7317" t="str">
            <v>FERO88854</v>
          </cell>
          <cell r="B7317">
            <v>4800053471</v>
          </cell>
          <cell r="C7317">
            <v>44620</v>
          </cell>
          <cell r="D7317">
            <v>-80832</v>
          </cell>
        </row>
        <row r="7318">
          <cell r="A7318" t="str">
            <v>FERO88886</v>
          </cell>
          <cell r="B7318">
            <v>4800050646</v>
          </cell>
          <cell r="C7318">
            <v>44491</v>
          </cell>
          <cell r="D7318">
            <v>-5500</v>
          </cell>
        </row>
        <row r="7319">
          <cell r="A7319" t="str">
            <v>FERO89080</v>
          </cell>
          <cell r="B7319">
            <v>4800053471</v>
          </cell>
          <cell r="C7319">
            <v>44620</v>
          </cell>
          <cell r="D7319">
            <v>-80832</v>
          </cell>
        </row>
        <row r="7320">
          <cell r="A7320" t="str">
            <v>FERO89135</v>
          </cell>
          <cell r="B7320">
            <v>4800053471</v>
          </cell>
          <cell r="C7320">
            <v>44620</v>
          </cell>
          <cell r="D7320">
            <v>-80832</v>
          </cell>
        </row>
        <row r="7321">
          <cell r="A7321" t="str">
            <v>FERO89153</v>
          </cell>
          <cell r="B7321">
            <v>4800052887</v>
          </cell>
          <cell r="C7321">
            <v>44592</v>
          </cell>
          <cell r="D7321">
            <v>-80832</v>
          </cell>
        </row>
        <row r="7322">
          <cell r="A7322" t="str">
            <v>FERO89310</v>
          </cell>
          <cell r="B7322">
            <v>2201165153</v>
          </cell>
          <cell r="C7322">
            <v>44559</v>
          </cell>
          <cell r="D7322">
            <v>-5500</v>
          </cell>
        </row>
        <row r="7323">
          <cell r="A7323" t="str">
            <v>FERO89332</v>
          </cell>
          <cell r="B7323">
            <v>4800053471</v>
          </cell>
          <cell r="C7323">
            <v>44620</v>
          </cell>
          <cell r="D7323">
            <v>-80832</v>
          </cell>
        </row>
        <row r="7324">
          <cell r="A7324" t="str">
            <v>FERO89341</v>
          </cell>
          <cell r="B7324">
            <v>4800053553</v>
          </cell>
          <cell r="C7324">
            <v>44620</v>
          </cell>
          <cell r="D7324">
            <v>-80832</v>
          </cell>
        </row>
        <row r="7325">
          <cell r="A7325" t="str">
            <v>FERO89352</v>
          </cell>
          <cell r="B7325">
            <v>4800053553</v>
          </cell>
          <cell r="C7325">
            <v>44620</v>
          </cell>
          <cell r="D7325">
            <v>-80832</v>
          </cell>
        </row>
        <row r="7326">
          <cell r="A7326" t="str">
            <v>FERO89362</v>
          </cell>
          <cell r="B7326">
            <v>4800053553</v>
          </cell>
          <cell r="C7326">
            <v>44620</v>
          </cell>
          <cell r="D7326">
            <v>-80832</v>
          </cell>
        </row>
        <row r="7327">
          <cell r="A7327" t="str">
            <v>FERO8937</v>
          </cell>
          <cell r="B7327">
            <v>2201050457</v>
          </cell>
          <cell r="C7327">
            <v>44315</v>
          </cell>
          <cell r="D7327">
            <v>-54000</v>
          </cell>
        </row>
        <row r="7328">
          <cell r="A7328" t="str">
            <v>FERO89370</v>
          </cell>
          <cell r="B7328">
            <v>4800053471</v>
          </cell>
          <cell r="C7328">
            <v>44620</v>
          </cell>
          <cell r="D7328">
            <v>-80832</v>
          </cell>
        </row>
        <row r="7329">
          <cell r="A7329" t="str">
            <v>FERO8941</v>
          </cell>
          <cell r="B7329">
            <v>2201050457</v>
          </cell>
          <cell r="C7329">
            <v>44315</v>
          </cell>
          <cell r="D7329">
            <v>-54000</v>
          </cell>
        </row>
        <row r="7330">
          <cell r="A7330" t="str">
            <v>FERO89505</v>
          </cell>
          <cell r="B7330">
            <v>4800053471</v>
          </cell>
          <cell r="C7330">
            <v>44620</v>
          </cell>
          <cell r="D7330">
            <v>-80832</v>
          </cell>
        </row>
        <row r="7331">
          <cell r="A7331" t="str">
            <v>FERO89514</v>
          </cell>
          <cell r="B7331">
            <v>4800053471</v>
          </cell>
          <cell r="C7331">
            <v>44620</v>
          </cell>
          <cell r="D7331">
            <v>-80832</v>
          </cell>
        </row>
        <row r="7332">
          <cell r="A7332" t="str">
            <v>FERO89522</v>
          </cell>
          <cell r="B7332">
            <v>2201165153</v>
          </cell>
          <cell r="C7332">
            <v>44559</v>
          </cell>
          <cell r="D7332">
            <v>-22000</v>
          </cell>
        </row>
        <row r="7333">
          <cell r="A7333" t="str">
            <v>FERO89532</v>
          </cell>
          <cell r="B7333">
            <v>4800053471</v>
          </cell>
          <cell r="C7333">
            <v>44620</v>
          </cell>
          <cell r="D7333">
            <v>-80832</v>
          </cell>
        </row>
        <row r="7334">
          <cell r="A7334" t="str">
            <v>FERO89608</v>
          </cell>
          <cell r="B7334">
            <v>4800053471</v>
          </cell>
          <cell r="C7334">
            <v>44620</v>
          </cell>
          <cell r="D7334">
            <v>-80832</v>
          </cell>
        </row>
        <row r="7335">
          <cell r="A7335" t="str">
            <v>FERO89617</v>
          </cell>
          <cell r="B7335">
            <v>4800053471</v>
          </cell>
          <cell r="C7335">
            <v>44620</v>
          </cell>
          <cell r="D7335">
            <v>-80832</v>
          </cell>
        </row>
        <row r="7336">
          <cell r="A7336" t="str">
            <v>FERO89629</v>
          </cell>
          <cell r="B7336">
            <v>4800053471</v>
          </cell>
          <cell r="C7336">
            <v>44620</v>
          </cell>
          <cell r="D7336">
            <v>-80832</v>
          </cell>
        </row>
        <row r="7337">
          <cell r="A7337" t="str">
            <v>FERO89635</v>
          </cell>
          <cell r="B7337">
            <v>4800053471</v>
          </cell>
          <cell r="C7337">
            <v>44620</v>
          </cell>
          <cell r="D7337">
            <v>-80832</v>
          </cell>
        </row>
        <row r="7338">
          <cell r="A7338" t="str">
            <v>FERO89665</v>
          </cell>
          <cell r="B7338">
            <v>4800053553</v>
          </cell>
          <cell r="C7338">
            <v>44620</v>
          </cell>
          <cell r="D7338">
            <v>-80832</v>
          </cell>
        </row>
        <row r="7339">
          <cell r="A7339" t="str">
            <v>FERO89669</v>
          </cell>
          <cell r="B7339">
            <v>4800053471</v>
          </cell>
          <cell r="C7339">
            <v>44620</v>
          </cell>
          <cell r="D7339">
            <v>-80832</v>
          </cell>
        </row>
        <row r="7340">
          <cell r="A7340" t="str">
            <v>FERO89716</v>
          </cell>
          <cell r="B7340">
            <v>4800050646</v>
          </cell>
          <cell r="C7340">
            <v>44491</v>
          </cell>
          <cell r="D7340">
            <v>-22000</v>
          </cell>
        </row>
        <row r="7341">
          <cell r="A7341" t="str">
            <v>FERO89789</v>
          </cell>
          <cell r="B7341">
            <v>2201165153</v>
          </cell>
          <cell r="C7341">
            <v>44559</v>
          </cell>
          <cell r="D7341">
            <v>-5500</v>
          </cell>
        </row>
        <row r="7342">
          <cell r="A7342" t="str">
            <v>FERO89797</v>
          </cell>
          <cell r="B7342">
            <v>2201165153</v>
          </cell>
          <cell r="C7342">
            <v>44559</v>
          </cell>
          <cell r="D7342">
            <v>-5500</v>
          </cell>
        </row>
        <row r="7343">
          <cell r="A7343" t="str">
            <v>FERO89974</v>
          </cell>
          <cell r="B7343">
            <v>2201165153</v>
          </cell>
          <cell r="C7343">
            <v>44559</v>
          </cell>
          <cell r="D7343">
            <v>-16500</v>
          </cell>
        </row>
        <row r="7344">
          <cell r="A7344" t="str">
            <v>FERO89975</v>
          </cell>
          <cell r="B7344">
            <v>2201165153</v>
          </cell>
          <cell r="C7344">
            <v>44559</v>
          </cell>
          <cell r="D7344">
            <v>-22000</v>
          </cell>
        </row>
        <row r="7345">
          <cell r="A7345" t="str">
            <v>FERO90029</v>
          </cell>
          <cell r="B7345">
            <v>2201165153</v>
          </cell>
          <cell r="C7345">
            <v>44559</v>
          </cell>
          <cell r="D7345">
            <v>-60782</v>
          </cell>
        </row>
        <row r="7346">
          <cell r="A7346" t="str">
            <v>FERO90031</v>
          </cell>
          <cell r="B7346">
            <v>2201165153</v>
          </cell>
          <cell r="C7346">
            <v>44559</v>
          </cell>
          <cell r="D7346">
            <v>-60782</v>
          </cell>
        </row>
        <row r="7347">
          <cell r="A7347" t="str">
            <v>FERO90303</v>
          </cell>
          <cell r="B7347">
            <v>2201165153</v>
          </cell>
          <cell r="C7347">
            <v>44559</v>
          </cell>
          <cell r="D7347">
            <v>-5500</v>
          </cell>
        </row>
        <row r="7348">
          <cell r="A7348" t="str">
            <v>FERO90316</v>
          </cell>
          <cell r="B7348">
            <v>2201165153</v>
          </cell>
          <cell r="C7348">
            <v>44559</v>
          </cell>
          <cell r="D7348">
            <v>-22000</v>
          </cell>
        </row>
        <row r="7349">
          <cell r="A7349" t="str">
            <v>FERO90466</v>
          </cell>
          <cell r="B7349">
            <v>2201165153</v>
          </cell>
          <cell r="C7349">
            <v>44559</v>
          </cell>
          <cell r="D7349">
            <v>-16500</v>
          </cell>
        </row>
        <row r="7350">
          <cell r="A7350" t="str">
            <v>FERO90488</v>
          </cell>
          <cell r="B7350">
            <v>2201165153</v>
          </cell>
          <cell r="C7350">
            <v>44559</v>
          </cell>
          <cell r="D7350">
            <v>-11000</v>
          </cell>
        </row>
        <row r="7351">
          <cell r="A7351" t="str">
            <v>FERO90620</v>
          </cell>
          <cell r="B7351">
            <v>4800050646</v>
          </cell>
          <cell r="C7351">
            <v>44491</v>
          </cell>
          <cell r="D7351">
            <v>-5500</v>
          </cell>
        </row>
        <row r="7352">
          <cell r="A7352" t="str">
            <v>FERO90621</v>
          </cell>
          <cell r="B7352">
            <v>2201290321</v>
          </cell>
          <cell r="C7352">
            <v>44825</v>
          </cell>
          <cell r="D7352">
            <v>-110000</v>
          </cell>
        </row>
        <row r="7353">
          <cell r="A7353" t="str">
            <v>FERO90623</v>
          </cell>
          <cell r="B7353">
            <v>4800053553</v>
          </cell>
          <cell r="C7353">
            <v>44620</v>
          </cell>
          <cell r="D7353">
            <v>-110000</v>
          </cell>
        </row>
        <row r="7354">
          <cell r="A7354" t="str">
            <v>FERO90625</v>
          </cell>
          <cell r="B7354">
            <v>2201290321</v>
          </cell>
          <cell r="C7354">
            <v>44825</v>
          </cell>
          <cell r="D7354">
            <v>-110000</v>
          </cell>
        </row>
        <row r="7355">
          <cell r="A7355" t="str">
            <v>FERO90627</v>
          </cell>
          <cell r="B7355">
            <v>4800057729</v>
          </cell>
          <cell r="C7355">
            <v>44865</v>
          </cell>
          <cell r="D7355">
            <v>-110000</v>
          </cell>
        </row>
        <row r="7356">
          <cell r="A7356" t="str">
            <v>FERO90628</v>
          </cell>
          <cell r="B7356">
            <v>4800057729</v>
          </cell>
          <cell r="C7356">
            <v>44865</v>
          </cell>
          <cell r="D7356">
            <v>-110000</v>
          </cell>
        </row>
        <row r="7357">
          <cell r="A7357" t="str">
            <v>FERO90630</v>
          </cell>
          <cell r="B7357">
            <v>4800053553</v>
          </cell>
          <cell r="C7357">
            <v>44620</v>
          </cell>
          <cell r="D7357">
            <v>-110000</v>
          </cell>
        </row>
        <row r="7358">
          <cell r="A7358" t="str">
            <v>FERO90645</v>
          </cell>
          <cell r="B7358">
            <v>2201273948</v>
          </cell>
          <cell r="C7358">
            <v>44774</v>
          </cell>
          <cell r="D7358">
            <v>-83006</v>
          </cell>
        </row>
        <row r="7359">
          <cell r="A7359" t="str">
            <v>FERO90645</v>
          </cell>
          <cell r="B7359">
            <v>4800053553</v>
          </cell>
          <cell r="C7359">
            <v>44620</v>
          </cell>
          <cell r="D7359">
            <v>-110000</v>
          </cell>
        </row>
        <row r="7360">
          <cell r="A7360" t="str">
            <v>FERO90646</v>
          </cell>
          <cell r="B7360">
            <v>4800053471</v>
          </cell>
          <cell r="C7360">
            <v>44620</v>
          </cell>
          <cell r="D7360">
            <v>-80832</v>
          </cell>
        </row>
        <row r="7361">
          <cell r="A7361" t="str">
            <v>FERO90649</v>
          </cell>
          <cell r="B7361">
            <v>2201273948</v>
          </cell>
          <cell r="C7361">
            <v>44774</v>
          </cell>
          <cell r="D7361">
            <v>-83006</v>
          </cell>
        </row>
        <row r="7362">
          <cell r="A7362" t="str">
            <v>FERO90649</v>
          </cell>
          <cell r="B7362">
            <v>4800053553</v>
          </cell>
          <cell r="C7362">
            <v>44620</v>
          </cell>
          <cell r="D7362">
            <v>-110000</v>
          </cell>
        </row>
        <row r="7363">
          <cell r="A7363" t="str">
            <v>FERO90650</v>
          </cell>
          <cell r="B7363">
            <v>4800057729</v>
          </cell>
          <cell r="C7363">
            <v>44865</v>
          </cell>
          <cell r="D7363">
            <v>-110000</v>
          </cell>
        </row>
        <row r="7364">
          <cell r="A7364" t="str">
            <v>FERO90652</v>
          </cell>
          <cell r="B7364">
            <v>4800057729</v>
          </cell>
          <cell r="C7364">
            <v>44865</v>
          </cell>
          <cell r="D7364">
            <v>-110000</v>
          </cell>
        </row>
        <row r="7365">
          <cell r="A7365" t="str">
            <v>FERO90657</v>
          </cell>
          <cell r="B7365">
            <v>2201290321</v>
          </cell>
          <cell r="C7365">
            <v>44825</v>
          </cell>
          <cell r="D7365">
            <v>-110000</v>
          </cell>
        </row>
        <row r="7366">
          <cell r="A7366" t="str">
            <v>FERO90659</v>
          </cell>
          <cell r="B7366">
            <v>4800053553</v>
          </cell>
          <cell r="C7366">
            <v>44620</v>
          </cell>
          <cell r="D7366">
            <v>-110000</v>
          </cell>
        </row>
        <row r="7367">
          <cell r="A7367" t="str">
            <v>FERO90660</v>
          </cell>
          <cell r="B7367">
            <v>2201290321</v>
          </cell>
          <cell r="C7367">
            <v>44825</v>
          </cell>
          <cell r="D7367">
            <v>-110000</v>
          </cell>
        </row>
        <row r="7368">
          <cell r="A7368" t="str">
            <v>FERO90661</v>
          </cell>
          <cell r="B7368">
            <v>2201273948</v>
          </cell>
          <cell r="C7368">
            <v>44774</v>
          </cell>
          <cell r="D7368">
            <v>-83006</v>
          </cell>
        </row>
        <row r="7369">
          <cell r="A7369" t="str">
            <v>FERO90661</v>
          </cell>
          <cell r="B7369">
            <v>4800053553</v>
          </cell>
          <cell r="C7369">
            <v>44620</v>
          </cell>
          <cell r="D7369">
            <v>-110000</v>
          </cell>
        </row>
        <row r="7370">
          <cell r="A7370" t="str">
            <v>FERO90666</v>
          </cell>
          <cell r="B7370">
            <v>2201273948</v>
          </cell>
          <cell r="C7370">
            <v>44774</v>
          </cell>
          <cell r="D7370">
            <v>-83006</v>
          </cell>
        </row>
        <row r="7371">
          <cell r="A7371" t="str">
            <v>FERO90666</v>
          </cell>
          <cell r="B7371">
            <v>4800053553</v>
          </cell>
          <cell r="C7371">
            <v>44620</v>
          </cell>
          <cell r="D7371">
            <v>-110000</v>
          </cell>
        </row>
        <row r="7372">
          <cell r="A7372" t="str">
            <v>FERO90670</v>
          </cell>
          <cell r="B7372">
            <v>4800053553</v>
          </cell>
          <cell r="C7372">
            <v>44620</v>
          </cell>
          <cell r="D7372">
            <v>-110000</v>
          </cell>
        </row>
        <row r="7373">
          <cell r="A7373" t="str">
            <v>FERO90672</v>
          </cell>
          <cell r="B7373">
            <v>4800053471</v>
          </cell>
          <cell r="C7373">
            <v>44620</v>
          </cell>
          <cell r="D7373">
            <v>-80832</v>
          </cell>
        </row>
        <row r="7374">
          <cell r="A7374" t="str">
            <v>FERO90673</v>
          </cell>
          <cell r="B7374">
            <v>4800053553</v>
          </cell>
          <cell r="C7374">
            <v>44620</v>
          </cell>
          <cell r="D7374">
            <v>-110000</v>
          </cell>
        </row>
        <row r="7375">
          <cell r="A7375" t="str">
            <v>FERO90677</v>
          </cell>
          <cell r="B7375">
            <v>2201273948</v>
          </cell>
          <cell r="C7375">
            <v>44774</v>
          </cell>
          <cell r="D7375">
            <v>-83006</v>
          </cell>
        </row>
        <row r="7376">
          <cell r="A7376" t="str">
            <v>FERO90677</v>
          </cell>
          <cell r="B7376">
            <v>4800053553</v>
          </cell>
          <cell r="C7376">
            <v>44620</v>
          </cell>
          <cell r="D7376">
            <v>-110000</v>
          </cell>
        </row>
        <row r="7377">
          <cell r="A7377" t="str">
            <v>FERO90680</v>
          </cell>
          <cell r="B7377">
            <v>4800053553</v>
          </cell>
          <cell r="C7377">
            <v>44620</v>
          </cell>
          <cell r="D7377">
            <v>-110000</v>
          </cell>
        </row>
        <row r="7378">
          <cell r="A7378" t="str">
            <v>FERO90688</v>
          </cell>
          <cell r="B7378">
            <v>4800053471</v>
          </cell>
          <cell r="C7378">
            <v>44620</v>
          </cell>
          <cell r="D7378">
            <v>-80832</v>
          </cell>
        </row>
        <row r="7379">
          <cell r="A7379" t="str">
            <v>FERO90692</v>
          </cell>
          <cell r="B7379">
            <v>4800052887</v>
          </cell>
          <cell r="C7379">
            <v>44592</v>
          </cell>
          <cell r="D7379">
            <v>-80832</v>
          </cell>
        </row>
        <row r="7380">
          <cell r="A7380" t="str">
            <v>FERO90761</v>
          </cell>
          <cell r="B7380">
            <v>2201165153</v>
          </cell>
          <cell r="C7380">
            <v>44559</v>
          </cell>
          <cell r="D7380">
            <v>-22000</v>
          </cell>
        </row>
        <row r="7381">
          <cell r="A7381" t="str">
            <v>FERO90814</v>
          </cell>
          <cell r="B7381">
            <v>4800053471</v>
          </cell>
          <cell r="C7381">
            <v>44620</v>
          </cell>
          <cell r="D7381">
            <v>-80832</v>
          </cell>
        </row>
        <row r="7382">
          <cell r="A7382" t="str">
            <v>FERO90816</v>
          </cell>
          <cell r="B7382">
            <v>4800053553</v>
          </cell>
          <cell r="C7382">
            <v>44620</v>
          </cell>
          <cell r="D7382">
            <v>-110000</v>
          </cell>
        </row>
        <row r="7383">
          <cell r="A7383" t="str">
            <v>FERO90818</v>
          </cell>
          <cell r="B7383">
            <v>2201290321</v>
          </cell>
          <cell r="C7383">
            <v>44825</v>
          </cell>
          <cell r="D7383">
            <v>-110000</v>
          </cell>
        </row>
        <row r="7384">
          <cell r="A7384" t="str">
            <v>FERO90820</v>
          </cell>
          <cell r="B7384">
            <v>2201273948</v>
          </cell>
          <cell r="C7384">
            <v>44774</v>
          </cell>
          <cell r="D7384">
            <v>-83006</v>
          </cell>
        </row>
        <row r="7385">
          <cell r="A7385" t="str">
            <v>FERO90820</v>
          </cell>
          <cell r="B7385">
            <v>4800053553</v>
          </cell>
          <cell r="C7385">
            <v>44620</v>
          </cell>
          <cell r="D7385">
            <v>-110000</v>
          </cell>
        </row>
        <row r="7386">
          <cell r="A7386" t="str">
            <v>FERO90821</v>
          </cell>
          <cell r="B7386">
            <v>4800053553</v>
          </cell>
          <cell r="C7386">
            <v>44620</v>
          </cell>
          <cell r="D7386">
            <v>-80832</v>
          </cell>
        </row>
        <row r="7387">
          <cell r="A7387" t="str">
            <v>FERO90822</v>
          </cell>
          <cell r="B7387">
            <v>2201273948</v>
          </cell>
          <cell r="C7387">
            <v>44774</v>
          </cell>
          <cell r="D7387">
            <v>-83006</v>
          </cell>
        </row>
        <row r="7388">
          <cell r="A7388" t="str">
            <v>FERO90822</v>
          </cell>
          <cell r="B7388">
            <v>4800053553</v>
          </cell>
          <cell r="C7388">
            <v>44620</v>
          </cell>
          <cell r="D7388">
            <v>-110000</v>
          </cell>
        </row>
        <row r="7389">
          <cell r="A7389" t="str">
            <v>FERO90824</v>
          </cell>
          <cell r="B7389">
            <v>4800057729</v>
          </cell>
          <cell r="C7389">
            <v>44865</v>
          </cell>
          <cell r="D7389">
            <v>-110000</v>
          </cell>
        </row>
        <row r="7390">
          <cell r="A7390" t="str">
            <v>FERO90825</v>
          </cell>
          <cell r="B7390">
            <v>4800057729</v>
          </cell>
          <cell r="C7390">
            <v>44865</v>
          </cell>
          <cell r="D7390">
            <v>-110000</v>
          </cell>
        </row>
        <row r="7391">
          <cell r="A7391" t="str">
            <v>FERO90826</v>
          </cell>
          <cell r="B7391">
            <v>4800057729</v>
          </cell>
          <cell r="C7391">
            <v>44865</v>
          </cell>
          <cell r="D7391">
            <v>-110000</v>
          </cell>
        </row>
        <row r="7392">
          <cell r="A7392" t="str">
            <v>FERO90827</v>
          </cell>
          <cell r="B7392">
            <v>4800057729</v>
          </cell>
          <cell r="C7392">
            <v>44865</v>
          </cell>
          <cell r="D7392">
            <v>-110000</v>
          </cell>
        </row>
        <row r="7393">
          <cell r="A7393" t="str">
            <v>FERO90850</v>
          </cell>
          <cell r="B7393">
            <v>2201104097</v>
          </cell>
          <cell r="C7393">
            <v>44438</v>
          </cell>
          <cell r="D7393">
            <v>-2573045</v>
          </cell>
        </row>
        <row r="7394">
          <cell r="A7394" t="str">
            <v>FERO90850A</v>
          </cell>
          <cell r="B7394">
            <v>2201203733</v>
          </cell>
          <cell r="C7394">
            <v>44650</v>
          </cell>
          <cell r="D7394">
            <v>-645150</v>
          </cell>
        </row>
        <row r="7395">
          <cell r="A7395" t="str">
            <v>FERO91028</v>
          </cell>
          <cell r="B7395">
            <v>4800053471</v>
          </cell>
          <cell r="C7395">
            <v>44620</v>
          </cell>
          <cell r="D7395">
            <v>-80832</v>
          </cell>
        </row>
        <row r="7396">
          <cell r="A7396" t="str">
            <v>FERO91065</v>
          </cell>
          <cell r="B7396">
            <v>2201165153</v>
          </cell>
          <cell r="C7396">
            <v>44559</v>
          </cell>
          <cell r="D7396">
            <v>-5500</v>
          </cell>
        </row>
        <row r="7397">
          <cell r="A7397" t="str">
            <v>FERO91067</v>
          </cell>
          <cell r="B7397">
            <v>4800053471</v>
          </cell>
          <cell r="C7397">
            <v>44620</v>
          </cell>
          <cell r="D7397">
            <v>-80832</v>
          </cell>
        </row>
        <row r="7398">
          <cell r="A7398" t="str">
            <v>FERO91108</v>
          </cell>
          <cell r="B7398">
            <v>4800050646</v>
          </cell>
          <cell r="C7398">
            <v>44491</v>
          </cell>
          <cell r="D7398">
            <v>-5500</v>
          </cell>
        </row>
        <row r="7399">
          <cell r="A7399" t="str">
            <v>FERO91116</v>
          </cell>
          <cell r="B7399">
            <v>4800053471</v>
          </cell>
          <cell r="C7399">
            <v>44620</v>
          </cell>
          <cell r="D7399">
            <v>-80832</v>
          </cell>
        </row>
        <row r="7400">
          <cell r="A7400" t="str">
            <v>FERO91175</v>
          </cell>
          <cell r="B7400">
            <v>4800057745</v>
          </cell>
          <cell r="C7400">
            <v>44865</v>
          </cell>
          <cell r="D7400">
            <v>-80832</v>
          </cell>
        </row>
        <row r="7401">
          <cell r="A7401" t="str">
            <v>FERO91197</v>
          </cell>
          <cell r="B7401">
            <v>4800053471</v>
          </cell>
          <cell r="C7401">
            <v>44620</v>
          </cell>
          <cell r="D7401">
            <v>-80832</v>
          </cell>
        </row>
        <row r="7402">
          <cell r="A7402" t="str">
            <v>FERO91216</v>
          </cell>
          <cell r="B7402">
            <v>4800053471</v>
          </cell>
          <cell r="C7402">
            <v>44620</v>
          </cell>
          <cell r="D7402">
            <v>-80832</v>
          </cell>
        </row>
        <row r="7403">
          <cell r="A7403" t="str">
            <v>FERO91220</v>
          </cell>
          <cell r="B7403">
            <v>4800053471</v>
          </cell>
          <cell r="C7403">
            <v>44620</v>
          </cell>
          <cell r="D7403">
            <v>-80832</v>
          </cell>
        </row>
        <row r="7404">
          <cell r="A7404" t="str">
            <v>FERO91222</v>
          </cell>
          <cell r="B7404">
            <v>4800053553</v>
          </cell>
          <cell r="C7404">
            <v>44620</v>
          </cell>
          <cell r="D7404">
            <v>-80832</v>
          </cell>
        </row>
        <row r="7405">
          <cell r="A7405" t="str">
            <v>FERO91226</v>
          </cell>
          <cell r="B7405">
            <v>4800053471</v>
          </cell>
          <cell r="C7405">
            <v>44620</v>
          </cell>
          <cell r="D7405">
            <v>-80832</v>
          </cell>
        </row>
        <row r="7406">
          <cell r="A7406" t="str">
            <v>FERO91267</v>
          </cell>
          <cell r="B7406">
            <v>4800053471</v>
          </cell>
          <cell r="C7406">
            <v>44620</v>
          </cell>
          <cell r="D7406">
            <v>-80832</v>
          </cell>
        </row>
        <row r="7407">
          <cell r="A7407" t="str">
            <v>FERO91338</v>
          </cell>
          <cell r="B7407">
            <v>4800052887</v>
          </cell>
          <cell r="C7407">
            <v>44592</v>
          </cell>
          <cell r="D7407">
            <v>-80832</v>
          </cell>
        </row>
        <row r="7408">
          <cell r="A7408" t="str">
            <v>FERO91354</v>
          </cell>
          <cell r="B7408">
            <v>4800053471</v>
          </cell>
          <cell r="C7408">
            <v>44620</v>
          </cell>
          <cell r="D7408">
            <v>-80832</v>
          </cell>
        </row>
        <row r="7409">
          <cell r="A7409" t="str">
            <v>FERO91365</v>
          </cell>
          <cell r="B7409">
            <v>4800053471</v>
          </cell>
          <cell r="C7409">
            <v>44620</v>
          </cell>
          <cell r="D7409">
            <v>-80832</v>
          </cell>
        </row>
        <row r="7410">
          <cell r="A7410" t="str">
            <v>FERO91369</v>
          </cell>
          <cell r="B7410">
            <v>4800053471</v>
          </cell>
          <cell r="C7410">
            <v>44620</v>
          </cell>
          <cell r="D7410">
            <v>-80832</v>
          </cell>
        </row>
        <row r="7411">
          <cell r="A7411" t="str">
            <v>FERO91372</v>
          </cell>
          <cell r="B7411">
            <v>4800053471</v>
          </cell>
          <cell r="C7411">
            <v>44620</v>
          </cell>
          <cell r="D7411">
            <v>-80832</v>
          </cell>
        </row>
        <row r="7412">
          <cell r="A7412" t="str">
            <v>FERO91374</v>
          </cell>
          <cell r="B7412">
            <v>4800053471</v>
          </cell>
          <cell r="C7412">
            <v>44620</v>
          </cell>
          <cell r="D7412">
            <v>-80832</v>
          </cell>
        </row>
        <row r="7413">
          <cell r="A7413" t="str">
            <v>FERO91390</v>
          </cell>
          <cell r="B7413">
            <v>2201165153</v>
          </cell>
          <cell r="C7413">
            <v>44559</v>
          </cell>
          <cell r="D7413">
            <v>-5500</v>
          </cell>
        </row>
        <row r="7414">
          <cell r="A7414" t="str">
            <v>FERO91402</v>
          </cell>
          <cell r="B7414">
            <v>4800053471</v>
          </cell>
          <cell r="C7414">
            <v>44620</v>
          </cell>
          <cell r="D7414">
            <v>-80832</v>
          </cell>
        </row>
        <row r="7415">
          <cell r="A7415" t="str">
            <v>FERO91424</v>
          </cell>
          <cell r="B7415">
            <v>4800053471</v>
          </cell>
          <cell r="C7415">
            <v>44620</v>
          </cell>
          <cell r="D7415">
            <v>-80832</v>
          </cell>
        </row>
        <row r="7416">
          <cell r="A7416" t="str">
            <v>FERO91469</v>
          </cell>
          <cell r="B7416">
            <v>2201165153</v>
          </cell>
          <cell r="C7416">
            <v>44559</v>
          </cell>
          <cell r="D7416">
            <v>-5500</v>
          </cell>
        </row>
        <row r="7417">
          <cell r="A7417" t="str">
            <v>FERO91470</v>
          </cell>
          <cell r="B7417">
            <v>4800053471</v>
          </cell>
          <cell r="C7417">
            <v>44620</v>
          </cell>
          <cell r="D7417">
            <v>-80832</v>
          </cell>
        </row>
        <row r="7418">
          <cell r="A7418" t="str">
            <v>FERO91494</v>
          </cell>
          <cell r="B7418">
            <v>4800053471</v>
          </cell>
          <cell r="C7418">
            <v>44620</v>
          </cell>
          <cell r="D7418">
            <v>-80832</v>
          </cell>
        </row>
        <row r="7419">
          <cell r="A7419" t="str">
            <v>FERO91606</v>
          </cell>
          <cell r="B7419">
            <v>2201165153</v>
          </cell>
          <cell r="C7419">
            <v>44559</v>
          </cell>
          <cell r="D7419">
            <v>-299123</v>
          </cell>
        </row>
        <row r="7420">
          <cell r="A7420" t="str">
            <v>FERO91644</v>
          </cell>
          <cell r="B7420">
            <v>2201165153</v>
          </cell>
          <cell r="C7420">
            <v>44559</v>
          </cell>
          <cell r="D7420">
            <v>-22000</v>
          </cell>
        </row>
        <row r="7421">
          <cell r="A7421" t="str">
            <v>FERO917</v>
          </cell>
          <cell r="B7421">
            <v>2201024479</v>
          </cell>
          <cell r="C7421">
            <v>44278</v>
          </cell>
          <cell r="D7421">
            <v>-143094</v>
          </cell>
        </row>
        <row r="7422">
          <cell r="A7422" t="str">
            <v>FERO91751</v>
          </cell>
          <cell r="B7422">
            <v>4800050646</v>
          </cell>
          <cell r="C7422">
            <v>44491</v>
          </cell>
          <cell r="D7422">
            <v>-5500</v>
          </cell>
        </row>
        <row r="7423">
          <cell r="A7423" t="str">
            <v>FERO91787</v>
          </cell>
          <cell r="B7423">
            <v>2201165153</v>
          </cell>
          <cell r="C7423">
            <v>44559</v>
          </cell>
          <cell r="D7423">
            <v>-22000</v>
          </cell>
        </row>
        <row r="7424">
          <cell r="A7424" t="str">
            <v>FERO91903</v>
          </cell>
          <cell r="B7424">
            <v>4800057729</v>
          </cell>
          <cell r="C7424">
            <v>44865</v>
          </cell>
          <cell r="D7424">
            <v>-110000</v>
          </cell>
        </row>
        <row r="7425">
          <cell r="A7425" t="str">
            <v>FERO91906</v>
          </cell>
          <cell r="B7425">
            <v>4800057729</v>
          </cell>
          <cell r="C7425">
            <v>44865</v>
          </cell>
          <cell r="D7425">
            <v>-110000</v>
          </cell>
        </row>
        <row r="7426">
          <cell r="A7426" t="str">
            <v>FERO91909</v>
          </cell>
          <cell r="B7426">
            <v>4800057729</v>
          </cell>
          <cell r="C7426">
            <v>44865</v>
          </cell>
          <cell r="D7426">
            <v>-110000</v>
          </cell>
        </row>
        <row r="7427">
          <cell r="A7427" t="str">
            <v>FERO91919</v>
          </cell>
          <cell r="B7427">
            <v>4800057729</v>
          </cell>
          <cell r="C7427">
            <v>44865</v>
          </cell>
          <cell r="D7427">
            <v>-110000</v>
          </cell>
        </row>
        <row r="7428">
          <cell r="A7428" t="str">
            <v>FERO91926</v>
          </cell>
          <cell r="B7428">
            <v>4800057729</v>
          </cell>
          <cell r="C7428">
            <v>44865</v>
          </cell>
          <cell r="D7428">
            <v>-110000</v>
          </cell>
        </row>
        <row r="7429">
          <cell r="A7429" t="str">
            <v>FERO91930</v>
          </cell>
          <cell r="B7429">
            <v>4800057729</v>
          </cell>
          <cell r="C7429">
            <v>44865</v>
          </cell>
          <cell r="D7429">
            <v>-110000</v>
          </cell>
        </row>
        <row r="7430">
          <cell r="A7430" t="str">
            <v>FERO91932</v>
          </cell>
          <cell r="B7430">
            <v>4800057729</v>
          </cell>
          <cell r="C7430">
            <v>44865</v>
          </cell>
          <cell r="D7430">
            <v>-110000</v>
          </cell>
        </row>
        <row r="7431">
          <cell r="A7431" t="str">
            <v>FERO91936</v>
          </cell>
          <cell r="B7431">
            <v>4800057729</v>
          </cell>
          <cell r="C7431">
            <v>44865</v>
          </cell>
          <cell r="D7431">
            <v>-110000</v>
          </cell>
        </row>
        <row r="7432">
          <cell r="A7432" t="str">
            <v>FERO92006</v>
          </cell>
          <cell r="B7432">
            <v>2201165153</v>
          </cell>
          <cell r="C7432">
            <v>44559</v>
          </cell>
          <cell r="D7432">
            <v>-22000</v>
          </cell>
        </row>
        <row r="7433">
          <cell r="A7433" t="str">
            <v>FERO92149</v>
          </cell>
          <cell r="B7433">
            <v>2201165153</v>
          </cell>
          <cell r="C7433">
            <v>44559</v>
          </cell>
          <cell r="D7433">
            <v>-230798</v>
          </cell>
        </row>
        <row r="7434">
          <cell r="A7434" t="str">
            <v>FERO92619</v>
          </cell>
          <cell r="B7434">
            <v>4800053471</v>
          </cell>
          <cell r="C7434">
            <v>44620</v>
          </cell>
          <cell r="D7434">
            <v>-80832</v>
          </cell>
        </row>
        <row r="7435">
          <cell r="A7435" t="str">
            <v>FERO92627</v>
          </cell>
          <cell r="B7435">
            <v>4800050646</v>
          </cell>
          <cell r="C7435">
            <v>44491</v>
          </cell>
          <cell r="D7435">
            <v>-16500</v>
          </cell>
        </row>
        <row r="7436">
          <cell r="A7436" t="str">
            <v>FERO92752</v>
          </cell>
          <cell r="B7436">
            <v>2201165153</v>
          </cell>
          <cell r="C7436">
            <v>44559</v>
          </cell>
          <cell r="D7436">
            <v>-5500</v>
          </cell>
        </row>
        <row r="7437">
          <cell r="A7437" t="str">
            <v>FERO92766</v>
          </cell>
          <cell r="B7437">
            <v>2201165153</v>
          </cell>
          <cell r="C7437">
            <v>44559</v>
          </cell>
          <cell r="D7437">
            <v>-22000</v>
          </cell>
        </row>
        <row r="7438">
          <cell r="A7438" t="str">
            <v>FERO92795</v>
          </cell>
          <cell r="B7438">
            <v>4800050646</v>
          </cell>
          <cell r="C7438">
            <v>44491</v>
          </cell>
          <cell r="D7438">
            <v>-5500</v>
          </cell>
        </row>
        <row r="7439">
          <cell r="A7439" t="str">
            <v>FERO92829</v>
          </cell>
          <cell r="B7439">
            <v>2201165153</v>
          </cell>
          <cell r="C7439">
            <v>44559</v>
          </cell>
          <cell r="D7439">
            <v>-5500</v>
          </cell>
        </row>
        <row r="7440">
          <cell r="A7440" t="str">
            <v>FERO92852</v>
          </cell>
          <cell r="B7440">
            <v>2201165153</v>
          </cell>
          <cell r="C7440">
            <v>44559</v>
          </cell>
          <cell r="D7440">
            <v>-5500</v>
          </cell>
        </row>
        <row r="7441">
          <cell r="A7441" t="str">
            <v>FERO92886</v>
          </cell>
          <cell r="B7441">
            <v>2201165153</v>
          </cell>
          <cell r="C7441">
            <v>44559</v>
          </cell>
          <cell r="D7441">
            <v>-5500</v>
          </cell>
        </row>
        <row r="7442">
          <cell r="A7442" t="str">
            <v>FERO92945</v>
          </cell>
          <cell r="B7442">
            <v>2201165153</v>
          </cell>
          <cell r="C7442">
            <v>44559</v>
          </cell>
          <cell r="D7442">
            <v>-5500</v>
          </cell>
        </row>
        <row r="7443">
          <cell r="A7443" t="str">
            <v>FERO92979</v>
          </cell>
          <cell r="B7443">
            <v>4800053471</v>
          </cell>
          <cell r="C7443">
            <v>44620</v>
          </cell>
          <cell r="D7443">
            <v>-80832</v>
          </cell>
        </row>
        <row r="7444">
          <cell r="A7444" t="str">
            <v>FERO93037</v>
          </cell>
          <cell r="B7444">
            <v>4800050646</v>
          </cell>
          <cell r="C7444">
            <v>44491</v>
          </cell>
          <cell r="D7444">
            <v>-243088</v>
          </cell>
        </row>
        <row r="7445">
          <cell r="A7445" t="str">
            <v>FERO93198</v>
          </cell>
          <cell r="B7445">
            <v>4800053471</v>
          </cell>
          <cell r="C7445">
            <v>44620</v>
          </cell>
          <cell r="D7445">
            <v>-80832</v>
          </cell>
        </row>
        <row r="7446">
          <cell r="A7446" t="str">
            <v>FERO9324</v>
          </cell>
          <cell r="B7446">
            <v>2201050457</v>
          </cell>
          <cell r="C7446">
            <v>44315</v>
          </cell>
          <cell r="D7446">
            <v>-43200</v>
          </cell>
        </row>
        <row r="7447">
          <cell r="A7447" t="str">
            <v>FERO93261</v>
          </cell>
          <cell r="B7447">
            <v>4800053471</v>
          </cell>
          <cell r="C7447">
            <v>44620</v>
          </cell>
          <cell r="D7447">
            <v>-80832</v>
          </cell>
        </row>
        <row r="7448">
          <cell r="A7448" t="str">
            <v>FERO9332</v>
          </cell>
          <cell r="B7448">
            <v>2201050457</v>
          </cell>
          <cell r="C7448">
            <v>44315</v>
          </cell>
          <cell r="D7448">
            <v>-10800</v>
          </cell>
        </row>
        <row r="7449">
          <cell r="A7449" t="str">
            <v>FERO93397</v>
          </cell>
          <cell r="B7449">
            <v>4800053471</v>
          </cell>
          <cell r="C7449">
            <v>44620</v>
          </cell>
          <cell r="D7449">
            <v>-80832</v>
          </cell>
        </row>
        <row r="7450">
          <cell r="A7450" t="str">
            <v>FERO93421</v>
          </cell>
          <cell r="B7450">
            <v>4800053471</v>
          </cell>
          <cell r="C7450">
            <v>44620</v>
          </cell>
          <cell r="D7450">
            <v>-80832</v>
          </cell>
        </row>
        <row r="7451">
          <cell r="A7451" t="str">
            <v>FERO93435</v>
          </cell>
          <cell r="B7451">
            <v>4800053471</v>
          </cell>
          <cell r="C7451">
            <v>44620</v>
          </cell>
          <cell r="D7451">
            <v>-80832</v>
          </cell>
        </row>
        <row r="7452">
          <cell r="A7452" t="str">
            <v>FERO93493</v>
          </cell>
          <cell r="B7452">
            <v>2201165153</v>
          </cell>
          <cell r="C7452">
            <v>44559</v>
          </cell>
          <cell r="D7452">
            <v>-16500</v>
          </cell>
        </row>
        <row r="7453">
          <cell r="A7453" t="str">
            <v>FERO93610</v>
          </cell>
          <cell r="B7453">
            <v>4800050646</v>
          </cell>
          <cell r="C7453">
            <v>44491</v>
          </cell>
          <cell r="D7453">
            <v>-11000</v>
          </cell>
        </row>
        <row r="7454">
          <cell r="A7454" t="str">
            <v>FERO93649</v>
          </cell>
          <cell r="B7454">
            <v>2201165153</v>
          </cell>
          <cell r="C7454">
            <v>44559</v>
          </cell>
          <cell r="D7454">
            <v>-11000</v>
          </cell>
        </row>
        <row r="7455">
          <cell r="A7455" t="str">
            <v>FERO93654</v>
          </cell>
          <cell r="B7455">
            <v>2201165153</v>
          </cell>
          <cell r="C7455">
            <v>44559</v>
          </cell>
          <cell r="D7455">
            <v>-22000</v>
          </cell>
        </row>
        <row r="7456">
          <cell r="A7456" t="str">
            <v>FERO93733</v>
          </cell>
          <cell r="B7456">
            <v>2201273948</v>
          </cell>
          <cell r="C7456">
            <v>44774</v>
          </cell>
          <cell r="D7456">
            <v>-5500</v>
          </cell>
        </row>
        <row r="7457">
          <cell r="A7457" t="str">
            <v>FERO93735</v>
          </cell>
          <cell r="B7457">
            <v>4800050646</v>
          </cell>
          <cell r="C7457">
            <v>44491</v>
          </cell>
          <cell r="D7457">
            <v>-5500</v>
          </cell>
        </row>
        <row r="7458">
          <cell r="A7458" t="str">
            <v>FERO93745</v>
          </cell>
          <cell r="B7458">
            <v>2201165153</v>
          </cell>
          <cell r="C7458">
            <v>44559</v>
          </cell>
          <cell r="D7458">
            <v>-11000</v>
          </cell>
        </row>
        <row r="7459">
          <cell r="A7459" t="str">
            <v>FERO93755</v>
          </cell>
          <cell r="B7459">
            <v>2201165153</v>
          </cell>
          <cell r="C7459">
            <v>44559</v>
          </cell>
          <cell r="D7459">
            <v>-11000</v>
          </cell>
        </row>
        <row r="7460">
          <cell r="A7460" t="str">
            <v>FERO93777</v>
          </cell>
          <cell r="B7460">
            <v>2201165153</v>
          </cell>
          <cell r="C7460">
            <v>44559</v>
          </cell>
          <cell r="D7460">
            <v>-249662</v>
          </cell>
        </row>
        <row r="7461">
          <cell r="A7461" t="str">
            <v>FERO93848</v>
          </cell>
          <cell r="B7461">
            <v>4800053471</v>
          </cell>
          <cell r="C7461">
            <v>44620</v>
          </cell>
          <cell r="D7461">
            <v>-80832</v>
          </cell>
        </row>
        <row r="7462">
          <cell r="A7462" t="str">
            <v>FERO93871</v>
          </cell>
          <cell r="B7462">
            <v>2201165153</v>
          </cell>
          <cell r="C7462">
            <v>44559</v>
          </cell>
          <cell r="D7462">
            <v>-5500</v>
          </cell>
        </row>
        <row r="7463">
          <cell r="A7463" t="str">
            <v>FERO93877</v>
          </cell>
          <cell r="B7463">
            <v>4800053471</v>
          </cell>
          <cell r="C7463">
            <v>44620</v>
          </cell>
          <cell r="D7463">
            <v>-80832</v>
          </cell>
        </row>
        <row r="7464">
          <cell r="A7464" t="str">
            <v>FERO93914</v>
          </cell>
          <cell r="B7464">
            <v>4800057729</v>
          </cell>
          <cell r="C7464">
            <v>44865</v>
          </cell>
          <cell r="D7464">
            <v>-110000</v>
          </cell>
        </row>
        <row r="7465">
          <cell r="A7465" t="str">
            <v>FERO93929</v>
          </cell>
          <cell r="B7465">
            <v>4800057729</v>
          </cell>
          <cell r="C7465">
            <v>44865</v>
          </cell>
          <cell r="D7465">
            <v>-110000</v>
          </cell>
        </row>
        <row r="7466">
          <cell r="A7466" t="str">
            <v>FERO93934</v>
          </cell>
          <cell r="B7466">
            <v>4800057729</v>
          </cell>
          <cell r="C7466">
            <v>44865</v>
          </cell>
          <cell r="D7466">
            <v>-110000</v>
          </cell>
        </row>
        <row r="7467">
          <cell r="A7467" t="str">
            <v>FERO93959</v>
          </cell>
          <cell r="B7467">
            <v>2201165153</v>
          </cell>
          <cell r="C7467">
            <v>44559</v>
          </cell>
          <cell r="D7467">
            <v>-22000</v>
          </cell>
        </row>
        <row r="7468">
          <cell r="A7468" t="str">
            <v>FERO93977</v>
          </cell>
          <cell r="B7468">
            <v>2201165153</v>
          </cell>
          <cell r="C7468">
            <v>44559</v>
          </cell>
          <cell r="D7468">
            <v>-5500</v>
          </cell>
        </row>
        <row r="7469">
          <cell r="A7469" t="str">
            <v>FERO93993</v>
          </cell>
          <cell r="B7469">
            <v>4800057729</v>
          </cell>
          <cell r="C7469">
            <v>44865</v>
          </cell>
          <cell r="D7469">
            <v>-110000</v>
          </cell>
        </row>
        <row r="7470">
          <cell r="A7470" t="str">
            <v>FERO93999</v>
          </cell>
          <cell r="B7470">
            <v>4800053471</v>
          </cell>
          <cell r="C7470">
            <v>44620</v>
          </cell>
          <cell r="D7470">
            <v>-80832</v>
          </cell>
        </row>
        <row r="7471">
          <cell r="A7471" t="str">
            <v>FERO94002</v>
          </cell>
          <cell r="B7471">
            <v>4800057729</v>
          </cell>
          <cell r="C7471">
            <v>44865</v>
          </cell>
          <cell r="D7471">
            <v>-110000</v>
          </cell>
        </row>
        <row r="7472">
          <cell r="A7472" t="str">
            <v>FERO94006</v>
          </cell>
          <cell r="B7472">
            <v>4800053553</v>
          </cell>
          <cell r="C7472">
            <v>44620</v>
          </cell>
          <cell r="D7472">
            <v>-110000</v>
          </cell>
        </row>
        <row r="7473">
          <cell r="A7473" t="str">
            <v>FERO94009</v>
          </cell>
          <cell r="B7473">
            <v>2201273948</v>
          </cell>
          <cell r="C7473">
            <v>44774</v>
          </cell>
          <cell r="D7473">
            <v>-83006</v>
          </cell>
        </row>
        <row r="7474">
          <cell r="A7474" t="str">
            <v>FERO94009</v>
          </cell>
          <cell r="B7474">
            <v>4800053553</v>
          </cell>
          <cell r="C7474">
            <v>44620</v>
          </cell>
          <cell r="D7474">
            <v>-110000</v>
          </cell>
        </row>
        <row r="7475">
          <cell r="A7475" t="str">
            <v>FERO94012</v>
          </cell>
          <cell r="B7475">
            <v>2201273948</v>
          </cell>
          <cell r="C7475">
            <v>44774</v>
          </cell>
          <cell r="D7475">
            <v>-83006</v>
          </cell>
        </row>
        <row r="7476">
          <cell r="A7476" t="str">
            <v>FERO94012</v>
          </cell>
          <cell r="B7476">
            <v>4800053553</v>
          </cell>
          <cell r="C7476">
            <v>44620</v>
          </cell>
          <cell r="D7476">
            <v>-110000</v>
          </cell>
        </row>
        <row r="7477">
          <cell r="A7477" t="str">
            <v>FERO94037</v>
          </cell>
          <cell r="B7477">
            <v>4800053553</v>
          </cell>
          <cell r="C7477">
            <v>44620</v>
          </cell>
          <cell r="D7477">
            <v>-110000</v>
          </cell>
        </row>
        <row r="7478">
          <cell r="A7478" t="str">
            <v>FERO94040</v>
          </cell>
          <cell r="B7478">
            <v>4800053553</v>
          </cell>
          <cell r="C7478">
            <v>44620</v>
          </cell>
          <cell r="D7478">
            <v>-110000</v>
          </cell>
        </row>
        <row r="7479">
          <cell r="A7479" t="str">
            <v>FERO94044</v>
          </cell>
          <cell r="B7479">
            <v>2201290321</v>
          </cell>
          <cell r="C7479">
            <v>44825</v>
          </cell>
          <cell r="D7479">
            <v>-110000</v>
          </cell>
        </row>
        <row r="7480">
          <cell r="A7480" t="str">
            <v>FERO94046</v>
          </cell>
          <cell r="B7480">
            <v>4800053553</v>
          </cell>
          <cell r="C7480">
            <v>44620</v>
          </cell>
          <cell r="D7480">
            <v>-110000</v>
          </cell>
        </row>
        <row r="7481">
          <cell r="A7481" t="str">
            <v>FERO94050</v>
          </cell>
          <cell r="B7481">
            <v>4800060903</v>
          </cell>
          <cell r="C7481">
            <v>45161</v>
          </cell>
          <cell r="D7481">
            <v>-110000</v>
          </cell>
        </row>
        <row r="7482">
          <cell r="A7482" t="str">
            <v>FERO94053</v>
          </cell>
          <cell r="B7482">
            <v>2201273948</v>
          </cell>
          <cell r="C7482">
            <v>44774</v>
          </cell>
          <cell r="D7482">
            <v>-83006</v>
          </cell>
        </row>
        <row r="7483">
          <cell r="A7483" t="str">
            <v>FERO94053</v>
          </cell>
          <cell r="B7483">
            <v>4800053553</v>
          </cell>
          <cell r="C7483">
            <v>44620</v>
          </cell>
          <cell r="D7483">
            <v>-110000</v>
          </cell>
        </row>
        <row r="7484">
          <cell r="A7484" t="str">
            <v>FERO94054</v>
          </cell>
          <cell r="B7484">
            <v>2201273948</v>
          </cell>
          <cell r="C7484">
            <v>44774</v>
          </cell>
          <cell r="D7484">
            <v>-83006</v>
          </cell>
        </row>
        <row r="7485">
          <cell r="A7485" t="str">
            <v>FERO94054</v>
          </cell>
          <cell r="B7485">
            <v>4800053553</v>
          </cell>
          <cell r="C7485">
            <v>44620</v>
          </cell>
          <cell r="D7485">
            <v>-110000</v>
          </cell>
        </row>
        <row r="7486">
          <cell r="A7486" t="str">
            <v>FERO94056</v>
          </cell>
          <cell r="B7486">
            <v>2201273948</v>
          </cell>
          <cell r="C7486">
            <v>44774</v>
          </cell>
          <cell r="D7486">
            <v>-83006</v>
          </cell>
        </row>
        <row r="7487">
          <cell r="A7487" t="str">
            <v>FERO94056</v>
          </cell>
          <cell r="B7487">
            <v>4800053553</v>
          </cell>
          <cell r="C7487">
            <v>44620</v>
          </cell>
          <cell r="D7487">
            <v>-110000</v>
          </cell>
        </row>
        <row r="7488">
          <cell r="A7488" t="str">
            <v>FERO94065</v>
          </cell>
          <cell r="B7488">
            <v>4800053553</v>
          </cell>
          <cell r="C7488">
            <v>44620</v>
          </cell>
          <cell r="D7488">
            <v>-110000</v>
          </cell>
        </row>
        <row r="7489">
          <cell r="A7489" t="str">
            <v>FERO94067</v>
          </cell>
          <cell r="B7489">
            <v>4800053553</v>
          </cell>
          <cell r="C7489">
            <v>44620</v>
          </cell>
          <cell r="D7489">
            <v>-110000</v>
          </cell>
        </row>
        <row r="7490">
          <cell r="A7490" t="str">
            <v>FERO94069</v>
          </cell>
          <cell r="B7490">
            <v>4800053553</v>
          </cell>
          <cell r="C7490">
            <v>44620</v>
          </cell>
          <cell r="D7490">
            <v>-110000</v>
          </cell>
        </row>
        <row r="7491">
          <cell r="A7491" t="str">
            <v>FERO94071</v>
          </cell>
          <cell r="B7491">
            <v>2201290321</v>
          </cell>
          <cell r="C7491">
            <v>44825</v>
          </cell>
          <cell r="D7491">
            <v>-110000</v>
          </cell>
        </row>
        <row r="7492">
          <cell r="A7492" t="str">
            <v>FERO94076</v>
          </cell>
          <cell r="B7492">
            <v>4800057729</v>
          </cell>
          <cell r="C7492">
            <v>44865</v>
          </cell>
          <cell r="D7492">
            <v>-110000</v>
          </cell>
        </row>
        <row r="7493">
          <cell r="A7493" t="str">
            <v>FERO94082</v>
          </cell>
          <cell r="B7493">
            <v>4800057729</v>
          </cell>
          <cell r="C7493">
            <v>44865</v>
          </cell>
          <cell r="D7493">
            <v>-110000</v>
          </cell>
        </row>
        <row r="7494">
          <cell r="A7494" t="str">
            <v>FERO94083</v>
          </cell>
          <cell r="B7494">
            <v>4800057729</v>
          </cell>
          <cell r="C7494">
            <v>44865</v>
          </cell>
          <cell r="D7494">
            <v>-110000</v>
          </cell>
        </row>
        <row r="7495">
          <cell r="A7495" t="str">
            <v>FERO94085</v>
          </cell>
          <cell r="B7495">
            <v>4800057729</v>
          </cell>
          <cell r="C7495">
            <v>44865</v>
          </cell>
          <cell r="D7495">
            <v>-110000</v>
          </cell>
        </row>
        <row r="7496">
          <cell r="A7496" t="str">
            <v>FERO94096</v>
          </cell>
          <cell r="B7496">
            <v>4800057729</v>
          </cell>
          <cell r="C7496">
            <v>44865</v>
          </cell>
          <cell r="D7496">
            <v>-110000</v>
          </cell>
        </row>
        <row r="7497">
          <cell r="A7497" t="str">
            <v>FERO94099</v>
          </cell>
          <cell r="B7497">
            <v>4800053471</v>
          </cell>
          <cell r="C7497">
            <v>44620</v>
          </cell>
          <cell r="D7497">
            <v>-80832</v>
          </cell>
        </row>
        <row r="7498">
          <cell r="A7498" t="str">
            <v>FERO94105</v>
          </cell>
          <cell r="B7498">
            <v>4800057729</v>
          </cell>
          <cell r="C7498">
            <v>44865</v>
          </cell>
          <cell r="D7498">
            <v>-110000</v>
          </cell>
        </row>
        <row r="7499">
          <cell r="A7499" t="str">
            <v>FERO94110</v>
          </cell>
          <cell r="B7499">
            <v>4800057729</v>
          </cell>
          <cell r="C7499">
            <v>44865</v>
          </cell>
          <cell r="D7499">
            <v>-110000</v>
          </cell>
        </row>
        <row r="7500">
          <cell r="A7500" t="str">
            <v>FERO94119</v>
          </cell>
          <cell r="B7500">
            <v>4800057729</v>
          </cell>
          <cell r="C7500">
            <v>44865</v>
          </cell>
          <cell r="D7500">
            <v>-110000</v>
          </cell>
        </row>
        <row r="7501">
          <cell r="A7501" t="str">
            <v>FERO94141</v>
          </cell>
          <cell r="B7501">
            <v>4800057729</v>
          </cell>
          <cell r="C7501">
            <v>44865</v>
          </cell>
          <cell r="D7501">
            <v>-110000</v>
          </cell>
        </row>
        <row r="7502">
          <cell r="A7502" t="str">
            <v>FERO94147</v>
          </cell>
          <cell r="B7502">
            <v>4800057729</v>
          </cell>
          <cell r="C7502">
            <v>44865</v>
          </cell>
          <cell r="D7502">
            <v>-110000</v>
          </cell>
        </row>
        <row r="7503">
          <cell r="A7503" t="str">
            <v>FERO94148</v>
          </cell>
          <cell r="B7503">
            <v>4800057729</v>
          </cell>
          <cell r="C7503">
            <v>44865</v>
          </cell>
          <cell r="D7503">
            <v>-110000</v>
          </cell>
        </row>
        <row r="7504">
          <cell r="A7504" t="str">
            <v>FERO94149</v>
          </cell>
          <cell r="B7504">
            <v>4800057729</v>
          </cell>
          <cell r="C7504">
            <v>44865</v>
          </cell>
          <cell r="D7504">
            <v>-110000</v>
          </cell>
        </row>
        <row r="7505">
          <cell r="A7505" t="str">
            <v>FERO94150</v>
          </cell>
          <cell r="B7505">
            <v>4800057729</v>
          </cell>
          <cell r="C7505">
            <v>44865</v>
          </cell>
          <cell r="D7505">
            <v>-110000</v>
          </cell>
        </row>
        <row r="7506">
          <cell r="A7506" t="str">
            <v>FERO94151</v>
          </cell>
          <cell r="B7506">
            <v>4800057729</v>
          </cell>
          <cell r="C7506">
            <v>44865</v>
          </cell>
          <cell r="D7506">
            <v>-110000</v>
          </cell>
        </row>
        <row r="7507">
          <cell r="A7507" t="str">
            <v>FERO94152</v>
          </cell>
          <cell r="B7507">
            <v>4800053553</v>
          </cell>
          <cell r="C7507">
            <v>44620</v>
          </cell>
          <cell r="D7507">
            <v>-110000</v>
          </cell>
        </row>
        <row r="7508">
          <cell r="A7508" t="str">
            <v>FERO94154</v>
          </cell>
          <cell r="B7508">
            <v>4800053553</v>
          </cell>
          <cell r="C7508">
            <v>44620</v>
          </cell>
          <cell r="D7508">
            <v>-110000</v>
          </cell>
        </row>
        <row r="7509">
          <cell r="A7509" t="str">
            <v>FERO94156</v>
          </cell>
          <cell r="B7509">
            <v>2201290321</v>
          </cell>
          <cell r="C7509">
            <v>44825</v>
          </cell>
          <cell r="D7509">
            <v>-110000</v>
          </cell>
        </row>
        <row r="7510">
          <cell r="A7510" t="str">
            <v>FERO94157</v>
          </cell>
          <cell r="B7510">
            <v>2201290321</v>
          </cell>
          <cell r="C7510">
            <v>44825</v>
          </cell>
          <cell r="D7510">
            <v>-110000</v>
          </cell>
        </row>
        <row r="7511">
          <cell r="A7511" t="str">
            <v>FERO94160</v>
          </cell>
          <cell r="B7511">
            <v>4800053553</v>
          </cell>
          <cell r="C7511">
            <v>44620</v>
          </cell>
          <cell r="D7511">
            <v>-110000</v>
          </cell>
        </row>
        <row r="7512">
          <cell r="A7512" t="str">
            <v>FERO94164</v>
          </cell>
          <cell r="B7512">
            <v>4800053553</v>
          </cell>
          <cell r="C7512">
            <v>44620</v>
          </cell>
          <cell r="D7512">
            <v>-110000</v>
          </cell>
        </row>
        <row r="7513">
          <cell r="A7513" t="str">
            <v>FERO94167</v>
          </cell>
          <cell r="B7513">
            <v>4800057729</v>
          </cell>
          <cell r="C7513">
            <v>44865</v>
          </cell>
          <cell r="D7513">
            <v>-110000</v>
          </cell>
        </row>
        <row r="7514">
          <cell r="A7514" t="str">
            <v>FERO94168</v>
          </cell>
          <cell r="B7514">
            <v>2201273948</v>
          </cell>
          <cell r="C7514">
            <v>44774</v>
          </cell>
          <cell r="D7514">
            <v>-83006</v>
          </cell>
        </row>
        <row r="7515">
          <cell r="A7515" t="str">
            <v>FERO94168</v>
          </cell>
          <cell r="B7515">
            <v>4800053553</v>
          </cell>
          <cell r="C7515">
            <v>44620</v>
          </cell>
          <cell r="D7515">
            <v>-110000</v>
          </cell>
        </row>
        <row r="7516">
          <cell r="A7516" t="str">
            <v>FERO94175</v>
          </cell>
          <cell r="B7516">
            <v>4800053553</v>
          </cell>
          <cell r="C7516">
            <v>44620</v>
          </cell>
          <cell r="D7516">
            <v>-110000</v>
          </cell>
        </row>
        <row r="7517">
          <cell r="A7517" t="str">
            <v>FERO94176</v>
          </cell>
          <cell r="B7517">
            <v>2201273948</v>
          </cell>
          <cell r="C7517">
            <v>44774</v>
          </cell>
          <cell r="D7517">
            <v>-83006</v>
          </cell>
        </row>
        <row r="7518">
          <cell r="A7518" t="str">
            <v>FERO94176</v>
          </cell>
          <cell r="B7518">
            <v>4800053553</v>
          </cell>
          <cell r="C7518">
            <v>44620</v>
          </cell>
          <cell r="D7518">
            <v>-110000</v>
          </cell>
        </row>
        <row r="7519">
          <cell r="A7519" t="str">
            <v>FERO94178</v>
          </cell>
          <cell r="B7519">
            <v>4800053553</v>
          </cell>
          <cell r="C7519">
            <v>44620</v>
          </cell>
          <cell r="D7519">
            <v>-110000</v>
          </cell>
        </row>
        <row r="7520">
          <cell r="A7520" t="str">
            <v>FERO94181</v>
          </cell>
          <cell r="B7520">
            <v>2201273948</v>
          </cell>
          <cell r="C7520">
            <v>44774</v>
          </cell>
          <cell r="D7520">
            <v>-83006</v>
          </cell>
        </row>
        <row r="7521">
          <cell r="A7521" t="str">
            <v>FERO94181</v>
          </cell>
          <cell r="B7521">
            <v>4800053553</v>
          </cell>
          <cell r="C7521">
            <v>44620</v>
          </cell>
          <cell r="D7521">
            <v>-110000</v>
          </cell>
        </row>
        <row r="7522">
          <cell r="A7522" t="str">
            <v>FERO94184</v>
          </cell>
          <cell r="B7522">
            <v>2201273948</v>
          </cell>
          <cell r="C7522">
            <v>44774</v>
          </cell>
          <cell r="D7522">
            <v>-83006</v>
          </cell>
        </row>
        <row r="7523">
          <cell r="A7523" t="str">
            <v>FERO94184</v>
          </cell>
          <cell r="B7523">
            <v>4800053553</v>
          </cell>
          <cell r="C7523">
            <v>44620</v>
          </cell>
          <cell r="D7523">
            <v>-110000</v>
          </cell>
        </row>
        <row r="7524">
          <cell r="A7524" t="str">
            <v>FERO94185</v>
          </cell>
          <cell r="B7524">
            <v>2201273948</v>
          </cell>
          <cell r="C7524">
            <v>44774</v>
          </cell>
          <cell r="D7524">
            <v>-83006</v>
          </cell>
        </row>
        <row r="7525">
          <cell r="A7525" t="str">
            <v>FERO94185</v>
          </cell>
          <cell r="B7525">
            <v>4800053553</v>
          </cell>
          <cell r="C7525">
            <v>44620</v>
          </cell>
          <cell r="D7525">
            <v>-110000</v>
          </cell>
        </row>
        <row r="7526">
          <cell r="A7526" t="str">
            <v>FERO94186</v>
          </cell>
          <cell r="B7526">
            <v>2201273948</v>
          </cell>
          <cell r="C7526">
            <v>44774</v>
          </cell>
          <cell r="D7526">
            <v>-83006</v>
          </cell>
        </row>
        <row r="7527">
          <cell r="A7527" t="str">
            <v>FERO94186</v>
          </cell>
          <cell r="B7527">
            <v>4800053553</v>
          </cell>
          <cell r="C7527">
            <v>44620</v>
          </cell>
          <cell r="D7527">
            <v>-110000</v>
          </cell>
        </row>
        <row r="7528">
          <cell r="A7528" t="str">
            <v>FERO94187</v>
          </cell>
          <cell r="B7528">
            <v>2201273948</v>
          </cell>
          <cell r="C7528">
            <v>44774</v>
          </cell>
          <cell r="D7528">
            <v>-83006</v>
          </cell>
        </row>
        <row r="7529">
          <cell r="A7529" t="str">
            <v>FERO94187</v>
          </cell>
          <cell r="B7529">
            <v>4800053553</v>
          </cell>
          <cell r="C7529">
            <v>44620</v>
          </cell>
          <cell r="D7529">
            <v>-110000</v>
          </cell>
        </row>
        <row r="7530">
          <cell r="A7530" t="str">
            <v>FERO94189</v>
          </cell>
          <cell r="B7530">
            <v>2201273948</v>
          </cell>
          <cell r="C7530">
            <v>44774</v>
          </cell>
          <cell r="D7530">
            <v>-83006</v>
          </cell>
        </row>
        <row r="7531">
          <cell r="A7531" t="str">
            <v>FERO94189</v>
          </cell>
          <cell r="B7531">
            <v>4800053553</v>
          </cell>
          <cell r="C7531">
            <v>44620</v>
          </cell>
          <cell r="D7531">
            <v>-110000</v>
          </cell>
        </row>
        <row r="7532">
          <cell r="A7532" t="str">
            <v>FERO94191</v>
          </cell>
          <cell r="B7532">
            <v>2201273948</v>
          </cell>
          <cell r="C7532">
            <v>44774</v>
          </cell>
          <cell r="D7532">
            <v>-83006</v>
          </cell>
        </row>
        <row r="7533">
          <cell r="A7533" t="str">
            <v>FERO94191</v>
          </cell>
          <cell r="B7533">
            <v>4800053553</v>
          </cell>
          <cell r="C7533">
            <v>44620</v>
          </cell>
          <cell r="D7533">
            <v>-110000</v>
          </cell>
        </row>
        <row r="7534">
          <cell r="A7534" t="str">
            <v>FERO94192</v>
          </cell>
          <cell r="B7534">
            <v>2201273948</v>
          </cell>
          <cell r="C7534">
            <v>44774</v>
          </cell>
          <cell r="D7534">
            <v>-83006</v>
          </cell>
        </row>
        <row r="7535">
          <cell r="A7535" t="str">
            <v>FERO94192</v>
          </cell>
          <cell r="B7535">
            <v>4800053553</v>
          </cell>
          <cell r="C7535">
            <v>44620</v>
          </cell>
          <cell r="D7535">
            <v>-110000</v>
          </cell>
        </row>
        <row r="7536">
          <cell r="A7536" t="str">
            <v>FERO94193</v>
          </cell>
          <cell r="B7536">
            <v>2201273948</v>
          </cell>
          <cell r="C7536">
            <v>44774</v>
          </cell>
          <cell r="D7536">
            <v>-83006</v>
          </cell>
        </row>
        <row r="7537">
          <cell r="A7537" t="str">
            <v>FERO94193</v>
          </cell>
          <cell r="B7537">
            <v>4800053553</v>
          </cell>
          <cell r="C7537">
            <v>44620</v>
          </cell>
          <cell r="D7537">
            <v>-110000</v>
          </cell>
        </row>
        <row r="7538">
          <cell r="A7538" t="str">
            <v>FERO94213</v>
          </cell>
          <cell r="B7538">
            <v>4800053471</v>
          </cell>
          <cell r="C7538">
            <v>44620</v>
          </cell>
          <cell r="D7538">
            <v>-80832</v>
          </cell>
        </row>
        <row r="7539">
          <cell r="A7539" t="str">
            <v>FERO94216</v>
          </cell>
          <cell r="B7539">
            <v>4800052887</v>
          </cell>
          <cell r="C7539">
            <v>44592</v>
          </cell>
          <cell r="D7539">
            <v>-80832</v>
          </cell>
        </row>
        <row r="7540">
          <cell r="A7540" t="str">
            <v>FERO94266</v>
          </cell>
          <cell r="B7540">
            <v>4800053471</v>
          </cell>
          <cell r="C7540">
            <v>44620</v>
          </cell>
          <cell r="D7540">
            <v>-80832</v>
          </cell>
        </row>
        <row r="7541">
          <cell r="A7541" t="str">
            <v>FERO94268</v>
          </cell>
          <cell r="B7541">
            <v>4800055810</v>
          </cell>
          <cell r="C7541">
            <v>44742</v>
          </cell>
          <cell r="D7541">
            <v>-110000</v>
          </cell>
        </row>
        <row r="7542">
          <cell r="A7542" t="str">
            <v>FERO94269</v>
          </cell>
          <cell r="B7542">
            <v>2201290321</v>
          </cell>
          <cell r="C7542">
            <v>44825</v>
          </cell>
          <cell r="D7542">
            <v>-110000</v>
          </cell>
        </row>
        <row r="7543">
          <cell r="A7543" t="str">
            <v>FERO94270</v>
          </cell>
          <cell r="B7543">
            <v>2201290321</v>
          </cell>
          <cell r="C7543">
            <v>44825</v>
          </cell>
          <cell r="D7543">
            <v>-110000</v>
          </cell>
        </row>
        <row r="7544">
          <cell r="A7544" t="str">
            <v>FERO94273</v>
          </cell>
          <cell r="B7544">
            <v>4800053553</v>
          </cell>
          <cell r="C7544">
            <v>44620</v>
          </cell>
          <cell r="D7544">
            <v>-110000</v>
          </cell>
        </row>
        <row r="7545">
          <cell r="A7545" t="str">
            <v>FERO94275</v>
          </cell>
          <cell r="B7545">
            <v>4800053553</v>
          </cell>
          <cell r="C7545">
            <v>44620</v>
          </cell>
          <cell r="D7545">
            <v>-110000</v>
          </cell>
        </row>
        <row r="7546">
          <cell r="A7546" t="str">
            <v>FERO94279</v>
          </cell>
          <cell r="B7546">
            <v>2201273948</v>
          </cell>
          <cell r="C7546">
            <v>44774</v>
          </cell>
          <cell r="D7546">
            <v>-83006</v>
          </cell>
        </row>
        <row r="7547">
          <cell r="A7547" t="str">
            <v>FERO94279</v>
          </cell>
          <cell r="B7547">
            <v>4800053553</v>
          </cell>
          <cell r="C7547">
            <v>44620</v>
          </cell>
          <cell r="D7547">
            <v>-110000</v>
          </cell>
        </row>
        <row r="7548">
          <cell r="A7548" t="str">
            <v>FERO94284</v>
          </cell>
          <cell r="B7548">
            <v>4800053553</v>
          </cell>
          <cell r="C7548">
            <v>44620</v>
          </cell>
          <cell r="D7548">
            <v>-110000</v>
          </cell>
        </row>
        <row r="7549">
          <cell r="A7549" t="str">
            <v>FERO94290</v>
          </cell>
          <cell r="B7549">
            <v>2201290321</v>
          </cell>
          <cell r="C7549">
            <v>44825</v>
          </cell>
          <cell r="D7549">
            <v>-110000</v>
          </cell>
        </row>
        <row r="7550">
          <cell r="A7550" t="str">
            <v>FERO94292</v>
          </cell>
          <cell r="B7550">
            <v>2201290321</v>
          </cell>
          <cell r="C7550">
            <v>44825</v>
          </cell>
          <cell r="D7550">
            <v>-110000</v>
          </cell>
        </row>
        <row r="7551">
          <cell r="A7551" t="str">
            <v>FERO94294</v>
          </cell>
          <cell r="B7551">
            <v>4800055810</v>
          </cell>
          <cell r="C7551">
            <v>44742</v>
          </cell>
          <cell r="D7551">
            <v>-110000</v>
          </cell>
        </row>
        <row r="7552">
          <cell r="A7552" t="str">
            <v>FERO94303</v>
          </cell>
          <cell r="B7552">
            <v>4800053553</v>
          </cell>
          <cell r="C7552">
            <v>44620</v>
          </cell>
          <cell r="D7552">
            <v>-110000</v>
          </cell>
        </row>
        <row r="7553">
          <cell r="A7553" t="str">
            <v>FERO94305</v>
          </cell>
          <cell r="B7553">
            <v>4800057729</v>
          </cell>
          <cell r="C7553">
            <v>44865</v>
          </cell>
          <cell r="D7553">
            <v>-110000</v>
          </cell>
        </row>
        <row r="7554">
          <cell r="A7554" t="str">
            <v>FERO94307</v>
          </cell>
          <cell r="B7554">
            <v>4800057729</v>
          </cell>
          <cell r="C7554">
            <v>44865</v>
          </cell>
          <cell r="D7554">
            <v>-110000</v>
          </cell>
        </row>
        <row r="7555">
          <cell r="A7555" t="str">
            <v>FERO94309</v>
          </cell>
          <cell r="B7555">
            <v>4800057729</v>
          </cell>
          <cell r="C7555">
            <v>44865</v>
          </cell>
          <cell r="D7555">
            <v>-110000</v>
          </cell>
        </row>
        <row r="7556">
          <cell r="A7556" t="str">
            <v>FERO94311</v>
          </cell>
          <cell r="B7556">
            <v>4800053553</v>
          </cell>
          <cell r="C7556">
            <v>44620</v>
          </cell>
          <cell r="D7556">
            <v>-110000</v>
          </cell>
        </row>
        <row r="7557">
          <cell r="A7557" t="str">
            <v>FERO94315</v>
          </cell>
          <cell r="B7557">
            <v>2201273948</v>
          </cell>
          <cell r="C7557">
            <v>44774</v>
          </cell>
          <cell r="D7557">
            <v>-83006</v>
          </cell>
        </row>
        <row r="7558">
          <cell r="A7558" t="str">
            <v>FERO94315</v>
          </cell>
          <cell r="B7558">
            <v>4800053553</v>
          </cell>
          <cell r="C7558">
            <v>44620</v>
          </cell>
          <cell r="D7558">
            <v>-110000</v>
          </cell>
        </row>
        <row r="7559">
          <cell r="A7559" t="str">
            <v>FERO94317</v>
          </cell>
          <cell r="B7559">
            <v>2201273948</v>
          </cell>
          <cell r="C7559">
            <v>44774</v>
          </cell>
          <cell r="D7559">
            <v>-83006</v>
          </cell>
        </row>
        <row r="7560">
          <cell r="A7560" t="str">
            <v>FERO94317</v>
          </cell>
          <cell r="B7560">
            <v>4800053553</v>
          </cell>
          <cell r="C7560">
            <v>44620</v>
          </cell>
          <cell r="D7560">
            <v>-110000</v>
          </cell>
        </row>
        <row r="7561">
          <cell r="A7561" t="str">
            <v>FERO94320</v>
          </cell>
          <cell r="B7561">
            <v>2201273948</v>
          </cell>
          <cell r="C7561">
            <v>44774</v>
          </cell>
          <cell r="D7561">
            <v>-83006</v>
          </cell>
        </row>
        <row r="7562">
          <cell r="A7562" t="str">
            <v>FERO94320</v>
          </cell>
          <cell r="B7562">
            <v>4800053553</v>
          </cell>
          <cell r="C7562">
            <v>44620</v>
          </cell>
          <cell r="D7562">
            <v>-110000</v>
          </cell>
        </row>
        <row r="7563">
          <cell r="A7563" t="str">
            <v>FERO94321</v>
          </cell>
          <cell r="B7563">
            <v>2201273948</v>
          </cell>
          <cell r="C7563">
            <v>44774</v>
          </cell>
          <cell r="D7563">
            <v>-83006</v>
          </cell>
        </row>
        <row r="7564">
          <cell r="A7564" t="str">
            <v>FERO94321</v>
          </cell>
          <cell r="B7564">
            <v>4800053553</v>
          </cell>
          <cell r="C7564">
            <v>44620</v>
          </cell>
          <cell r="D7564">
            <v>-110000</v>
          </cell>
        </row>
        <row r="7565">
          <cell r="A7565" t="str">
            <v>FERO94324</v>
          </cell>
          <cell r="B7565">
            <v>4800053553</v>
          </cell>
          <cell r="C7565">
            <v>44620</v>
          </cell>
          <cell r="D7565">
            <v>-110000</v>
          </cell>
        </row>
        <row r="7566">
          <cell r="A7566" t="str">
            <v>FERO94328</v>
          </cell>
          <cell r="B7566">
            <v>4800053553</v>
          </cell>
          <cell r="C7566">
            <v>44620</v>
          </cell>
          <cell r="D7566">
            <v>-80832</v>
          </cell>
        </row>
        <row r="7567">
          <cell r="A7567" t="str">
            <v>FERO94330</v>
          </cell>
          <cell r="B7567">
            <v>4800053553</v>
          </cell>
          <cell r="C7567">
            <v>44620</v>
          </cell>
          <cell r="D7567">
            <v>-110000</v>
          </cell>
        </row>
        <row r="7568">
          <cell r="A7568" t="str">
            <v>FERO94331</v>
          </cell>
          <cell r="B7568">
            <v>4800053553</v>
          </cell>
          <cell r="C7568">
            <v>44620</v>
          </cell>
          <cell r="D7568">
            <v>-110000</v>
          </cell>
        </row>
        <row r="7569">
          <cell r="A7569" t="str">
            <v>FERO94477</v>
          </cell>
          <cell r="B7569">
            <v>4800053471</v>
          </cell>
          <cell r="C7569">
            <v>44620</v>
          </cell>
          <cell r="D7569">
            <v>-80832</v>
          </cell>
        </row>
        <row r="7570">
          <cell r="A7570" t="str">
            <v>FERO945</v>
          </cell>
          <cell r="B7570">
            <v>2201050457</v>
          </cell>
          <cell r="C7570">
            <v>44315</v>
          </cell>
          <cell r="D7570">
            <v>-10800</v>
          </cell>
        </row>
        <row r="7571">
          <cell r="A7571" t="str">
            <v>FERO94519</v>
          </cell>
          <cell r="B7571">
            <v>4800053471</v>
          </cell>
          <cell r="C7571">
            <v>44620</v>
          </cell>
          <cell r="D7571">
            <v>-80832</v>
          </cell>
        </row>
        <row r="7572">
          <cell r="A7572" t="str">
            <v>FERO94520</v>
          </cell>
          <cell r="B7572">
            <v>2201165153</v>
          </cell>
          <cell r="C7572">
            <v>44559</v>
          </cell>
          <cell r="D7572">
            <v>-5500</v>
          </cell>
        </row>
        <row r="7573">
          <cell r="A7573" t="str">
            <v>FERO94532</v>
          </cell>
          <cell r="B7573">
            <v>4800053471</v>
          </cell>
          <cell r="C7573">
            <v>44620</v>
          </cell>
          <cell r="D7573">
            <v>-80832</v>
          </cell>
        </row>
        <row r="7574">
          <cell r="A7574" t="str">
            <v>FERO94611</v>
          </cell>
          <cell r="B7574">
            <v>4800053471</v>
          </cell>
          <cell r="C7574">
            <v>44620</v>
          </cell>
          <cell r="D7574">
            <v>-80832</v>
          </cell>
        </row>
        <row r="7575">
          <cell r="A7575" t="str">
            <v>FERO94735</v>
          </cell>
          <cell r="B7575">
            <v>4800053471</v>
          </cell>
          <cell r="C7575">
            <v>44620</v>
          </cell>
          <cell r="D7575">
            <v>-80832</v>
          </cell>
        </row>
        <row r="7576">
          <cell r="A7576" t="str">
            <v>FERO94741</v>
          </cell>
          <cell r="B7576">
            <v>4800053471</v>
          </cell>
          <cell r="C7576">
            <v>44620</v>
          </cell>
          <cell r="D7576">
            <v>-80832</v>
          </cell>
        </row>
        <row r="7577">
          <cell r="A7577" t="str">
            <v>FERO94947</v>
          </cell>
          <cell r="B7577">
            <v>4800053471</v>
          </cell>
          <cell r="C7577">
            <v>44620</v>
          </cell>
          <cell r="D7577">
            <v>-80832</v>
          </cell>
        </row>
        <row r="7578">
          <cell r="A7578" t="str">
            <v>FERO94961</v>
          </cell>
          <cell r="B7578">
            <v>4800053471</v>
          </cell>
          <cell r="C7578">
            <v>44620</v>
          </cell>
          <cell r="D7578">
            <v>-80832</v>
          </cell>
        </row>
        <row r="7579">
          <cell r="A7579" t="str">
            <v>FERO95068</v>
          </cell>
          <cell r="B7579">
            <v>4800053471</v>
          </cell>
          <cell r="C7579">
            <v>44620</v>
          </cell>
          <cell r="D7579">
            <v>-80832</v>
          </cell>
        </row>
        <row r="7580">
          <cell r="A7580" t="str">
            <v>FERO95075</v>
          </cell>
          <cell r="B7580">
            <v>2201165153</v>
          </cell>
          <cell r="C7580">
            <v>44559</v>
          </cell>
          <cell r="D7580">
            <v>-5500</v>
          </cell>
        </row>
        <row r="7581">
          <cell r="A7581" t="str">
            <v>FERO95114</v>
          </cell>
          <cell r="B7581">
            <v>2201165153</v>
          </cell>
          <cell r="C7581">
            <v>44559</v>
          </cell>
          <cell r="D7581">
            <v>-5500</v>
          </cell>
        </row>
        <row r="7582">
          <cell r="A7582" t="str">
            <v>FERO95125</v>
          </cell>
          <cell r="B7582">
            <v>4800053471</v>
          </cell>
          <cell r="C7582">
            <v>44620</v>
          </cell>
          <cell r="D7582">
            <v>-80832</v>
          </cell>
        </row>
        <row r="7583">
          <cell r="A7583" t="str">
            <v>FERO95132</v>
          </cell>
          <cell r="B7583">
            <v>2201165153</v>
          </cell>
          <cell r="C7583">
            <v>44559</v>
          </cell>
          <cell r="D7583">
            <v>-5500</v>
          </cell>
        </row>
        <row r="7584">
          <cell r="A7584" t="str">
            <v>FERO95176</v>
          </cell>
          <cell r="B7584">
            <v>2201135919</v>
          </cell>
          <cell r="C7584">
            <v>44522</v>
          </cell>
          <cell r="D7584">
            <v>-22000</v>
          </cell>
        </row>
        <row r="7585">
          <cell r="A7585" t="str">
            <v>FERO95266</v>
          </cell>
          <cell r="B7585">
            <v>2201165153</v>
          </cell>
          <cell r="C7585">
            <v>44559</v>
          </cell>
          <cell r="D7585">
            <v>-22000</v>
          </cell>
        </row>
        <row r="7586">
          <cell r="A7586" t="str">
            <v>FERO95269</v>
          </cell>
          <cell r="B7586">
            <v>2201273948</v>
          </cell>
          <cell r="C7586">
            <v>44774</v>
          </cell>
          <cell r="D7586">
            <v>-5500</v>
          </cell>
        </row>
        <row r="7587">
          <cell r="A7587" t="str">
            <v>FERO95333</v>
          </cell>
          <cell r="B7587">
            <v>2201135919</v>
          </cell>
          <cell r="C7587">
            <v>44522</v>
          </cell>
          <cell r="D7587">
            <v>-16500</v>
          </cell>
        </row>
        <row r="7588">
          <cell r="A7588" t="str">
            <v>FERO95357</v>
          </cell>
          <cell r="B7588">
            <v>2201273948</v>
          </cell>
          <cell r="C7588">
            <v>44774</v>
          </cell>
          <cell r="D7588">
            <v>-5500</v>
          </cell>
        </row>
        <row r="7589">
          <cell r="A7589" t="str">
            <v>FERO95488</v>
          </cell>
          <cell r="B7589">
            <v>4800055506</v>
          </cell>
          <cell r="C7589">
            <v>44728</v>
          </cell>
          <cell r="D7589">
            <v>-5500</v>
          </cell>
        </row>
        <row r="7590">
          <cell r="A7590" t="str">
            <v>FERO95489</v>
          </cell>
          <cell r="B7590">
            <v>2201165153</v>
          </cell>
          <cell r="C7590">
            <v>44559</v>
          </cell>
          <cell r="D7590">
            <v>-5500</v>
          </cell>
        </row>
        <row r="7591">
          <cell r="A7591" t="str">
            <v>FERO95517</v>
          </cell>
          <cell r="B7591">
            <v>2201273948</v>
          </cell>
          <cell r="C7591">
            <v>44774</v>
          </cell>
          <cell r="D7591">
            <v>-5500</v>
          </cell>
        </row>
        <row r="7592">
          <cell r="A7592" t="str">
            <v>FERO95581</v>
          </cell>
          <cell r="B7592">
            <v>2201165153</v>
          </cell>
          <cell r="C7592">
            <v>44559</v>
          </cell>
          <cell r="D7592">
            <v>-22000</v>
          </cell>
        </row>
        <row r="7593">
          <cell r="A7593" t="str">
            <v>FERO95583</v>
          </cell>
          <cell r="B7593">
            <v>4800053471</v>
          </cell>
          <cell r="C7593">
            <v>44620</v>
          </cell>
          <cell r="D7593">
            <v>-80832</v>
          </cell>
        </row>
        <row r="7594">
          <cell r="A7594" t="str">
            <v>FERO95587</v>
          </cell>
          <cell r="B7594">
            <v>2201273948</v>
          </cell>
          <cell r="C7594">
            <v>44774</v>
          </cell>
          <cell r="D7594">
            <v>-5500</v>
          </cell>
        </row>
        <row r="7595">
          <cell r="A7595" t="str">
            <v>FERO95594</v>
          </cell>
          <cell r="B7595">
            <v>4800053471</v>
          </cell>
          <cell r="C7595">
            <v>44620</v>
          </cell>
          <cell r="D7595">
            <v>-80832</v>
          </cell>
        </row>
        <row r="7596">
          <cell r="A7596" t="str">
            <v>FERO95679</v>
          </cell>
          <cell r="B7596">
            <v>2201165153</v>
          </cell>
          <cell r="C7596">
            <v>44559</v>
          </cell>
          <cell r="D7596">
            <v>-5500</v>
          </cell>
        </row>
        <row r="7597">
          <cell r="A7597" t="str">
            <v>FERO95736</v>
          </cell>
          <cell r="B7597">
            <v>2201165153</v>
          </cell>
          <cell r="C7597">
            <v>44559</v>
          </cell>
          <cell r="D7597">
            <v>-5500</v>
          </cell>
        </row>
        <row r="7598">
          <cell r="A7598" t="str">
            <v>FERO9577</v>
          </cell>
          <cell r="B7598">
            <v>2201050457</v>
          </cell>
          <cell r="C7598">
            <v>44315</v>
          </cell>
          <cell r="D7598">
            <v>-10800</v>
          </cell>
        </row>
        <row r="7599">
          <cell r="A7599" t="str">
            <v>FERO95850</v>
          </cell>
          <cell r="B7599">
            <v>4800050646</v>
          </cell>
          <cell r="C7599">
            <v>44491</v>
          </cell>
          <cell r="D7599">
            <v>-229700</v>
          </cell>
        </row>
        <row r="7600">
          <cell r="A7600" t="str">
            <v>FERO95938</v>
          </cell>
          <cell r="B7600">
            <v>2201165153</v>
          </cell>
          <cell r="C7600">
            <v>44559</v>
          </cell>
          <cell r="D7600">
            <v>-305276</v>
          </cell>
        </row>
        <row r="7601">
          <cell r="A7601" t="str">
            <v>FERO95960</v>
          </cell>
          <cell r="B7601">
            <v>2201273948</v>
          </cell>
          <cell r="C7601">
            <v>44774</v>
          </cell>
          <cell r="D7601">
            <v>-5500</v>
          </cell>
        </row>
        <row r="7602">
          <cell r="A7602" t="str">
            <v>FERO95998</v>
          </cell>
          <cell r="B7602">
            <v>4800053471</v>
          </cell>
          <cell r="C7602">
            <v>44620</v>
          </cell>
          <cell r="D7602">
            <v>-80832</v>
          </cell>
        </row>
        <row r="7603">
          <cell r="A7603" t="str">
            <v>FERO96007</v>
          </cell>
          <cell r="B7603">
            <v>4800053471</v>
          </cell>
          <cell r="C7603">
            <v>44620</v>
          </cell>
          <cell r="D7603">
            <v>-80832</v>
          </cell>
        </row>
        <row r="7604">
          <cell r="A7604" t="str">
            <v>FERO96076</v>
          </cell>
          <cell r="B7604">
            <v>4800053471</v>
          </cell>
          <cell r="C7604">
            <v>44620</v>
          </cell>
          <cell r="D7604">
            <v>-80832</v>
          </cell>
        </row>
        <row r="7605">
          <cell r="A7605" t="str">
            <v>FERO9617</v>
          </cell>
          <cell r="B7605">
            <v>2201050457</v>
          </cell>
          <cell r="C7605">
            <v>44315</v>
          </cell>
          <cell r="D7605">
            <v>-10800</v>
          </cell>
        </row>
        <row r="7606">
          <cell r="A7606" t="str">
            <v>FERO96172</v>
          </cell>
          <cell r="B7606">
            <v>4800053471</v>
          </cell>
          <cell r="C7606">
            <v>44620</v>
          </cell>
          <cell r="D7606">
            <v>-80832</v>
          </cell>
        </row>
        <row r="7607">
          <cell r="A7607" t="str">
            <v>FERO96204</v>
          </cell>
          <cell r="B7607">
            <v>4800050646</v>
          </cell>
          <cell r="C7607">
            <v>44491</v>
          </cell>
          <cell r="D7607">
            <v>-137614</v>
          </cell>
        </row>
        <row r="7608">
          <cell r="A7608" t="str">
            <v>FERO96230</v>
          </cell>
          <cell r="B7608">
            <v>4800053471</v>
          </cell>
          <cell r="C7608">
            <v>44620</v>
          </cell>
          <cell r="D7608">
            <v>-80832</v>
          </cell>
        </row>
        <row r="7609">
          <cell r="A7609" t="str">
            <v>FERO96232</v>
          </cell>
          <cell r="B7609">
            <v>4800052887</v>
          </cell>
          <cell r="C7609">
            <v>44592</v>
          </cell>
          <cell r="D7609">
            <v>-80832</v>
          </cell>
        </row>
        <row r="7610">
          <cell r="A7610" t="str">
            <v>FERO96258</v>
          </cell>
          <cell r="B7610">
            <v>4800053471</v>
          </cell>
          <cell r="C7610">
            <v>44620</v>
          </cell>
          <cell r="D7610">
            <v>-80832</v>
          </cell>
        </row>
        <row r="7611">
          <cell r="A7611" t="str">
            <v>FERO96260</v>
          </cell>
          <cell r="B7611">
            <v>4800053471</v>
          </cell>
          <cell r="C7611">
            <v>44620</v>
          </cell>
          <cell r="D7611">
            <v>-80832</v>
          </cell>
        </row>
        <row r="7612">
          <cell r="A7612" t="str">
            <v>FERO96439</v>
          </cell>
          <cell r="B7612">
            <v>4800053471</v>
          </cell>
          <cell r="C7612">
            <v>44620</v>
          </cell>
          <cell r="D7612">
            <v>-80832</v>
          </cell>
        </row>
        <row r="7613">
          <cell r="A7613" t="str">
            <v>FERO96453</v>
          </cell>
          <cell r="B7613">
            <v>2201273948</v>
          </cell>
          <cell r="C7613">
            <v>44774</v>
          </cell>
          <cell r="D7613">
            <v>-5500</v>
          </cell>
        </row>
        <row r="7614">
          <cell r="A7614" t="str">
            <v>FERO96473</v>
          </cell>
          <cell r="B7614">
            <v>2201273948</v>
          </cell>
          <cell r="C7614">
            <v>44774</v>
          </cell>
          <cell r="D7614">
            <v>-5500</v>
          </cell>
        </row>
        <row r="7615">
          <cell r="A7615" t="str">
            <v>FERO96479</v>
          </cell>
          <cell r="B7615">
            <v>2201165153</v>
          </cell>
          <cell r="C7615">
            <v>44559</v>
          </cell>
          <cell r="D7615">
            <v>-22000</v>
          </cell>
        </row>
        <row r="7616">
          <cell r="A7616" t="str">
            <v>FERO96667</v>
          </cell>
          <cell r="B7616">
            <v>2201165153</v>
          </cell>
          <cell r="C7616">
            <v>44559</v>
          </cell>
          <cell r="D7616">
            <v>-22000</v>
          </cell>
        </row>
        <row r="7617">
          <cell r="A7617" t="str">
            <v>FERO96703</v>
          </cell>
          <cell r="B7617">
            <v>4800053471</v>
          </cell>
          <cell r="C7617">
            <v>44620</v>
          </cell>
          <cell r="D7617">
            <v>-80832</v>
          </cell>
        </row>
        <row r="7618">
          <cell r="A7618" t="str">
            <v>FERO9675</v>
          </cell>
          <cell r="B7618">
            <v>2201024304</v>
          </cell>
          <cell r="C7618">
            <v>44273</v>
          </cell>
          <cell r="D7618">
            <v>-10800</v>
          </cell>
        </row>
        <row r="7619">
          <cell r="A7619" t="str">
            <v>FERO96750</v>
          </cell>
          <cell r="B7619">
            <v>4800053471</v>
          </cell>
          <cell r="C7619">
            <v>44620</v>
          </cell>
          <cell r="D7619">
            <v>-80832</v>
          </cell>
        </row>
        <row r="7620">
          <cell r="A7620" t="str">
            <v>FERO96773</v>
          </cell>
          <cell r="B7620">
            <v>2201273948</v>
          </cell>
          <cell r="C7620">
            <v>44774</v>
          </cell>
          <cell r="D7620">
            <v>-5500</v>
          </cell>
        </row>
        <row r="7621">
          <cell r="A7621" t="str">
            <v>FERO96782</v>
          </cell>
          <cell r="B7621">
            <v>2201273948</v>
          </cell>
          <cell r="C7621">
            <v>44774</v>
          </cell>
          <cell r="D7621">
            <v>-5500</v>
          </cell>
        </row>
        <row r="7622">
          <cell r="A7622" t="str">
            <v>FERO96783</v>
          </cell>
          <cell r="B7622">
            <v>2201165153</v>
          </cell>
          <cell r="C7622">
            <v>44559</v>
          </cell>
          <cell r="D7622">
            <v>-5500</v>
          </cell>
        </row>
        <row r="7623">
          <cell r="A7623" t="str">
            <v>FERO96817</v>
          </cell>
          <cell r="B7623">
            <v>2201273948</v>
          </cell>
          <cell r="C7623">
            <v>44774</v>
          </cell>
          <cell r="D7623">
            <v>-5500</v>
          </cell>
        </row>
        <row r="7624">
          <cell r="A7624" t="str">
            <v>FERO96850</v>
          </cell>
          <cell r="B7624">
            <v>2201165153</v>
          </cell>
          <cell r="C7624">
            <v>44559</v>
          </cell>
          <cell r="D7624">
            <v>-22000</v>
          </cell>
        </row>
        <row r="7625">
          <cell r="A7625" t="str">
            <v>FERO97028</v>
          </cell>
          <cell r="B7625">
            <v>4800050646</v>
          </cell>
          <cell r="C7625">
            <v>44491</v>
          </cell>
          <cell r="D7625">
            <v>-22000</v>
          </cell>
        </row>
        <row r="7626">
          <cell r="A7626" t="str">
            <v>FERO97040</v>
          </cell>
          <cell r="B7626">
            <v>2201165153</v>
          </cell>
          <cell r="C7626">
            <v>44559</v>
          </cell>
          <cell r="D7626">
            <v>-5500</v>
          </cell>
        </row>
        <row r="7627">
          <cell r="A7627" t="str">
            <v>FERO97083</v>
          </cell>
          <cell r="B7627">
            <v>2201165153</v>
          </cell>
          <cell r="C7627">
            <v>44559</v>
          </cell>
          <cell r="D7627">
            <v>-22000</v>
          </cell>
        </row>
        <row r="7628">
          <cell r="A7628" t="str">
            <v>FERO97285</v>
          </cell>
          <cell r="B7628">
            <v>4800053471</v>
          </cell>
          <cell r="C7628">
            <v>44620</v>
          </cell>
          <cell r="D7628">
            <v>-80832</v>
          </cell>
        </row>
        <row r="7629">
          <cell r="A7629" t="str">
            <v>FERO97331</v>
          </cell>
          <cell r="B7629">
            <v>4800050646</v>
          </cell>
          <cell r="C7629">
            <v>44491</v>
          </cell>
          <cell r="D7629">
            <v>-33000</v>
          </cell>
        </row>
        <row r="7630">
          <cell r="A7630" t="str">
            <v>FERO9738</v>
          </cell>
          <cell r="B7630">
            <v>2201050457</v>
          </cell>
          <cell r="C7630">
            <v>44315</v>
          </cell>
          <cell r="D7630">
            <v>-10800</v>
          </cell>
        </row>
        <row r="7631">
          <cell r="A7631" t="str">
            <v>FERO97574</v>
          </cell>
          <cell r="B7631">
            <v>2201273948</v>
          </cell>
          <cell r="C7631">
            <v>44774</v>
          </cell>
          <cell r="D7631">
            <v>-5500</v>
          </cell>
        </row>
        <row r="7632">
          <cell r="A7632" t="str">
            <v>FERO97603</v>
          </cell>
          <cell r="B7632">
            <v>2201273948</v>
          </cell>
          <cell r="C7632">
            <v>44774</v>
          </cell>
          <cell r="D7632">
            <v>-5500</v>
          </cell>
        </row>
        <row r="7633">
          <cell r="A7633" t="str">
            <v>FERO97744</v>
          </cell>
          <cell r="B7633">
            <v>2201273948</v>
          </cell>
          <cell r="C7633">
            <v>44774</v>
          </cell>
          <cell r="D7633">
            <v>-5500</v>
          </cell>
        </row>
        <row r="7634">
          <cell r="A7634" t="str">
            <v>FERO97753</v>
          </cell>
          <cell r="B7634">
            <v>2201165153</v>
          </cell>
          <cell r="C7634">
            <v>44559</v>
          </cell>
          <cell r="D7634">
            <v>-16500</v>
          </cell>
        </row>
        <row r="7635">
          <cell r="A7635" t="str">
            <v>FERO97903</v>
          </cell>
          <cell r="B7635">
            <v>2201273948</v>
          </cell>
          <cell r="C7635">
            <v>44774</v>
          </cell>
          <cell r="D7635">
            <v>-5500</v>
          </cell>
        </row>
        <row r="7636">
          <cell r="A7636" t="str">
            <v>FERO98027</v>
          </cell>
          <cell r="B7636">
            <v>2201165153</v>
          </cell>
          <cell r="C7636">
            <v>44559</v>
          </cell>
          <cell r="D7636">
            <v>-16500</v>
          </cell>
        </row>
        <row r="7637">
          <cell r="A7637" t="str">
            <v>FERO98040</v>
          </cell>
          <cell r="B7637">
            <v>2201273948</v>
          </cell>
          <cell r="C7637">
            <v>44774</v>
          </cell>
          <cell r="D7637">
            <v>-5500</v>
          </cell>
        </row>
        <row r="7638">
          <cell r="A7638" t="str">
            <v>FERO98051</v>
          </cell>
          <cell r="B7638">
            <v>2201165153</v>
          </cell>
          <cell r="C7638">
            <v>44559</v>
          </cell>
          <cell r="D7638">
            <v>-22000</v>
          </cell>
        </row>
        <row r="7639">
          <cell r="A7639" t="str">
            <v>FERO98058</v>
          </cell>
          <cell r="B7639">
            <v>2201165153</v>
          </cell>
          <cell r="C7639">
            <v>44559</v>
          </cell>
          <cell r="D7639">
            <v>-22000</v>
          </cell>
        </row>
        <row r="7640">
          <cell r="A7640" t="str">
            <v>FERO98231</v>
          </cell>
          <cell r="B7640">
            <v>2201165153</v>
          </cell>
          <cell r="C7640">
            <v>44559</v>
          </cell>
          <cell r="D7640">
            <v>-16500</v>
          </cell>
        </row>
        <row r="7641">
          <cell r="A7641" t="str">
            <v>FERO98246</v>
          </cell>
          <cell r="B7641">
            <v>4800053471</v>
          </cell>
          <cell r="C7641">
            <v>44620</v>
          </cell>
          <cell r="D7641">
            <v>-80832</v>
          </cell>
        </row>
        <row r="7642">
          <cell r="A7642" t="str">
            <v>FERO98342</v>
          </cell>
          <cell r="B7642">
            <v>4800055506</v>
          </cell>
          <cell r="C7642">
            <v>44728</v>
          </cell>
          <cell r="D7642">
            <v>-5500</v>
          </cell>
        </row>
        <row r="7643">
          <cell r="A7643" t="str">
            <v>FERO98396</v>
          </cell>
          <cell r="B7643">
            <v>2201135919</v>
          </cell>
          <cell r="C7643">
            <v>44522</v>
          </cell>
          <cell r="D7643">
            <v>-22000</v>
          </cell>
        </row>
        <row r="7644">
          <cell r="A7644" t="str">
            <v>FERO98410</v>
          </cell>
          <cell r="B7644">
            <v>4800053471</v>
          </cell>
          <cell r="C7644">
            <v>44620</v>
          </cell>
          <cell r="D7644">
            <v>-80832</v>
          </cell>
        </row>
        <row r="7645">
          <cell r="A7645" t="str">
            <v>FERO98422</v>
          </cell>
          <cell r="B7645">
            <v>2201165153</v>
          </cell>
          <cell r="C7645">
            <v>44559</v>
          </cell>
          <cell r="D7645">
            <v>-5500</v>
          </cell>
        </row>
        <row r="7646">
          <cell r="A7646" t="str">
            <v>FERO98458</v>
          </cell>
          <cell r="B7646">
            <v>4800053471</v>
          </cell>
          <cell r="C7646">
            <v>44620</v>
          </cell>
          <cell r="D7646">
            <v>-80832</v>
          </cell>
        </row>
        <row r="7647">
          <cell r="A7647" t="str">
            <v>FERO98496</v>
          </cell>
          <cell r="B7647">
            <v>2201273948</v>
          </cell>
          <cell r="C7647">
            <v>44774</v>
          </cell>
          <cell r="D7647">
            <v>-5500</v>
          </cell>
        </row>
        <row r="7648">
          <cell r="A7648" t="str">
            <v>FERO98500</v>
          </cell>
          <cell r="B7648">
            <v>4800053471</v>
          </cell>
          <cell r="C7648">
            <v>44620</v>
          </cell>
          <cell r="D7648">
            <v>-80832</v>
          </cell>
        </row>
        <row r="7649">
          <cell r="A7649" t="str">
            <v>FERO98557</v>
          </cell>
          <cell r="B7649">
            <v>4800053471</v>
          </cell>
          <cell r="C7649">
            <v>44620</v>
          </cell>
          <cell r="D7649">
            <v>-80832</v>
          </cell>
        </row>
        <row r="7650">
          <cell r="A7650" t="str">
            <v>FERO98570</v>
          </cell>
          <cell r="B7650">
            <v>2201165153</v>
          </cell>
          <cell r="C7650">
            <v>44559</v>
          </cell>
          <cell r="D7650">
            <v>-22000</v>
          </cell>
        </row>
        <row r="7651">
          <cell r="A7651" t="str">
            <v>FERO98777</v>
          </cell>
          <cell r="B7651">
            <v>4800053471</v>
          </cell>
          <cell r="C7651">
            <v>44620</v>
          </cell>
          <cell r="D7651">
            <v>-80832</v>
          </cell>
        </row>
        <row r="7652">
          <cell r="A7652" t="str">
            <v>FERO98799</v>
          </cell>
          <cell r="B7652">
            <v>4800053471</v>
          </cell>
          <cell r="C7652">
            <v>44620</v>
          </cell>
          <cell r="D7652">
            <v>-80832</v>
          </cell>
        </row>
        <row r="7653">
          <cell r="A7653" t="str">
            <v>FERO98842</v>
          </cell>
          <cell r="B7653">
            <v>4800053471</v>
          </cell>
          <cell r="C7653">
            <v>44620</v>
          </cell>
          <cell r="D7653">
            <v>-80832</v>
          </cell>
        </row>
        <row r="7654">
          <cell r="A7654" t="str">
            <v>FERO9888</v>
          </cell>
          <cell r="B7654">
            <v>2201050457</v>
          </cell>
          <cell r="C7654">
            <v>44315</v>
          </cell>
          <cell r="D7654">
            <v>-10800</v>
          </cell>
        </row>
        <row r="7655">
          <cell r="A7655" t="str">
            <v>FERO99008</v>
          </cell>
          <cell r="B7655">
            <v>4800053471</v>
          </cell>
          <cell r="C7655">
            <v>44620</v>
          </cell>
          <cell r="D7655">
            <v>-80832</v>
          </cell>
        </row>
        <row r="7656">
          <cell r="A7656" t="str">
            <v>FERO99069</v>
          </cell>
          <cell r="B7656">
            <v>2201135919</v>
          </cell>
          <cell r="C7656">
            <v>44522</v>
          </cell>
          <cell r="D7656">
            <v>-5500</v>
          </cell>
        </row>
        <row r="7657">
          <cell r="A7657" t="str">
            <v>FERO99127</v>
          </cell>
          <cell r="B7657">
            <v>4800053471</v>
          </cell>
          <cell r="C7657">
            <v>44620</v>
          </cell>
          <cell r="D7657">
            <v>-80832</v>
          </cell>
        </row>
        <row r="7658">
          <cell r="A7658" t="str">
            <v>FERO99140</v>
          </cell>
          <cell r="B7658">
            <v>4800053471</v>
          </cell>
          <cell r="C7658">
            <v>44620</v>
          </cell>
          <cell r="D7658">
            <v>-80832</v>
          </cell>
        </row>
        <row r="7659">
          <cell r="A7659" t="str">
            <v>FERO9916</v>
          </cell>
          <cell r="B7659">
            <v>2201050457</v>
          </cell>
          <cell r="C7659">
            <v>44315</v>
          </cell>
          <cell r="D7659">
            <v>-10800</v>
          </cell>
        </row>
        <row r="7660">
          <cell r="A7660" t="str">
            <v>FERO99172</v>
          </cell>
          <cell r="B7660">
            <v>4800052995</v>
          </cell>
          <cell r="C7660">
            <v>44608</v>
          </cell>
          <cell r="D7660">
            <v>-22000</v>
          </cell>
        </row>
        <row r="7661">
          <cell r="A7661" t="str">
            <v>FERO99220</v>
          </cell>
          <cell r="B7661">
            <v>4800050646</v>
          </cell>
          <cell r="C7661">
            <v>44491</v>
          </cell>
          <cell r="D7661">
            <v>-5500</v>
          </cell>
        </row>
        <row r="7662">
          <cell r="A7662" t="str">
            <v>FERO99303</v>
          </cell>
          <cell r="B7662">
            <v>2201165153</v>
          </cell>
          <cell r="C7662">
            <v>44559</v>
          </cell>
          <cell r="D7662">
            <v>-11000</v>
          </cell>
        </row>
        <row r="7663">
          <cell r="A7663" t="str">
            <v>FERO9941</v>
          </cell>
          <cell r="B7663">
            <v>2201050457</v>
          </cell>
          <cell r="C7663">
            <v>44315</v>
          </cell>
          <cell r="D7663">
            <v>-10800</v>
          </cell>
        </row>
        <row r="7664">
          <cell r="A7664" t="str">
            <v>FERO9943</v>
          </cell>
          <cell r="B7664">
            <v>2201050457</v>
          </cell>
          <cell r="C7664">
            <v>44315</v>
          </cell>
          <cell r="D7664">
            <v>-10800</v>
          </cell>
        </row>
        <row r="7665">
          <cell r="A7665" t="str">
            <v>FERO99514</v>
          </cell>
          <cell r="B7665">
            <v>4800053471</v>
          </cell>
          <cell r="C7665">
            <v>44620</v>
          </cell>
          <cell r="D7665">
            <v>-80832</v>
          </cell>
        </row>
        <row r="7666">
          <cell r="A7666" t="str">
            <v>FERO99536</v>
          </cell>
          <cell r="B7666">
            <v>4800052887</v>
          </cell>
          <cell r="C7666">
            <v>44592</v>
          </cell>
          <cell r="D7666">
            <v>-80832</v>
          </cell>
        </row>
        <row r="7667">
          <cell r="A7667" t="str">
            <v>FERO99601</v>
          </cell>
          <cell r="B7667">
            <v>4800053471</v>
          </cell>
          <cell r="C7667">
            <v>44620</v>
          </cell>
          <cell r="D7667">
            <v>-80832</v>
          </cell>
        </row>
        <row r="7668">
          <cell r="A7668" t="str">
            <v>FERO99616</v>
          </cell>
          <cell r="B7668">
            <v>4800053471</v>
          </cell>
          <cell r="C7668">
            <v>44620</v>
          </cell>
          <cell r="D7668">
            <v>-80832</v>
          </cell>
        </row>
        <row r="7669">
          <cell r="A7669" t="str">
            <v>FERO99649</v>
          </cell>
          <cell r="B7669">
            <v>4800053471</v>
          </cell>
          <cell r="C7669">
            <v>44620</v>
          </cell>
          <cell r="D7669">
            <v>-80832</v>
          </cell>
        </row>
        <row r="7670">
          <cell r="A7670" t="str">
            <v>FERO99693</v>
          </cell>
          <cell r="B7670">
            <v>4800053471</v>
          </cell>
          <cell r="C7670">
            <v>44620</v>
          </cell>
          <cell r="D7670">
            <v>-80832</v>
          </cell>
        </row>
        <row r="7671">
          <cell r="A7671" t="str">
            <v>FERO99709</v>
          </cell>
          <cell r="B7671">
            <v>4800053471</v>
          </cell>
          <cell r="C7671">
            <v>44620</v>
          </cell>
          <cell r="D7671">
            <v>-80832</v>
          </cell>
        </row>
        <row r="7672">
          <cell r="A7672" t="str">
            <v>FERO99808</v>
          </cell>
          <cell r="B7672">
            <v>2201165153</v>
          </cell>
          <cell r="C7672">
            <v>44559</v>
          </cell>
          <cell r="D7672">
            <v>-11000</v>
          </cell>
        </row>
        <row r="7673">
          <cell r="A7673" t="str">
            <v>FERO99889</v>
          </cell>
          <cell r="B7673">
            <v>4800053471</v>
          </cell>
          <cell r="C7673">
            <v>44620</v>
          </cell>
          <cell r="D7673">
            <v>-80832</v>
          </cell>
        </row>
        <row r="7674">
          <cell r="A7674" t="str">
            <v>FERO99991</v>
          </cell>
          <cell r="B7674">
            <v>4800053471</v>
          </cell>
          <cell r="C7674">
            <v>44620</v>
          </cell>
          <cell r="D7674">
            <v>-80832</v>
          </cell>
        </row>
        <row r="7675">
          <cell r="A7675" t="str">
            <v>FERO99993</v>
          </cell>
          <cell r="B7675">
            <v>4800053471</v>
          </cell>
          <cell r="C7675">
            <v>44620</v>
          </cell>
          <cell r="D7675">
            <v>-80832</v>
          </cell>
        </row>
        <row r="7676">
          <cell r="A7676" t="str">
            <v>FV12627592</v>
          </cell>
          <cell r="B7676">
            <v>2201203733</v>
          </cell>
          <cell r="C7676">
            <v>44650</v>
          </cell>
          <cell r="D7676">
            <v>-121531</v>
          </cell>
        </row>
        <row r="7677">
          <cell r="A7677" t="str">
            <v>FV12656784</v>
          </cell>
          <cell r="B7677">
            <v>2201203733</v>
          </cell>
          <cell r="C7677">
            <v>44650</v>
          </cell>
          <cell r="D7677">
            <v>-20125</v>
          </cell>
        </row>
        <row r="7678">
          <cell r="A7678" t="str">
            <v>FV13054136</v>
          </cell>
          <cell r="B7678">
            <v>2200810965</v>
          </cell>
          <cell r="C7678">
            <v>43894</v>
          </cell>
          <cell r="D7678">
            <v>-5000</v>
          </cell>
        </row>
        <row r="7679">
          <cell r="A7679" t="str">
            <v>FV13054158</v>
          </cell>
          <cell r="B7679">
            <v>2200810965</v>
          </cell>
          <cell r="C7679">
            <v>43894</v>
          </cell>
          <cell r="D7679">
            <v>-5000</v>
          </cell>
        </row>
        <row r="7680">
          <cell r="A7680" t="str">
            <v>FV13055820</v>
          </cell>
          <cell r="B7680">
            <v>2200810965</v>
          </cell>
          <cell r="C7680">
            <v>43894</v>
          </cell>
          <cell r="D7680">
            <v>-20000</v>
          </cell>
        </row>
        <row r="7681">
          <cell r="A7681" t="str">
            <v>FV13059886</v>
          </cell>
          <cell r="B7681">
            <v>2200810965</v>
          </cell>
          <cell r="C7681">
            <v>43894</v>
          </cell>
          <cell r="D7681">
            <v>-5000</v>
          </cell>
        </row>
        <row r="7682">
          <cell r="A7682" t="str">
            <v>FV13066207</v>
          </cell>
          <cell r="B7682">
            <v>2200810965</v>
          </cell>
          <cell r="C7682">
            <v>43894</v>
          </cell>
          <cell r="D7682">
            <v>-5000</v>
          </cell>
        </row>
        <row r="7683">
          <cell r="A7683" t="str">
            <v>FV13067188</v>
          </cell>
          <cell r="B7683">
            <v>2200810965</v>
          </cell>
          <cell r="C7683">
            <v>43894</v>
          </cell>
          <cell r="D7683">
            <v>-15000</v>
          </cell>
        </row>
        <row r="7684">
          <cell r="A7684" t="str">
            <v>FV13069261</v>
          </cell>
          <cell r="B7684">
            <v>2200810965</v>
          </cell>
          <cell r="C7684">
            <v>43894</v>
          </cell>
          <cell r="D7684">
            <v>-5000</v>
          </cell>
        </row>
        <row r="7685">
          <cell r="A7685" t="str">
            <v>FV13070253</v>
          </cell>
          <cell r="B7685">
            <v>2200810965</v>
          </cell>
          <cell r="C7685">
            <v>43894</v>
          </cell>
          <cell r="D7685">
            <v>-5000</v>
          </cell>
        </row>
        <row r="7686">
          <cell r="A7686" t="str">
            <v>FV13070794</v>
          </cell>
          <cell r="B7686">
            <v>2200810965</v>
          </cell>
          <cell r="C7686">
            <v>43894</v>
          </cell>
          <cell r="D7686">
            <v>-5000</v>
          </cell>
        </row>
        <row r="7687">
          <cell r="A7687" t="str">
            <v>FV13071035</v>
          </cell>
          <cell r="B7687">
            <v>2200810965</v>
          </cell>
          <cell r="C7687">
            <v>43894</v>
          </cell>
          <cell r="D7687">
            <v>-20000</v>
          </cell>
        </row>
        <row r="7688">
          <cell r="A7688" t="str">
            <v>FV13071066</v>
          </cell>
          <cell r="B7688">
            <v>2200810965</v>
          </cell>
          <cell r="C7688">
            <v>43894</v>
          </cell>
          <cell r="D7688">
            <v>-5000</v>
          </cell>
        </row>
        <row r="7689">
          <cell r="A7689" t="str">
            <v>FV13071078</v>
          </cell>
          <cell r="B7689">
            <v>2200810965</v>
          </cell>
          <cell r="C7689">
            <v>43894</v>
          </cell>
          <cell r="D7689">
            <v>-5000</v>
          </cell>
        </row>
        <row r="7690">
          <cell r="A7690" t="str">
            <v>FV13071122</v>
          </cell>
          <cell r="B7690">
            <v>2200810965</v>
          </cell>
          <cell r="C7690">
            <v>43894</v>
          </cell>
          <cell r="D7690">
            <v>-5000</v>
          </cell>
        </row>
        <row r="7691">
          <cell r="A7691" t="str">
            <v>FV13071326</v>
          </cell>
          <cell r="B7691">
            <v>2200810965</v>
          </cell>
          <cell r="C7691">
            <v>43894</v>
          </cell>
          <cell r="D7691">
            <v>-5000</v>
          </cell>
        </row>
        <row r="7692">
          <cell r="A7692" t="str">
            <v>FV13071514</v>
          </cell>
          <cell r="B7692">
            <v>2200810965</v>
          </cell>
          <cell r="C7692">
            <v>43894</v>
          </cell>
          <cell r="D7692">
            <v>-5000</v>
          </cell>
        </row>
        <row r="7693">
          <cell r="A7693" t="str">
            <v>FV13071831</v>
          </cell>
          <cell r="B7693">
            <v>2200810965</v>
          </cell>
          <cell r="C7693">
            <v>43894</v>
          </cell>
          <cell r="D7693">
            <v>-5000</v>
          </cell>
        </row>
        <row r="7694">
          <cell r="A7694" t="str">
            <v>FV13071876</v>
          </cell>
          <cell r="B7694">
            <v>2200810965</v>
          </cell>
          <cell r="C7694">
            <v>43894</v>
          </cell>
          <cell r="D7694">
            <v>-5000</v>
          </cell>
        </row>
        <row r="7695">
          <cell r="A7695" t="str">
            <v>FV13071951</v>
          </cell>
          <cell r="B7695">
            <v>2200810965</v>
          </cell>
          <cell r="C7695">
            <v>43894</v>
          </cell>
          <cell r="D7695">
            <v>-5000</v>
          </cell>
        </row>
        <row r="7696">
          <cell r="A7696" t="str">
            <v>FV13071995</v>
          </cell>
          <cell r="B7696">
            <v>2200810965</v>
          </cell>
          <cell r="C7696">
            <v>43894</v>
          </cell>
          <cell r="D7696">
            <v>-5000</v>
          </cell>
        </row>
        <row r="7697">
          <cell r="A7697" t="str">
            <v>FV13072030</v>
          </cell>
          <cell r="B7697">
            <v>2200810965</v>
          </cell>
          <cell r="C7697">
            <v>43894</v>
          </cell>
          <cell r="D7697">
            <v>-5000</v>
          </cell>
        </row>
        <row r="7698">
          <cell r="A7698" t="str">
            <v>FV13072117</v>
          </cell>
          <cell r="B7698">
            <v>2200810965</v>
          </cell>
          <cell r="C7698">
            <v>43894</v>
          </cell>
          <cell r="D7698">
            <v>-5000</v>
          </cell>
        </row>
        <row r="7699">
          <cell r="A7699" t="str">
            <v>FV13072212</v>
          </cell>
          <cell r="B7699">
            <v>4800036676</v>
          </cell>
          <cell r="C7699">
            <v>43901</v>
          </cell>
          <cell r="D7699">
            <v>-5000</v>
          </cell>
        </row>
        <row r="7700">
          <cell r="A7700" t="str">
            <v>FV13072812</v>
          </cell>
          <cell r="B7700">
            <v>2200810965</v>
          </cell>
          <cell r="C7700">
            <v>43894</v>
          </cell>
          <cell r="D7700">
            <v>-20000</v>
          </cell>
        </row>
        <row r="7701">
          <cell r="A7701" t="str">
            <v>FV13072814</v>
          </cell>
          <cell r="B7701">
            <v>2200810965</v>
          </cell>
          <cell r="C7701">
            <v>43894</v>
          </cell>
          <cell r="D7701">
            <v>-25000</v>
          </cell>
        </row>
        <row r="7702">
          <cell r="A7702" t="str">
            <v>FV13072853</v>
          </cell>
          <cell r="B7702">
            <v>4800036676</v>
          </cell>
          <cell r="C7702">
            <v>43901</v>
          </cell>
          <cell r="D7702">
            <v>-5000</v>
          </cell>
        </row>
        <row r="7703">
          <cell r="A7703" t="str">
            <v>FV13073207</v>
          </cell>
          <cell r="B7703">
            <v>2200810965</v>
          </cell>
          <cell r="C7703">
            <v>43894</v>
          </cell>
          <cell r="D7703">
            <v>-5000</v>
          </cell>
        </row>
        <row r="7704">
          <cell r="A7704" t="str">
            <v>FV13073733</v>
          </cell>
          <cell r="B7704">
            <v>2200810965</v>
          </cell>
          <cell r="C7704">
            <v>43894</v>
          </cell>
          <cell r="D7704">
            <v>-5000</v>
          </cell>
        </row>
        <row r="7705">
          <cell r="A7705" t="str">
            <v>FV13073947</v>
          </cell>
          <cell r="B7705">
            <v>2200810965</v>
          </cell>
          <cell r="C7705">
            <v>43894</v>
          </cell>
          <cell r="D7705">
            <v>-5000</v>
          </cell>
        </row>
        <row r="7706">
          <cell r="A7706" t="str">
            <v>FV13074948</v>
          </cell>
          <cell r="B7706">
            <v>4800036676</v>
          </cell>
          <cell r="C7706">
            <v>43901</v>
          </cell>
          <cell r="D7706">
            <v>-5000</v>
          </cell>
        </row>
        <row r="7707">
          <cell r="A7707" t="str">
            <v>FV13076133</v>
          </cell>
          <cell r="B7707">
            <v>4800036676</v>
          </cell>
          <cell r="C7707">
            <v>43901</v>
          </cell>
          <cell r="D7707">
            <v>-5000</v>
          </cell>
        </row>
        <row r="7708">
          <cell r="A7708" t="str">
            <v>FV13077476</v>
          </cell>
          <cell r="B7708">
            <v>2200810965</v>
          </cell>
          <cell r="C7708">
            <v>43894</v>
          </cell>
          <cell r="D7708">
            <v>-5000</v>
          </cell>
        </row>
        <row r="7709">
          <cell r="A7709" t="str">
            <v>FV13077552</v>
          </cell>
          <cell r="B7709">
            <v>4800036676</v>
          </cell>
          <cell r="C7709">
            <v>43901</v>
          </cell>
          <cell r="D7709">
            <v>-5000</v>
          </cell>
        </row>
        <row r="7710">
          <cell r="A7710" t="str">
            <v>FV13077762</v>
          </cell>
          <cell r="B7710">
            <v>2200810965</v>
          </cell>
          <cell r="C7710">
            <v>43894</v>
          </cell>
          <cell r="D7710">
            <v>-5000</v>
          </cell>
        </row>
        <row r="7711">
          <cell r="A7711" t="str">
            <v>FV13077767</v>
          </cell>
          <cell r="B7711">
            <v>2200810965</v>
          </cell>
          <cell r="C7711">
            <v>43894</v>
          </cell>
          <cell r="D7711">
            <v>-5000</v>
          </cell>
        </row>
        <row r="7712">
          <cell r="A7712" t="str">
            <v>FV13078456</v>
          </cell>
          <cell r="B7712">
            <v>2200810965</v>
          </cell>
          <cell r="C7712">
            <v>43894</v>
          </cell>
          <cell r="D7712">
            <v>-5000</v>
          </cell>
        </row>
        <row r="7713">
          <cell r="A7713" t="str">
            <v>FV13078482</v>
          </cell>
          <cell r="B7713">
            <v>2200810965</v>
          </cell>
          <cell r="C7713">
            <v>43894</v>
          </cell>
          <cell r="D7713">
            <v>-5000</v>
          </cell>
        </row>
        <row r="7714">
          <cell r="A7714" t="str">
            <v>FV13080272</v>
          </cell>
          <cell r="B7714">
            <v>2200810965</v>
          </cell>
          <cell r="C7714">
            <v>43894</v>
          </cell>
          <cell r="D7714">
            <v>-5000</v>
          </cell>
        </row>
        <row r="7715">
          <cell r="A7715" t="str">
            <v>FV13080307</v>
          </cell>
          <cell r="B7715">
            <v>2200810965</v>
          </cell>
          <cell r="C7715">
            <v>43894</v>
          </cell>
          <cell r="D7715">
            <v>-5000</v>
          </cell>
        </row>
        <row r="7716">
          <cell r="A7716" t="str">
            <v>FV13081181</v>
          </cell>
          <cell r="B7716">
            <v>2200810965</v>
          </cell>
          <cell r="C7716">
            <v>43894</v>
          </cell>
          <cell r="D7716">
            <v>-5000</v>
          </cell>
        </row>
        <row r="7717">
          <cell r="A7717" t="str">
            <v>FV13081769</v>
          </cell>
          <cell r="B7717">
            <v>2200810965</v>
          </cell>
          <cell r="C7717">
            <v>43894</v>
          </cell>
          <cell r="D7717">
            <v>-5000</v>
          </cell>
        </row>
        <row r="7718">
          <cell r="A7718" t="str">
            <v>FV13082163</v>
          </cell>
          <cell r="B7718">
            <v>2200810965</v>
          </cell>
          <cell r="C7718">
            <v>43894</v>
          </cell>
          <cell r="D7718">
            <v>-20000</v>
          </cell>
        </row>
        <row r="7719">
          <cell r="A7719" t="str">
            <v>FV13084306</v>
          </cell>
          <cell r="B7719">
            <v>2200810965</v>
          </cell>
          <cell r="C7719">
            <v>43894</v>
          </cell>
          <cell r="D7719">
            <v>-5000</v>
          </cell>
        </row>
        <row r="7720">
          <cell r="A7720" t="str">
            <v>FV13084345</v>
          </cell>
          <cell r="B7720">
            <v>4800036676</v>
          </cell>
          <cell r="C7720">
            <v>43901</v>
          </cell>
          <cell r="D7720">
            <v>-20000</v>
          </cell>
        </row>
        <row r="7721">
          <cell r="A7721" t="str">
            <v>FV13084886</v>
          </cell>
          <cell r="B7721">
            <v>2200810965</v>
          </cell>
          <cell r="C7721">
            <v>43894</v>
          </cell>
          <cell r="D7721">
            <v>-5000</v>
          </cell>
        </row>
        <row r="7722">
          <cell r="A7722" t="str">
            <v>FV13084969</v>
          </cell>
          <cell r="B7722">
            <v>2200810965</v>
          </cell>
          <cell r="C7722">
            <v>43894</v>
          </cell>
          <cell r="D7722">
            <v>-5000</v>
          </cell>
        </row>
        <row r="7723">
          <cell r="A7723" t="str">
            <v>FV13085565</v>
          </cell>
          <cell r="B7723">
            <v>2200810965</v>
          </cell>
          <cell r="C7723">
            <v>43894</v>
          </cell>
          <cell r="D7723">
            <v>-10000</v>
          </cell>
        </row>
        <row r="7724">
          <cell r="A7724" t="str">
            <v>FV13086102</v>
          </cell>
          <cell r="B7724">
            <v>2200810965</v>
          </cell>
          <cell r="C7724">
            <v>43894</v>
          </cell>
          <cell r="D7724">
            <v>-15000</v>
          </cell>
        </row>
        <row r="7725">
          <cell r="A7725" t="str">
            <v>FV13086969</v>
          </cell>
          <cell r="B7725">
            <v>2200810965</v>
          </cell>
          <cell r="C7725">
            <v>43894</v>
          </cell>
          <cell r="D7725">
            <v>-5000</v>
          </cell>
        </row>
        <row r="7726">
          <cell r="A7726" t="str">
            <v>FV13087008</v>
          </cell>
          <cell r="B7726">
            <v>4800036676</v>
          </cell>
          <cell r="C7726">
            <v>43901</v>
          </cell>
          <cell r="D7726">
            <v>-5000</v>
          </cell>
        </row>
        <row r="7727">
          <cell r="A7727" t="str">
            <v>FV13087013</v>
          </cell>
          <cell r="B7727">
            <v>2200810965</v>
          </cell>
          <cell r="C7727">
            <v>43894</v>
          </cell>
          <cell r="D7727">
            <v>-5000</v>
          </cell>
        </row>
        <row r="7728">
          <cell r="A7728" t="str">
            <v>FV13087019</v>
          </cell>
          <cell r="B7728">
            <v>2200810965</v>
          </cell>
          <cell r="C7728">
            <v>43894</v>
          </cell>
          <cell r="D7728">
            <v>-5000</v>
          </cell>
        </row>
        <row r="7729">
          <cell r="A7729" t="str">
            <v>FV13087021</v>
          </cell>
          <cell r="B7729">
            <v>2200810965</v>
          </cell>
          <cell r="C7729">
            <v>43894</v>
          </cell>
          <cell r="D7729">
            <v>-5000</v>
          </cell>
        </row>
        <row r="7730">
          <cell r="A7730" t="str">
            <v>FV13087898</v>
          </cell>
          <cell r="B7730">
            <v>2200810965</v>
          </cell>
          <cell r="C7730">
            <v>43894</v>
          </cell>
          <cell r="D7730">
            <v>-5000</v>
          </cell>
        </row>
        <row r="7731">
          <cell r="A7731" t="str">
            <v>FV13088115</v>
          </cell>
          <cell r="B7731">
            <v>4800036676</v>
          </cell>
          <cell r="C7731">
            <v>43901</v>
          </cell>
          <cell r="D7731">
            <v>-5000</v>
          </cell>
        </row>
        <row r="7732">
          <cell r="A7732" t="str">
            <v>FV13089165</v>
          </cell>
          <cell r="B7732">
            <v>2200810965</v>
          </cell>
          <cell r="C7732">
            <v>43894</v>
          </cell>
          <cell r="D7732">
            <v>-15000</v>
          </cell>
        </row>
        <row r="7733">
          <cell r="A7733" t="str">
            <v>FV13089229</v>
          </cell>
          <cell r="B7733">
            <v>4800036676</v>
          </cell>
          <cell r="C7733">
            <v>43901</v>
          </cell>
          <cell r="D7733">
            <v>-5000</v>
          </cell>
        </row>
        <row r="7734">
          <cell r="A7734" t="str">
            <v>FV13089558</v>
          </cell>
          <cell r="B7734">
            <v>2200810965</v>
          </cell>
          <cell r="C7734">
            <v>43894</v>
          </cell>
          <cell r="D7734">
            <v>-5000</v>
          </cell>
        </row>
        <row r="7735">
          <cell r="A7735" t="str">
            <v>FV13089993</v>
          </cell>
          <cell r="B7735">
            <v>2200810965</v>
          </cell>
          <cell r="C7735">
            <v>43894</v>
          </cell>
          <cell r="D7735">
            <v>-5000</v>
          </cell>
        </row>
        <row r="7736">
          <cell r="A7736" t="str">
            <v>FV13089995</v>
          </cell>
          <cell r="B7736">
            <v>2200810965</v>
          </cell>
          <cell r="C7736">
            <v>43894</v>
          </cell>
          <cell r="D7736">
            <v>-5000</v>
          </cell>
        </row>
        <row r="7737">
          <cell r="A7737" t="str">
            <v>FV13090093</v>
          </cell>
          <cell r="B7737">
            <v>2200810965</v>
          </cell>
          <cell r="C7737">
            <v>43894</v>
          </cell>
          <cell r="D7737">
            <v>-25000</v>
          </cell>
        </row>
        <row r="7738">
          <cell r="A7738" t="str">
            <v>FV13090872</v>
          </cell>
          <cell r="B7738">
            <v>2200810965</v>
          </cell>
          <cell r="C7738">
            <v>43894</v>
          </cell>
          <cell r="D7738">
            <v>-5000</v>
          </cell>
        </row>
        <row r="7739">
          <cell r="A7739" t="str">
            <v>FV13091284</v>
          </cell>
          <cell r="B7739">
            <v>2200810965</v>
          </cell>
          <cell r="C7739">
            <v>43894</v>
          </cell>
          <cell r="D7739">
            <v>-5000</v>
          </cell>
        </row>
        <row r="7740">
          <cell r="A7740" t="str">
            <v>FV13091289</v>
          </cell>
          <cell r="B7740">
            <v>2200810965</v>
          </cell>
          <cell r="C7740">
            <v>43894</v>
          </cell>
          <cell r="D7740">
            <v>-5000</v>
          </cell>
        </row>
        <row r="7741">
          <cell r="A7741" t="str">
            <v>FV13091291</v>
          </cell>
          <cell r="B7741">
            <v>2200810965</v>
          </cell>
          <cell r="C7741">
            <v>43894</v>
          </cell>
          <cell r="D7741">
            <v>-5000</v>
          </cell>
        </row>
        <row r="7742">
          <cell r="A7742" t="str">
            <v>FV13091326</v>
          </cell>
          <cell r="B7742">
            <v>2200810965</v>
          </cell>
          <cell r="C7742">
            <v>43894</v>
          </cell>
          <cell r="D7742">
            <v>-5000</v>
          </cell>
        </row>
        <row r="7743">
          <cell r="A7743" t="str">
            <v>FV13091335</v>
          </cell>
          <cell r="B7743">
            <v>2200810965</v>
          </cell>
          <cell r="C7743">
            <v>43894</v>
          </cell>
          <cell r="D7743">
            <v>-5000</v>
          </cell>
        </row>
        <row r="7744">
          <cell r="A7744" t="str">
            <v>FV13092732</v>
          </cell>
          <cell r="B7744">
            <v>2200810965</v>
          </cell>
          <cell r="C7744">
            <v>43894</v>
          </cell>
          <cell r="D7744">
            <v>-5000</v>
          </cell>
        </row>
        <row r="7745">
          <cell r="A7745" t="str">
            <v>FV13092831</v>
          </cell>
          <cell r="B7745">
            <v>2200810965</v>
          </cell>
          <cell r="C7745">
            <v>43894</v>
          </cell>
          <cell r="D7745">
            <v>-20000</v>
          </cell>
        </row>
        <row r="7746">
          <cell r="A7746" t="str">
            <v>FV13092919</v>
          </cell>
          <cell r="B7746">
            <v>2200810965</v>
          </cell>
          <cell r="C7746">
            <v>43894</v>
          </cell>
          <cell r="D7746">
            <v>-5000</v>
          </cell>
        </row>
        <row r="7747">
          <cell r="A7747" t="str">
            <v>FV13093026</v>
          </cell>
          <cell r="B7747">
            <v>2200810965</v>
          </cell>
          <cell r="C7747">
            <v>43894</v>
          </cell>
          <cell r="D7747">
            <v>-15000</v>
          </cell>
        </row>
        <row r="7748">
          <cell r="A7748" t="str">
            <v>FV13093086</v>
          </cell>
          <cell r="B7748">
            <v>2200810965</v>
          </cell>
          <cell r="C7748">
            <v>43894</v>
          </cell>
          <cell r="D7748">
            <v>-15000</v>
          </cell>
        </row>
        <row r="7749">
          <cell r="A7749" t="str">
            <v>FV13093087</v>
          </cell>
          <cell r="B7749">
            <v>2200810965</v>
          </cell>
          <cell r="C7749">
            <v>43894</v>
          </cell>
          <cell r="D7749">
            <v>-15000</v>
          </cell>
        </row>
        <row r="7750">
          <cell r="A7750" t="str">
            <v>FV13093306</v>
          </cell>
          <cell r="B7750">
            <v>2200810965</v>
          </cell>
          <cell r="C7750">
            <v>43894</v>
          </cell>
          <cell r="D7750">
            <v>-5000</v>
          </cell>
        </row>
        <row r="7751">
          <cell r="A7751" t="str">
            <v>FV13093388</v>
          </cell>
          <cell r="B7751">
            <v>2200810965</v>
          </cell>
          <cell r="C7751">
            <v>43894</v>
          </cell>
          <cell r="D7751">
            <v>-5000</v>
          </cell>
        </row>
        <row r="7752">
          <cell r="A7752" t="str">
            <v>FV13094942</v>
          </cell>
          <cell r="B7752">
            <v>2200810965</v>
          </cell>
          <cell r="C7752">
            <v>43894</v>
          </cell>
          <cell r="D7752">
            <v>-5000</v>
          </cell>
        </row>
        <row r="7753">
          <cell r="A7753" t="str">
            <v>FV13095450</v>
          </cell>
          <cell r="B7753">
            <v>2200810965</v>
          </cell>
          <cell r="C7753">
            <v>43894</v>
          </cell>
          <cell r="D7753">
            <v>-15000</v>
          </cell>
        </row>
        <row r="7754">
          <cell r="A7754" t="str">
            <v>FV13095569</v>
          </cell>
          <cell r="B7754">
            <v>2200810965</v>
          </cell>
          <cell r="C7754">
            <v>43894</v>
          </cell>
          <cell r="D7754">
            <v>-25000</v>
          </cell>
        </row>
        <row r="7755">
          <cell r="A7755" t="str">
            <v>FV13096355</v>
          </cell>
          <cell r="B7755">
            <v>4800036676</v>
          </cell>
          <cell r="C7755">
            <v>43901</v>
          </cell>
          <cell r="D7755">
            <v>-5000</v>
          </cell>
        </row>
        <row r="7756">
          <cell r="A7756" t="str">
            <v>FV13096606</v>
          </cell>
          <cell r="B7756">
            <v>2200810965</v>
          </cell>
          <cell r="C7756">
            <v>43894</v>
          </cell>
          <cell r="D7756">
            <v>-5000</v>
          </cell>
        </row>
        <row r="7757">
          <cell r="A7757" t="str">
            <v>FV13096693</v>
          </cell>
          <cell r="B7757">
            <v>2200810965</v>
          </cell>
          <cell r="C7757">
            <v>43894</v>
          </cell>
          <cell r="D7757">
            <v>-5000</v>
          </cell>
        </row>
        <row r="7758">
          <cell r="A7758" t="str">
            <v>FV13098559</v>
          </cell>
          <cell r="B7758">
            <v>2200810965</v>
          </cell>
          <cell r="C7758">
            <v>43894</v>
          </cell>
          <cell r="D7758">
            <v>-297652</v>
          </cell>
        </row>
        <row r="7759">
          <cell r="A7759" t="str">
            <v>FV13099614</v>
          </cell>
          <cell r="B7759">
            <v>4800036676</v>
          </cell>
          <cell r="C7759">
            <v>43901</v>
          </cell>
          <cell r="D7759">
            <v>-15000</v>
          </cell>
        </row>
        <row r="7760">
          <cell r="A7760" t="str">
            <v>FV13099647</v>
          </cell>
          <cell r="B7760">
            <v>2200810965</v>
          </cell>
          <cell r="C7760">
            <v>43894</v>
          </cell>
          <cell r="D7760">
            <v>-10000</v>
          </cell>
        </row>
        <row r="7761">
          <cell r="A7761" t="str">
            <v>FV13099653</v>
          </cell>
          <cell r="B7761">
            <v>2200810965</v>
          </cell>
          <cell r="C7761">
            <v>43894</v>
          </cell>
          <cell r="D7761">
            <v>-5000</v>
          </cell>
        </row>
        <row r="7762">
          <cell r="A7762" t="str">
            <v>FV13099659</v>
          </cell>
          <cell r="B7762">
            <v>2200810965</v>
          </cell>
          <cell r="C7762">
            <v>43894</v>
          </cell>
          <cell r="D7762">
            <v>-15000</v>
          </cell>
        </row>
        <row r="7763">
          <cell r="A7763" t="str">
            <v>FV13099731</v>
          </cell>
          <cell r="B7763">
            <v>2200810965</v>
          </cell>
          <cell r="C7763">
            <v>43894</v>
          </cell>
          <cell r="D7763">
            <v>-5000</v>
          </cell>
        </row>
        <row r="7764">
          <cell r="A7764" t="str">
            <v>FV13100136</v>
          </cell>
          <cell r="B7764">
            <v>2200810965</v>
          </cell>
          <cell r="C7764">
            <v>43894</v>
          </cell>
          <cell r="D7764">
            <v>-5000</v>
          </cell>
        </row>
        <row r="7765">
          <cell r="A7765" t="str">
            <v>FV13100219</v>
          </cell>
          <cell r="B7765">
            <v>2200810965</v>
          </cell>
          <cell r="C7765">
            <v>43894</v>
          </cell>
          <cell r="D7765">
            <v>-10000</v>
          </cell>
        </row>
        <row r="7766">
          <cell r="A7766" t="str">
            <v>FV13100674</v>
          </cell>
          <cell r="B7766">
            <v>2200810965</v>
          </cell>
          <cell r="C7766">
            <v>43894</v>
          </cell>
          <cell r="D7766">
            <v>-5000</v>
          </cell>
        </row>
        <row r="7767">
          <cell r="A7767" t="str">
            <v>FV13100675</v>
          </cell>
          <cell r="B7767">
            <v>2200810965</v>
          </cell>
          <cell r="C7767">
            <v>43894</v>
          </cell>
          <cell r="D7767">
            <v>-5000</v>
          </cell>
        </row>
        <row r="7768">
          <cell r="A7768" t="str">
            <v>FV13100699</v>
          </cell>
          <cell r="B7768">
            <v>2200810965</v>
          </cell>
          <cell r="C7768">
            <v>43894</v>
          </cell>
          <cell r="D7768">
            <v>-5000</v>
          </cell>
        </row>
        <row r="7769">
          <cell r="A7769" t="str">
            <v>FV13100707</v>
          </cell>
          <cell r="B7769">
            <v>2200810965</v>
          </cell>
          <cell r="C7769">
            <v>43894</v>
          </cell>
          <cell r="D7769">
            <v>-5000</v>
          </cell>
        </row>
        <row r="7770">
          <cell r="A7770" t="str">
            <v>FV13100709</v>
          </cell>
          <cell r="B7770">
            <v>2200810965</v>
          </cell>
          <cell r="C7770">
            <v>43894</v>
          </cell>
          <cell r="D7770">
            <v>-5000</v>
          </cell>
        </row>
        <row r="7771">
          <cell r="A7771" t="str">
            <v>FV13101375</v>
          </cell>
          <cell r="B7771">
            <v>2200810965</v>
          </cell>
          <cell r="C7771">
            <v>43894</v>
          </cell>
          <cell r="D7771">
            <v>-5000</v>
          </cell>
        </row>
        <row r="7772">
          <cell r="A7772" t="str">
            <v>FV13101452</v>
          </cell>
          <cell r="B7772">
            <v>2200810965</v>
          </cell>
          <cell r="C7772">
            <v>43894</v>
          </cell>
          <cell r="D7772">
            <v>-5000</v>
          </cell>
        </row>
        <row r="7773">
          <cell r="A7773" t="str">
            <v>FV13101497</v>
          </cell>
          <cell r="B7773">
            <v>2200810965</v>
          </cell>
          <cell r="C7773">
            <v>43894</v>
          </cell>
          <cell r="D7773">
            <v>-5000</v>
          </cell>
        </row>
        <row r="7774">
          <cell r="A7774" t="str">
            <v>FV13101509</v>
          </cell>
          <cell r="B7774">
            <v>4800036676</v>
          </cell>
          <cell r="C7774">
            <v>43901</v>
          </cell>
          <cell r="D7774">
            <v>-5000</v>
          </cell>
        </row>
        <row r="7775">
          <cell r="A7775" t="str">
            <v>FV13101983</v>
          </cell>
          <cell r="B7775">
            <v>2200810965</v>
          </cell>
          <cell r="C7775">
            <v>43894</v>
          </cell>
          <cell r="D7775">
            <v>-5000</v>
          </cell>
        </row>
        <row r="7776">
          <cell r="A7776" t="str">
            <v>FV13102048</v>
          </cell>
          <cell r="B7776">
            <v>2200810965</v>
          </cell>
          <cell r="C7776">
            <v>43894</v>
          </cell>
          <cell r="D7776">
            <v>-15000</v>
          </cell>
        </row>
        <row r="7777">
          <cell r="A7777" t="str">
            <v>FV13102060</v>
          </cell>
          <cell r="B7777">
            <v>2200810965</v>
          </cell>
          <cell r="C7777">
            <v>43894</v>
          </cell>
          <cell r="D7777">
            <v>-334525</v>
          </cell>
        </row>
        <row r="7778">
          <cell r="A7778" t="str">
            <v>FV13102267</v>
          </cell>
          <cell r="B7778">
            <v>2200810965</v>
          </cell>
          <cell r="C7778">
            <v>43894</v>
          </cell>
          <cell r="D7778">
            <v>-5000</v>
          </cell>
        </row>
        <row r="7779">
          <cell r="A7779" t="str">
            <v>FV13102338</v>
          </cell>
          <cell r="B7779">
            <v>2200810965</v>
          </cell>
          <cell r="C7779">
            <v>43894</v>
          </cell>
          <cell r="D7779">
            <v>-116800</v>
          </cell>
        </row>
        <row r="7780">
          <cell r="A7780" t="str">
            <v>FV13102378</v>
          </cell>
          <cell r="B7780">
            <v>2200810965</v>
          </cell>
          <cell r="C7780">
            <v>43894</v>
          </cell>
          <cell r="D7780">
            <v>-5000</v>
          </cell>
        </row>
        <row r="7781">
          <cell r="A7781" t="str">
            <v>FV13102413</v>
          </cell>
          <cell r="B7781">
            <v>2200810965</v>
          </cell>
          <cell r="C7781">
            <v>43894</v>
          </cell>
          <cell r="D7781">
            <v>-5000</v>
          </cell>
        </row>
        <row r="7782">
          <cell r="A7782" t="str">
            <v>FV13102414</v>
          </cell>
          <cell r="B7782">
            <v>2200810965</v>
          </cell>
          <cell r="C7782">
            <v>43894</v>
          </cell>
          <cell r="D7782">
            <v>-5000</v>
          </cell>
        </row>
        <row r="7783">
          <cell r="A7783" t="str">
            <v>FV13102497</v>
          </cell>
          <cell r="B7783">
            <v>2200810965</v>
          </cell>
          <cell r="C7783">
            <v>43894</v>
          </cell>
          <cell r="D7783">
            <v>-149038</v>
          </cell>
        </row>
        <row r="7784">
          <cell r="A7784" t="str">
            <v>FV13102534</v>
          </cell>
          <cell r="B7784">
            <v>2200810965</v>
          </cell>
          <cell r="C7784">
            <v>43894</v>
          </cell>
          <cell r="D7784">
            <v>-71635</v>
          </cell>
        </row>
        <row r="7785">
          <cell r="A7785" t="str">
            <v>FV13102607</v>
          </cell>
          <cell r="B7785">
            <v>2200810965</v>
          </cell>
          <cell r="C7785">
            <v>43894</v>
          </cell>
          <cell r="D7785">
            <v>-378781</v>
          </cell>
        </row>
        <row r="7786">
          <cell r="A7786" t="str">
            <v>FV13102903</v>
          </cell>
          <cell r="B7786">
            <v>2200810965</v>
          </cell>
          <cell r="C7786">
            <v>43894</v>
          </cell>
          <cell r="D7786">
            <v>-5000</v>
          </cell>
        </row>
        <row r="7787">
          <cell r="A7787" t="str">
            <v>FV13103033</v>
          </cell>
          <cell r="B7787">
            <v>2200810965</v>
          </cell>
          <cell r="C7787">
            <v>43894</v>
          </cell>
          <cell r="D7787">
            <v>-15000</v>
          </cell>
        </row>
        <row r="7788">
          <cell r="A7788" t="str">
            <v>FV13103044</v>
          </cell>
          <cell r="B7788">
            <v>2200810965</v>
          </cell>
          <cell r="C7788">
            <v>43894</v>
          </cell>
          <cell r="D7788">
            <v>-15000</v>
          </cell>
        </row>
        <row r="7789">
          <cell r="A7789" t="str">
            <v>FV13103095</v>
          </cell>
          <cell r="B7789">
            <v>4800036676</v>
          </cell>
          <cell r="C7789">
            <v>43901</v>
          </cell>
          <cell r="D7789">
            <v>-20000</v>
          </cell>
        </row>
        <row r="7790">
          <cell r="A7790" t="str">
            <v>FV13103144</v>
          </cell>
          <cell r="B7790">
            <v>2200810965</v>
          </cell>
          <cell r="C7790">
            <v>43894</v>
          </cell>
          <cell r="D7790">
            <v>-5000</v>
          </cell>
        </row>
        <row r="7791">
          <cell r="A7791" t="str">
            <v>FV13103215</v>
          </cell>
          <cell r="B7791">
            <v>2200810965</v>
          </cell>
          <cell r="C7791">
            <v>43894</v>
          </cell>
          <cell r="D7791">
            <v>-5000</v>
          </cell>
        </row>
        <row r="7792">
          <cell r="A7792" t="str">
            <v>FV13103552</v>
          </cell>
          <cell r="B7792">
            <v>2200810965</v>
          </cell>
          <cell r="C7792">
            <v>43894</v>
          </cell>
          <cell r="D7792">
            <v>-5000</v>
          </cell>
        </row>
        <row r="7793">
          <cell r="A7793" t="str">
            <v>FV13104190</v>
          </cell>
          <cell r="B7793">
            <v>2200810965</v>
          </cell>
          <cell r="C7793">
            <v>43894</v>
          </cell>
          <cell r="D7793">
            <v>-5000</v>
          </cell>
        </row>
        <row r="7794">
          <cell r="A7794" t="str">
            <v>FV13104395</v>
          </cell>
          <cell r="B7794">
            <v>2200810965</v>
          </cell>
          <cell r="C7794">
            <v>43894</v>
          </cell>
          <cell r="D7794">
            <v>-5000</v>
          </cell>
        </row>
        <row r="7795">
          <cell r="A7795" t="str">
            <v>FV13104752</v>
          </cell>
          <cell r="B7795">
            <v>4800036676</v>
          </cell>
          <cell r="C7795">
            <v>43901</v>
          </cell>
          <cell r="D7795">
            <v>-15000</v>
          </cell>
        </row>
        <row r="7796">
          <cell r="A7796" t="str">
            <v>FV13104848</v>
          </cell>
          <cell r="B7796">
            <v>2200810965</v>
          </cell>
          <cell r="C7796">
            <v>43894</v>
          </cell>
          <cell r="D7796">
            <v>-5000</v>
          </cell>
        </row>
        <row r="7797">
          <cell r="A7797" t="str">
            <v>FV13104939</v>
          </cell>
          <cell r="B7797">
            <v>2200810965</v>
          </cell>
          <cell r="C7797">
            <v>43894</v>
          </cell>
          <cell r="D7797">
            <v>-15000</v>
          </cell>
        </row>
        <row r="7798">
          <cell r="A7798" t="str">
            <v>FV13104976</v>
          </cell>
          <cell r="B7798">
            <v>2200810965</v>
          </cell>
          <cell r="C7798">
            <v>43894</v>
          </cell>
          <cell r="D7798">
            <v>-5000</v>
          </cell>
        </row>
        <row r="7799">
          <cell r="A7799" t="str">
            <v>FV13104992</v>
          </cell>
          <cell r="B7799">
            <v>2200810965</v>
          </cell>
          <cell r="C7799">
            <v>43894</v>
          </cell>
          <cell r="D7799">
            <v>-5000</v>
          </cell>
        </row>
        <row r="7800">
          <cell r="A7800" t="str">
            <v>FV13105015</v>
          </cell>
          <cell r="B7800">
            <v>2200810965</v>
          </cell>
          <cell r="C7800">
            <v>43894</v>
          </cell>
          <cell r="D7800">
            <v>-5000</v>
          </cell>
        </row>
        <row r="7801">
          <cell r="A7801" t="str">
            <v>FV13105200</v>
          </cell>
          <cell r="B7801">
            <v>2200810965</v>
          </cell>
          <cell r="C7801">
            <v>43894</v>
          </cell>
          <cell r="D7801">
            <v>-5000</v>
          </cell>
        </row>
        <row r="7802">
          <cell r="A7802" t="str">
            <v>FV13105205</v>
          </cell>
          <cell r="B7802">
            <v>2200810965</v>
          </cell>
          <cell r="C7802">
            <v>43894</v>
          </cell>
          <cell r="D7802">
            <v>-5000</v>
          </cell>
        </row>
        <row r="7803">
          <cell r="A7803" t="str">
            <v>FV13105209</v>
          </cell>
          <cell r="B7803">
            <v>2200810965</v>
          </cell>
          <cell r="C7803">
            <v>43894</v>
          </cell>
          <cell r="D7803">
            <v>-5000</v>
          </cell>
        </row>
        <row r="7804">
          <cell r="A7804" t="str">
            <v>FV13105213</v>
          </cell>
          <cell r="B7804">
            <v>2200810965</v>
          </cell>
          <cell r="C7804">
            <v>43894</v>
          </cell>
          <cell r="D7804">
            <v>-5000</v>
          </cell>
        </row>
        <row r="7805">
          <cell r="A7805" t="str">
            <v>FV13105245</v>
          </cell>
          <cell r="B7805">
            <v>2200810965</v>
          </cell>
          <cell r="C7805">
            <v>43894</v>
          </cell>
          <cell r="D7805">
            <v>-254067</v>
          </cell>
        </row>
        <row r="7806">
          <cell r="A7806" t="str">
            <v>FV13105399</v>
          </cell>
          <cell r="B7806">
            <v>2200810965</v>
          </cell>
          <cell r="C7806">
            <v>43894</v>
          </cell>
          <cell r="D7806">
            <v>-15000</v>
          </cell>
        </row>
        <row r="7807">
          <cell r="A7807" t="str">
            <v>FV13105645</v>
          </cell>
          <cell r="B7807">
            <v>2200810965</v>
          </cell>
          <cell r="C7807">
            <v>43894</v>
          </cell>
          <cell r="D7807">
            <v>-5000</v>
          </cell>
        </row>
        <row r="7808">
          <cell r="A7808" t="str">
            <v>FV13105730</v>
          </cell>
          <cell r="B7808">
            <v>2200810965</v>
          </cell>
          <cell r="C7808">
            <v>43894</v>
          </cell>
          <cell r="D7808">
            <v>-5000</v>
          </cell>
        </row>
        <row r="7809">
          <cell r="A7809" t="str">
            <v>FV13105805</v>
          </cell>
          <cell r="B7809">
            <v>2200810965</v>
          </cell>
          <cell r="C7809">
            <v>43894</v>
          </cell>
          <cell r="D7809">
            <v>-5000</v>
          </cell>
        </row>
        <row r="7810">
          <cell r="A7810" t="str">
            <v>FV13105814</v>
          </cell>
          <cell r="B7810">
            <v>2200810965</v>
          </cell>
          <cell r="C7810">
            <v>43894</v>
          </cell>
          <cell r="D7810">
            <v>-5000</v>
          </cell>
        </row>
        <row r="7811">
          <cell r="A7811" t="str">
            <v>FV13105818</v>
          </cell>
          <cell r="B7811">
            <v>2200810965</v>
          </cell>
          <cell r="C7811">
            <v>43894</v>
          </cell>
          <cell r="D7811">
            <v>-5000</v>
          </cell>
        </row>
        <row r="7812">
          <cell r="A7812" t="str">
            <v>FV13105913</v>
          </cell>
          <cell r="B7812">
            <v>2200810965</v>
          </cell>
          <cell r="C7812">
            <v>43894</v>
          </cell>
          <cell r="D7812">
            <v>-5000</v>
          </cell>
        </row>
        <row r="7813">
          <cell r="A7813" t="str">
            <v>FV13106023</v>
          </cell>
          <cell r="B7813">
            <v>2200810965</v>
          </cell>
          <cell r="C7813">
            <v>43894</v>
          </cell>
          <cell r="D7813">
            <v>-5000</v>
          </cell>
        </row>
        <row r="7814">
          <cell r="A7814" t="str">
            <v>FV13106027</v>
          </cell>
          <cell r="B7814">
            <v>2200810965</v>
          </cell>
          <cell r="C7814">
            <v>43894</v>
          </cell>
          <cell r="D7814">
            <v>-5000</v>
          </cell>
        </row>
        <row r="7815">
          <cell r="A7815" t="str">
            <v>FV13106063</v>
          </cell>
          <cell r="B7815">
            <v>2200810965</v>
          </cell>
          <cell r="C7815">
            <v>43894</v>
          </cell>
          <cell r="D7815">
            <v>-57192</v>
          </cell>
        </row>
        <row r="7816">
          <cell r="A7816" t="str">
            <v>FV13107145</v>
          </cell>
          <cell r="B7816">
            <v>2200810965</v>
          </cell>
          <cell r="C7816">
            <v>43894</v>
          </cell>
          <cell r="D7816">
            <v>-140200</v>
          </cell>
        </row>
        <row r="7817">
          <cell r="A7817" t="str">
            <v>FV13107180</v>
          </cell>
          <cell r="B7817">
            <v>2200810965</v>
          </cell>
          <cell r="C7817">
            <v>43894</v>
          </cell>
          <cell r="D7817">
            <v>-15000</v>
          </cell>
        </row>
        <row r="7818">
          <cell r="A7818" t="str">
            <v>FV13107218</v>
          </cell>
          <cell r="B7818">
            <v>2200812574</v>
          </cell>
          <cell r="C7818">
            <v>43917</v>
          </cell>
          <cell r="D7818">
            <v>-5000</v>
          </cell>
        </row>
        <row r="7819">
          <cell r="A7819" t="str">
            <v>FV13107286</v>
          </cell>
          <cell r="B7819">
            <v>4800036676</v>
          </cell>
          <cell r="C7819">
            <v>43901</v>
          </cell>
          <cell r="D7819">
            <v>-118006</v>
          </cell>
        </row>
        <row r="7820">
          <cell r="A7820" t="str">
            <v>FV13107523</v>
          </cell>
          <cell r="B7820">
            <v>2200810965</v>
          </cell>
          <cell r="C7820">
            <v>43894</v>
          </cell>
          <cell r="D7820">
            <v>-10000</v>
          </cell>
        </row>
        <row r="7821">
          <cell r="A7821" t="str">
            <v>FV13107827</v>
          </cell>
          <cell r="B7821">
            <v>2200810965</v>
          </cell>
          <cell r="C7821">
            <v>43894</v>
          </cell>
          <cell r="D7821">
            <v>-5000</v>
          </cell>
        </row>
        <row r="7822">
          <cell r="A7822" t="str">
            <v>FV13107927</v>
          </cell>
          <cell r="B7822">
            <v>2200810965</v>
          </cell>
          <cell r="C7822">
            <v>43894</v>
          </cell>
          <cell r="D7822">
            <v>-5000</v>
          </cell>
        </row>
        <row r="7823">
          <cell r="A7823" t="str">
            <v>FV13108312</v>
          </cell>
          <cell r="B7823">
            <v>4800036676</v>
          </cell>
          <cell r="C7823">
            <v>43901</v>
          </cell>
          <cell r="D7823">
            <v>-20000</v>
          </cell>
        </row>
        <row r="7824">
          <cell r="A7824" t="str">
            <v>FV13108445</v>
          </cell>
          <cell r="B7824">
            <v>2200810965</v>
          </cell>
          <cell r="C7824">
            <v>43894</v>
          </cell>
          <cell r="D7824">
            <v>-15000</v>
          </cell>
        </row>
        <row r="7825">
          <cell r="A7825" t="str">
            <v>FV13108718</v>
          </cell>
          <cell r="B7825">
            <v>2200810965</v>
          </cell>
          <cell r="C7825">
            <v>43894</v>
          </cell>
          <cell r="D7825">
            <v>-10000</v>
          </cell>
        </row>
        <row r="7826">
          <cell r="A7826" t="str">
            <v>FV13109138</v>
          </cell>
          <cell r="B7826">
            <v>4800036676</v>
          </cell>
          <cell r="C7826">
            <v>43901</v>
          </cell>
          <cell r="D7826">
            <v>-15000</v>
          </cell>
        </row>
        <row r="7827">
          <cell r="A7827" t="str">
            <v>FV13109294</v>
          </cell>
          <cell r="B7827">
            <v>2200810965</v>
          </cell>
          <cell r="C7827">
            <v>43894</v>
          </cell>
          <cell r="D7827">
            <v>-15000</v>
          </cell>
        </row>
        <row r="7828">
          <cell r="A7828" t="str">
            <v>FV13109482</v>
          </cell>
          <cell r="B7828">
            <v>2200810965</v>
          </cell>
          <cell r="C7828">
            <v>43894</v>
          </cell>
          <cell r="D7828">
            <v>-5000</v>
          </cell>
        </row>
        <row r="7829">
          <cell r="A7829" t="str">
            <v>FV13109553</v>
          </cell>
          <cell r="B7829">
            <v>2200810965</v>
          </cell>
          <cell r="C7829">
            <v>43894</v>
          </cell>
          <cell r="D7829">
            <v>-139586</v>
          </cell>
        </row>
        <row r="7830">
          <cell r="A7830" t="str">
            <v>FV13109558</v>
          </cell>
          <cell r="B7830">
            <v>2200810965</v>
          </cell>
          <cell r="C7830">
            <v>43894</v>
          </cell>
          <cell r="D7830">
            <v>-470745</v>
          </cell>
        </row>
        <row r="7831">
          <cell r="A7831" t="str">
            <v>FV13109614</v>
          </cell>
          <cell r="B7831">
            <v>2200810965</v>
          </cell>
          <cell r="C7831">
            <v>43894</v>
          </cell>
          <cell r="D7831">
            <v>-5000</v>
          </cell>
        </row>
        <row r="7832">
          <cell r="A7832" t="str">
            <v>FV13109618</v>
          </cell>
          <cell r="B7832">
            <v>2200810965</v>
          </cell>
          <cell r="C7832">
            <v>43894</v>
          </cell>
          <cell r="D7832">
            <v>-5000</v>
          </cell>
        </row>
        <row r="7833">
          <cell r="A7833" t="str">
            <v>FV13109638</v>
          </cell>
          <cell r="B7833">
            <v>2200810965</v>
          </cell>
          <cell r="C7833">
            <v>43894</v>
          </cell>
          <cell r="D7833">
            <v>-5000</v>
          </cell>
        </row>
        <row r="7834">
          <cell r="A7834" t="str">
            <v>FV13109657</v>
          </cell>
          <cell r="B7834">
            <v>2200810965</v>
          </cell>
          <cell r="C7834">
            <v>43894</v>
          </cell>
          <cell r="D7834">
            <v>-5000</v>
          </cell>
        </row>
        <row r="7835">
          <cell r="A7835" t="str">
            <v>FV13109835</v>
          </cell>
          <cell r="B7835">
            <v>4800036676</v>
          </cell>
          <cell r="C7835">
            <v>43901</v>
          </cell>
          <cell r="D7835">
            <v>-353751</v>
          </cell>
        </row>
        <row r="7836">
          <cell r="A7836" t="str">
            <v>FV13110143</v>
          </cell>
          <cell r="B7836">
            <v>2200810965</v>
          </cell>
          <cell r="C7836">
            <v>43894</v>
          </cell>
          <cell r="D7836">
            <v>-5000</v>
          </cell>
        </row>
        <row r="7837">
          <cell r="A7837" t="str">
            <v>FV13110165</v>
          </cell>
          <cell r="B7837">
            <v>2200810965</v>
          </cell>
          <cell r="C7837">
            <v>43894</v>
          </cell>
          <cell r="D7837">
            <v>-20000</v>
          </cell>
        </row>
        <row r="7838">
          <cell r="A7838" t="str">
            <v>FV13110166</v>
          </cell>
          <cell r="B7838">
            <v>2200810965</v>
          </cell>
          <cell r="C7838">
            <v>43894</v>
          </cell>
          <cell r="D7838">
            <v>-15000</v>
          </cell>
        </row>
        <row r="7839">
          <cell r="A7839" t="str">
            <v>FV13110176</v>
          </cell>
          <cell r="B7839">
            <v>2200810965</v>
          </cell>
          <cell r="C7839">
            <v>43894</v>
          </cell>
          <cell r="D7839">
            <v>-5000</v>
          </cell>
        </row>
        <row r="7840">
          <cell r="A7840" t="str">
            <v>FV13110298</v>
          </cell>
          <cell r="B7840">
            <v>2200810965</v>
          </cell>
          <cell r="C7840">
            <v>43894</v>
          </cell>
          <cell r="D7840">
            <v>-25000</v>
          </cell>
        </row>
        <row r="7841">
          <cell r="A7841" t="str">
            <v>FV13110491</v>
          </cell>
          <cell r="B7841">
            <v>2200810965</v>
          </cell>
          <cell r="C7841">
            <v>43894</v>
          </cell>
          <cell r="D7841">
            <v>-10000</v>
          </cell>
        </row>
        <row r="7842">
          <cell r="A7842" t="str">
            <v>FV13110540</v>
          </cell>
          <cell r="B7842">
            <v>2200810965</v>
          </cell>
          <cell r="C7842">
            <v>43894</v>
          </cell>
          <cell r="D7842">
            <v>-5000</v>
          </cell>
        </row>
        <row r="7843">
          <cell r="A7843" t="str">
            <v>FV13110541</v>
          </cell>
          <cell r="B7843">
            <v>2200810965</v>
          </cell>
          <cell r="C7843">
            <v>43894</v>
          </cell>
          <cell r="D7843">
            <v>-5000</v>
          </cell>
        </row>
        <row r="7844">
          <cell r="A7844" t="str">
            <v>FV13110544</v>
          </cell>
          <cell r="B7844">
            <v>2200810965</v>
          </cell>
          <cell r="C7844">
            <v>43894</v>
          </cell>
          <cell r="D7844">
            <v>-15000</v>
          </cell>
        </row>
        <row r="7845">
          <cell r="A7845" t="str">
            <v>FV13110545</v>
          </cell>
          <cell r="B7845">
            <v>2200810965</v>
          </cell>
          <cell r="C7845">
            <v>43894</v>
          </cell>
          <cell r="D7845">
            <v>-15000</v>
          </cell>
        </row>
        <row r="7846">
          <cell r="A7846" t="str">
            <v>FV13110898</v>
          </cell>
          <cell r="B7846">
            <v>2200810965</v>
          </cell>
          <cell r="C7846">
            <v>43894</v>
          </cell>
          <cell r="D7846">
            <v>-15000</v>
          </cell>
        </row>
        <row r="7847">
          <cell r="A7847" t="str">
            <v>FV13110926</v>
          </cell>
          <cell r="B7847">
            <v>2200810965</v>
          </cell>
          <cell r="C7847">
            <v>43894</v>
          </cell>
          <cell r="D7847">
            <v>-20000</v>
          </cell>
        </row>
        <row r="7848">
          <cell r="A7848" t="str">
            <v>FV13111036</v>
          </cell>
          <cell r="B7848">
            <v>4800036676</v>
          </cell>
          <cell r="C7848">
            <v>43901</v>
          </cell>
          <cell r="D7848">
            <v>-5000</v>
          </cell>
        </row>
        <row r="7849">
          <cell r="A7849" t="str">
            <v>FV13111041</v>
          </cell>
          <cell r="B7849">
            <v>4800036676</v>
          </cell>
          <cell r="C7849">
            <v>43901</v>
          </cell>
          <cell r="D7849">
            <v>-10000</v>
          </cell>
        </row>
        <row r="7850">
          <cell r="A7850" t="str">
            <v>FV13111044</v>
          </cell>
          <cell r="B7850">
            <v>2200810965</v>
          </cell>
          <cell r="C7850">
            <v>43894</v>
          </cell>
          <cell r="D7850">
            <v>-15000</v>
          </cell>
        </row>
        <row r="7851">
          <cell r="A7851" t="str">
            <v>FV13111047</v>
          </cell>
          <cell r="B7851">
            <v>2200810965</v>
          </cell>
          <cell r="C7851">
            <v>43894</v>
          </cell>
          <cell r="D7851">
            <v>-15000</v>
          </cell>
        </row>
        <row r="7852">
          <cell r="A7852" t="str">
            <v>FV13111057</v>
          </cell>
          <cell r="B7852">
            <v>2200810965</v>
          </cell>
          <cell r="C7852">
            <v>43894</v>
          </cell>
          <cell r="D7852">
            <v>-5000</v>
          </cell>
        </row>
        <row r="7853">
          <cell r="A7853" t="str">
            <v>FV13111058</v>
          </cell>
          <cell r="B7853">
            <v>2200810965</v>
          </cell>
          <cell r="C7853">
            <v>43894</v>
          </cell>
          <cell r="D7853">
            <v>-5000</v>
          </cell>
        </row>
        <row r="7854">
          <cell r="A7854" t="str">
            <v>FV13111074</v>
          </cell>
          <cell r="B7854">
            <v>2200810965</v>
          </cell>
          <cell r="C7854">
            <v>43894</v>
          </cell>
          <cell r="D7854">
            <v>-10000</v>
          </cell>
        </row>
        <row r="7855">
          <cell r="A7855" t="str">
            <v>FV13111097</v>
          </cell>
          <cell r="B7855">
            <v>2200810965</v>
          </cell>
          <cell r="C7855">
            <v>43894</v>
          </cell>
          <cell r="D7855">
            <v>-20000</v>
          </cell>
        </row>
        <row r="7856">
          <cell r="A7856" t="str">
            <v>FV13111260</v>
          </cell>
          <cell r="B7856">
            <v>2200810965</v>
          </cell>
          <cell r="C7856">
            <v>43894</v>
          </cell>
          <cell r="D7856">
            <v>-5000</v>
          </cell>
        </row>
        <row r="7857">
          <cell r="A7857" t="str">
            <v>FV13111300</v>
          </cell>
          <cell r="B7857">
            <v>2200810965</v>
          </cell>
          <cell r="C7857">
            <v>43894</v>
          </cell>
          <cell r="D7857">
            <v>-5000</v>
          </cell>
        </row>
        <row r="7858">
          <cell r="A7858" t="str">
            <v>FV13111306</v>
          </cell>
          <cell r="B7858">
            <v>2200810965</v>
          </cell>
          <cell r="C7858">
            <v>43894</v>
          </cell>
          <cell r="D7858">
            <v>-5000</v>
          </cell>
        </row>
        <row r="7859">
          <cell r="A7859" t="str">
            <v>FV13111430</v>
          </cell>
          <cell r="B7859">
            <v>2200810965</v>
          </cell>
          <cell r="C7859">
            <v>43894</v>
          </cell>
          <cell r="D7859">
            <v>-20000</v>
          </cell>
        </row>
        <row r="7860">
          <cell r="A7860" t="str">
            <v>FV13111478</v>
          </cell>
          <cell r="B7860">
            <v>2200810965</v>
          </cell>
          <cell r="C7860">
            <v>43894</v>
          </cell>
          <cell r="D7860">
            <v>-10000</v>
          </cell>
        </row>
        <row r="7861">
          <cell r="A7861" t="str">
            <v>FV13111860</v>
          </cell>
          <cell r="B7861">
            <v>2200810965</v>
          </cell>
          <cell r="C7861">
            <v>43894</v>
          </cell>
          <cell r="D7861">
            <v>-10000</v>
          </cell>
        </row>
        <row r="7862">
          <cell r="A7862" t="str">
            <v>FV13111864</v>
          </cell>
          <cell r="B7862">
            <v>2200810965</v>
          </cell>
          <cell r="C7862">
            <v>43894</v>
          </cell>
          <cell r="D7862">
            <v>-10000</v>
          </cell>
        </row>
        <row r="7863">
          <cell r="A7863" t="str">
            <v>FV13111922</v>
          </cell>
          <cell r="B7863">
            <v>2200810965</v>
          </cell>
          <cell r="C7863">
            <v>43894</v>
          </cell>
          <cell r="D7863">
            <v>-5000</v>
          </cell>
        </row>
        <row r="7864">
          <cell r="A7864" t="str">
            <v>FV13111934</v>
          </cell>
          <cell r="B7864">
            <v>2200810965</v>
          </cell>
          <cell r="C7864">
            <v>43894</v>
          </cell>
          <cell r="D7864">
            <v>-5000</v>
          </cell>
        </row>
        <row r="7865">
          <cell r="A7865" t="str">
            <v>FV13111974</v>
          </cell>
          <cell r="B7865">
            <v>2200810965</v>
          </cell>
          <cell r="C7865">
            <v>43894</v>
          </cell>
          <cell r="D7865">
            <v>-5000</v>
          </cell>
        </row>
        <row r="7866">
          <cell r="A7866" t="str">
            <v>FV13111989</v>
          </cell>
          <cell r="B7866">
            <v>2200810965</v>
          </cell>
          <cell r="C7866">
            <v>43894</v>
          </cell>
          <cell r="D7866">
            <v>-10000</v>
          </cell>
        </row>
        <row r="7867">
          <cell r="A7867" t="str">
            <v>FV13111993</v>
          </cell>
          <cell r="B7867">
            <v>2200810965</v>
          </cell>
          <cell r="C7867">
            <v>43894</v>
          </cell>
          <cell r="D7867">
            <v>-5000</v>
          </cell>
        </row>
        <row r="7868">
          <cell r="A7868" t="str">
            <v>FV13112091</v>
          </cell>
          <cell r="B7868">
            <v>2200810965</v>
          </cell>
          <cell r="C7868">
            <v>43894</v>
          </cell>
          <cell r="D7868">
            <v>-20000</v>
          </cell>
        </row>
        <row r="7869">
          <cell r="A7869" t="str">
            <v>FV13112164</v>
          </cell>
          <cell r="B7869">
            <v>2200810965</v>
          </cell>
          <cell r="C7869">
            <v>43894</v>
          </cell>
          <cell r="D7869">
            <v>-10000</v>
          </cell>
        </row>
        <row r="7870">
          <cell r="A7870" t="str">
            <v>FV13112228</v>
          </cell>
          <cell r="B7870">
            <v>2200810965</v>
          </cell>
          <cell r="C7870">
            <v>43894</v>
          </cell>
          <cell r="D7870">
            <v>-15000</v>
          </cell>
        </row>
        <row r="7871">
          <cell r="A7871" t="str">
            <v>FV13112332</v>
          </cell>
          <cell r="B7871">
            <v>2200810965</v>
          </cell>
          <cell r="C7871">
            <v>43894</v>
          </cell>
          <cell r="D7871">
            <v>-5000</v>
          </cell>
        </row>
        <row r="7872">
          <cell r="A7872" t="str">
            <v>FV13112341</v>
          </cell>
          <cell r="B7872">
            <v>2200810965</v>
          </cell>
          <cell r="C7872">
            <v>43894</v>
          </cell>
          <cell r="D7872">
            <v>-5000</v>
          </cell>
        </row>
        <row r="7873">
          <cell r="A7873" t="str">
            <v>FV13112345</v>
          </cell>
          <cell r="B7873">
            <v>2200810965</v>
          </cell>
          <cell r="C7873">
            <v>43894</v>
          </cell>
          <cell r="D7873">
            <v>-5000</v>
          </cell>
        </row>
        <row r="7874">
          <cell r="A7874" t="str">
            <v>FV13112347</v>
          </cell>
          <cell r="B7874">
            <v>2200810965</v>
          </cell>
          <cell r="C7874">
            <v>43894</v>
          </cell>
          <cell r="D7874">
            <v>-5000</v>
          </cell>
        </row>
        <row r="7875">
          <cell r="A7875" t="str">
            <v>FV13112365</v>
          </cell>
          <cell r="B7875">
            <v>2200810965</v>
          </cell>
          <cell r="C7875">
            <v>43894</v>
          </cell>
          <cell r="D7875">
            <v>-10000</v>
          </cell>
        </row>
        <row r="7876">
          <cell r="A7876" t="str">
            <v>FV13112366</v>
          </cell>
          <cell r="B7876">
            <v>2200810965</v>
          </cell>
          <cell r="C7876">
            <v>43894</v>
          </cell>
          <cell r="D7876">
            <v>-5000</v>
          </cell>
        </row>
        <row r="7877">
          <cell r="A7877" t="str">
            <v>FV13112472</v>
          </cell>
          <cell r="B7877">
            <v>2200810965</v>
          </cell>
          <cell r="C7877">
            <v>43894</v>
          </cell>
          <cell r="D7877">
            <v>-5000</v>
          </cell>
        </row>
        <row r="7878">
          <cell r="A7878" t="str">
            <v>FV13112480</v>
          </cell>
          <cell r="B7878">
            <v>2200810965</v>
          </cell>
          <cell r="C7878">
            <v>43894</v>
          </cell>
          <cell r="D7878">
            <v>-5000</v>
          </cell>
        </row>
        <row r="7879">
          <cell r="A7879" t="str">
            <v>FV13112485</v>
          </cell>
          <cell r="B7879">
            <v>2200810965</v>
          </cell>
          <cell r="C7879">
            <v>43894</v>
          </cell>
          <cell r="D7879">
            <v>-5000</v>
          </cell>
        </row>
        <row r="7880">
          <cell r="A7880" t="str">
            <v>FV13112491</v>
          </cell>
          <cell r="B7880">
            <v>2200810965</v>
          </cell>
          <cell r="C7880">
            <v>43894</v>
          </cell>
          <cell r="D7880">
            <v>-5000</v>
          </cell>
        </row>
        <row r="7881">
          <cell r="A7881" t="str">
            <v>FV13112558</v>
          </cell>
          <cell r="B7881">
            <v>2200810965</v>
          </cell>
          <cell r="C7881">
            <v>43894</v>
          </cell>
          <cell r="D7881">
            <v>-5000</v>
          </cell>
        </row>
        <row r="7882">
          <cell r="A7882" t="str">
            <v>FV13112663</v>
          </cell>
          <cell r="B7882">
            <v>2200810965</v>
          </cell>
          <cell r="C7882">
            <v>43894</v>
          </cell>
          <cell r="D7882">
            <v>-5000</v>
          </cell>
        </row>
        <row r="7883">
          <cell r="A7883" t="str">
            <v>FV13112700</v>
          </cell>
          <cell r="B7883">
            <v>2200810965</v>
          </cell>
          <cell r="C7883">
            <v>43894</v>
          </cell>
          <cell r="D7883">
            <v>-5000</v>
          </cell>
        </row>
        <row r="7884">
          <cell r="A7884" t="str">
            <v>FV13112740</v>
          </cell>
          <cell r="B7884">
            <v>2200810965</v>
          </cell>
          <cell r="C7884">
            <v>43894</v>
          </cell>
          <cell r="D7884">
            <v>-5000</v>
          </cell>
        </row>
        <row r="7885">
          <cell r="A7885" t="str">
            <v>FV13112742</v>
          </cell>
          <cell r="B7885">
            <v>2200810965</v>
          </cell>
          <cell r="C7885">
            <v>43894</v>
          </cell>
          <cell r="D7885">
            <v>-5000</v>
          </cell>
        </row>
        <row r="7886">
          <cell r="A7886" t="str">
            <v>FV13112797</v>
          </cell>
          <cell r="B7886">
            <v>2200810965</v>
          </cell>
          <cell r="C7886">
            <v>43894</v>
          </cell>
          <cell r="D7886">
            <v>-5000</v>
          </cell>
        </row>
        <row r="7887">
          <cell r="A7887" t="str">
            <v>FV13112798</v>
          </cell>
          <cell r="B7887">
            <v>2200810965</v>
          </cell>
          <cell r="C7887">
            <v>43894</v>
          </cell>
          <cell r="D7887">
            <v>-5000</v>
          </cell>
        </row>
        <row r="7888">
          <cell r="A7888" t="str">
            <v>FV13112940</v>
          </cell>
          <cell r="B7888">
            <v>2200810965</v>
          </cell>
          <cell r="C7888">
            <v>43894</v>
          </cell>
          <cell r="D7888">
            <v>-5000</v>
          </cell>
        </row>
        <row r="7889">
          <cell r="A7889" t="str">
            <v>FV13112944</v>
          </cell>
          <cell r="B7889">
            <v>2200810965</v>
          </cell>
          <cell r="C7889">
            <v>43894</v>
          </cell>
          <cell r="D7889">
            <v>-5000</v>
          </cell>
        </row>
        <row r="7890">
          <cell r="A7890" t="str">
            <v>FV13113639</v>
          </cell>
          <cell r="B7890">
            <v>2200810965</v>
          </cell>
          <cell r="C7890">
            <v>43894</v>
          </cell>
          <cell r="D7890">
            <v>-5000</v>
          </cell>
        </row>
        <row r="7891">
          <cell r="A7891" t="str">
            <v>FV13113689</v>
          </cell>
          <cell r="B7891">
            <v>2200810965</v>
          </cell>
          <cell r="C7891">
            <v>43894</v>
          </cell>
          <cell r="D7891">
            <v>-5000</v>
          </cell>
        </row>
        <row r="7892">
          <cell r="A7892" t="str">
            <v>FV13113694</v>
          </cell>
          <cell r="B7892">
            <v>2200810965</v>
          </cell>
          <cell r="C7892">
            <v>43894</v>
          </cell>
          <cell r="D7892">
            <v>-5000</v>
          </cell>
        </row>
        <row r="7893">
          <cell r="A7893" t="str">
            <v>FV13113706</v>
          </cell>
          <cell r="B7893">
            <v>2200810965</v>
          </cell>
          <cell r="C7893">
            <v>43894</v>
          </cell>
          <cell r="D7893">
            <v>-5000</v>
          </cell>
        </row>
        <row r="7894">
          <cell r="A7894" t="str">
            <v>FV13113713</v>
          </cell>
          <cell r="B7894">
            <v>2200810965</v>
          </cell>
          <cell r="C7894">
            <v>43894</v>
          </cell>
          <cell r="D7894">
            <v>-5000</v>
          </cell>
        </row>
        <row r="7895">
          <cell r="A7895" t="str">
            <v>FV13113727</v>
          </cell>
          <cell r="B7895">
            <v>2200810965</v>
          </cell>
          <cell r="C7895">
            <v>43894</v>
          </cell>
          <cell r="D7895">
            <v>-5000</v>
          </cell>
        </row>
        <row r="7896">
          <cell r="A7896" t="str">
            <v>FV13114165</v>
          </cell>
          <cell r="B7896">
            <v>2200810965</v>
          </cell>
          <cell r="C7896">
            <v>43894</v>
          </cell>
          <cell r="D7896">
            <v>-5000</v>
          </cell>
        </row>
        <row r="7897">
          <cell r="A7897" t="str">
            <v>FV13114194</v>
          </cell>
          <cell r="B7897">
            <v>2200810965</v>
          </cell>
          <cell r="C7897">
            <v>43894</v>
          </cell>
          <cell r="D7897">
            <v>-5000</v>
          </cell>
        </row>
        <row r="7898">
          <cell r="A7898" t="str">
            <v>FV13114225</v>
          </cell>
          <cell r="B7898">
            <v>2200810965</v>
          </cell>
          <cell r="C7898">
            <v>43894</v>
          </cell>
          <cell r="D7898">
            <v>-5000</v>
          </cell>
        </row>
        <row r="7899">
          <cell r="A7899" t="str">
            <v>FV13114233</v>
          </cell>
          <cell r="B7899">
            <v>2200810965</v>
          </cell>
          <cell r="C7899">
            <v>43894</v>
          </cell>
          <cell r="D7899">
            <v>-5000</v>
          </cell>
        </row>
        <row r="7900">
          <cell r="A7900" t="str">
            <v>FV13114240</v>
          </cell>
          <cell r="B7900">
            <v>2200810965</v>
          </cell>
          <cell r="C7900">
            <v>43894</v>
          </cell>
          <cell r="D7900">
            <v>-5000</v>
          </cell>
        </row>
        <row r="7901">
          <cell r="A7901" t="str">
            <v>FV13114493</v>
          </cell>
          <cell r="B7901">
            <v>2200810965</v>
          </cell>
          <cell r="C7901">
            <v>43894</v>
          </cell>
          <cell r="D7901">
            <v>-5000</v>
          </cell>
        </row>
        <row r="7902">
          <cell r="A7902" t="str">
            <v>FV13114517</v>
          </cell>
          <cell r="B7902">
            <v>2200810965</v>
          </cell>
          <cell r="C7902">
            <v>43894</v>
          </cell>
          <cell r="D7902">
            <v>-10000</v>
          </cell>
        </row>
        <row r="7903">
          <cell r="A7903" t="str">
            <v>FV13114576</v>
          </cell>
          <cell r="B7903">
            <v>2200810965</v>
          </cell>
          <cell r="C7903">
            <v>43894</v>
          </cell>
          <cell r="D7903">
            <v>-10000</v>
          </cell>
        </row>
        <row r="7904">
          <cell r="A7904" t="str">
            <v>FV13114665</v>
          </cell>
          <cell r="B7904">
            <v>2200810965</v>
          </cell>
          <cell r="C7904">
            <v>43894</v>
          </cell>
          <cell r="D7904">
            <v>-10000</v>
          </cell>
        </row>
        <row r="7905">
          <cell r="A7905" t="str">
            <v>FV13114681</v>
          </cell>
          <cell r="B7905">
            <v>2200810965</v>
          </cell>
          <cell r="C7905">
            <v>43894</v>
          </cell>
          <cell r="D7905">
            <v>-10000</v>
          </cell>
        </row>
        <row r="7906">
          <cell r="A7906" t="str">
            <v>FV13114690</v>
          </cell>
          <cell r="B7906">
            <v>2200810965</v>
          </cell>
          <cell r="C7906">
            <v>43894</v>
          </cell>
          <cell r="D7906">
            <v>-5000</v>
          </cell>
        </row>
        <row r="7907">
          <cell r="A7907" t="str">
            <v>FV13114912</v>
          </cell>
          <cell r="B7907">
            <v>2200810965</v>
          </cell>
          <cell r="C7907">
            <v>43894</v>
          </cell>
          <cell r="D7907">
            <v>-15000</v>
          </cell>
        </row>
        <row r="7908">
          <cell r="A7908" t="str">
            <v>FV13114966</v>
          </cell>
          <cell r="B7908">
            <v>2200810965</v>
          </cell>
          <cell r="C7908">
            <v>43894</v>
          </cell>
          <cell r="D7908">
            <v>-15000</v>
          </cell>
        </row>
        <row r="7909">
          <cell r="A7909" t="str">
            <v>FV13115000</v>
          </cell>
          <cell r="B7909">
            <v>2200810965</v>
          </cell>
          <cell r="C7909">
            <v>43894</v>
          </cell>
          <cell r="D7909">
            <v>-15000</v>
          </cell>
        </row>
        <row r="7910">
          <cell r="A7910" t="str">
            <v>FV13115124</v>
          </cell>
          <cell r="B7910">
            <v>2200810965</v>
          </cell>
          <cell r="C7910">
            <v>43894</v>
          </cell>
          <cell r="D7910">
            <v>-20000</v>
          </cell>
        </row>
        <row r="7911">
          <cell r="A7911" t="str">
            <v>FV13115169</v>
          </cell>
          <cell r="B7911">
            <v>2200810965</v>
          </cell>
          <cell r="C7911">
            <v>43894</v>
          </cell>
          <cell r="D7911">
            <v>-5000</v>
          </cell>
        </row>
        <row r="7912">
          <cell r="A7912" t="str">
            <v>FV13115199</v>
          </cell>
          <cell r="B7912">
            <v>2200810965</v>
          </cell>
          <cell r="C7912">
            <v>43894</v>
          </cell>
          <cell r="D7912">
            <v>-15000</v>
          </cell>
        </row>
        <row r="7913">
          <cell r="A7913" t="str">
            <v>FV13115207</v>
          </cell>
          <cell r="B7913">
            <v>2200810965</v>
          </cell>
          <cell r="C7913">
            <v>43894</v>
          </cell>
          <cell r="D7913">
            <v>-5000</v>
          </cell>
        </row>
        <row r="7914">
          <cell r="A7914" t="str">
            <v>FV13115371</v>
          </cell>
          <cell r="B7914">
            <v>2200810965</v>
          </cell>
          <cell r="C7914">
            <v>43894</v>
          </cell>
          <cell r="D7914">
            <v>-5000</v>
          </cell>
        </row>
        <row r="7915">
          <cell r="A7915" t="str">
            <v>FV13115482</v>
          </cell>
          <cell r="B7915">
            <v>2200810965</v>
          </cell>
          <cell r="C7915">
            <v>43894</v>
          </cell>
          <cell r="D7915">
            <v>-5000</v>
          </cell>
        </row>
        <row r="7916">
          <cell r="A7916" t="str">
            <v>FV13115514</v>
          </cell>
          <cell r="B7916">
            <v>4800036676</v>
          </cell>
          <cell r="C7916">
            <v>43901</v>
          </cell>
          <cell r="D7916">
            <v>-20000</v>
          </cell>
        </row>
        <row r="7917">
          <cell r="A7917" t="str">
            <v>FV13115526</v>
          </cell>
          <cell r="B7917">
            <v>2200810965</v>
          </cell>
          <cell r="C7917">
            <v>43894</v>
          </cell>
          <cell r="D7917">
            <v>-20000</v>
          </cell>
        </row>
        <row r="7918">
          <cell r="A7918" t="str">
            <v>FV13115536</v>
          </cell>
          <cell r="B7918">
            <v>2200796676</v>
          </cell>
          <cell r="C7918">
            <v>43861</v>
          </cell>
          <cell r="D7918">
            <v>-42039</v>
          </cell>
        </row>
        <row r="7919">
          <cell r="A7919" t="str">
            <v>FV13115536</v>
          </cell>
          <cell r="B7919">
            <v>2200810965</v>
          </cell>
          <cell r="C7919">
            <v>43894</v>
          </cell>
          <cell r="D7919">
            <v>-113661</v>
          </cell>
        </row>
        <row r="7920">
          <cell r="A7920" t="str">
            <v>FV13116041</v>
          </cell>
          <cell r="B7920">
            <v>2200810965</v>
          </cell>
          <cell r="C7920">
            <v>43894</v>
          </cell>
          <cell r="D7920">
            <v>-5000</v>
          </cell>
        </row>
        <row r="7921">
          <cell r="A7921" t="str">
            <v>FV13116045</v>
          </cell>
          <cell r="B7921">
            <v>2200810965</v>
          </cell>
          <cell r="C7921">
            <v>43894</v>
          </cell>
          <cell r="D7921">
            <v>-5000</v>
          </cell>
        </row>
        <row r="7922">
          <cell r="A7922" t="str">
            <v>FV13116088</v>
          </cell>
          <cell r="B7922">
            <v>2200810965</v>
          </cell>
          <cell r="C7922">
            <v>43894</v>
          </cell>
          <cell r="D7922">
            <v>-5000</v>
          </cell>
        </row>
        <row r="7923">
          <cell r="A7923" t="str">
            <v>FV13116243</v>
          </cell>
          <cell r="B7923">
            <v>2200810965</v>
          </cell>
          <cell r="C7923">
            <v>43894</v>
          </cell>
          <cell r="D7923">
            <v>-5000</v>
          </cell>
        </row>
        <row r="7924">
          <cell r="A7924" t="str">
            <v>FV13116287</v>
          </cell>
          <cell r="B7924">
            <v>2200810965</v>
          </cell>
          <cell r="C7924">
            <v>43894</v>
          </cell>
          <cell r="D7924">
            <v>-25000</v>
          </cell>
        </row>
        <row r="7925">
          <cell r="A7925" t="str">
            <v>FV13116324</v>
          </cell>
          <cell r="B7925">
            <v>2200810965</v>
          </cell>
          <cell r="C7925">
            <v>43894</v>
          </cell>
          <cell r="D7925">
            <v>-5000</v>
          </cell>
        </row>
        <row r="7926">
          <cell r="A7926" t="str">
            <v>FV13116385</v>
          </cell>
          <cell r="B7926">
            <v>2200810965</v>
          </cell>
          <cell r="C7926">
            <v>43894</v>
          </cell>
          <cell r="D7926">
            <v>-20000</v>
          </cell>
        </row>
        <row r="7927">
          <cell r="A7927" t="str">
            <v>FV13116394</v>
          </cell>
          <cell r="B7927">
            <v>2200810965</v>
          </cell>
          <cell r="C7927">
            <v>43894</v>
          </cell>
          <cell r="D7927">
            <v>-231353</v>
          </cell>
        </row>
        <row r="7928">
          <cell r="A7928" t="str">
            <v>FV13116739</v>
          </cell>
          <cell r="B7928">
            <v>2200810965</v>
          </cell>
          <cell r="C7928">
            <v>43894</v>
          </cell>
          <cell r="D7928">
            <v>-5000</v>
          </cell>
        </row>
        <row r="7929">
          <cell r="A7929" t="str">
            <v>FV13116818</v>
          </cell>
          <cell r="B7929">
            <v>2200810965</v>
          </cell>
          <cell r="C7929">
            <v>43894</v>
          </cell>
          <cell r="D7929">
            <v>-20000</v>
          </cell>
        </row>
        <row r="7930">
          <cell r="A7930" t="str">
            <v>FV13116894</v>
          </cell>
          <cell r="B7930">
            <v>4800036676</v>
          </cell>
          <cell r="C7930">
            <v>43901</v>
          </cell>
          <cell r="D7930">
            <v>-5000</v>
          </cell>
        </row>
        <row r="7931">
          <cell r="A7931" t="str">
            <v>FV13116903</v>
          </cell>
          <cell r="B7931">
            <v>2200810965</v>
          </cell>
          <cell r="C7931">
            <v>43894</v>
          </cell>
          <cell r="D7931">
            <v>-5000</v>
          </cell>
        </row>
        <row r="7932">
          <cell r="A7932" t="str">
            <v>FV13116908</v>
          </cell>
          <cell r="B7932">
            <v>4800036676</v>
          </cell>
          <cell r="C7932">
            <v>43901</v>
          </cell>
          <cell r="D7932">
            <v>-5000</v>
          </cell>
        </row>
        <row r="7933">
          <cell r="A7933" t="str">
            <v>FV13116930</v>
          </cell>
          <cell r="B7933">
            <v>2200810965</v>
          </cell>
          <cell r="C7933">
            <v>43894</v>
          </cell>
          <cell r="D7933">
            <v>-5000</v>
          </cell>
        </row>
        <row r="7934">
          <cell r="A7934" t="str">
            <v>FV13117000</v>
          </cell>
          <cell r="B7934">
            <v>2200810965</v>
          </cell>
          <cell r="C7934">
            <v>43894</v>
          </cell>
          <cell r="D7934">
            <v>-10000</v>
          </cell>
        </row>
        <row r="7935">
          <cell r="A7935" t="str">
            <v>FV13117066</v>
          </cell>
          <cell r="B7935">
            <v>4800036676</v>
          </cell>
          <cell r="C7935">
            <v>43901</v>
          </cell>
          <cell r="D7935">
            <v>-5000</v>
          </cell>
        </row>
        <row r="7936">
          <cell r="A7936" t="str">
            <v>FV13117126</v>
          </cell>
          <cell r="B7936">
            <v>2200812574</v>
          </cell>
          <cell r="C7936">
            <v>43917</v>
          </cell>
          <cell r="D7936">
            <v>-5000</v>
          </cell>
        </row>
        <row r="7937">
          <cell r="A7937" t="str">
            <v>FV13117137</v>
          </cell>
          <cell r="B7937">
            <v>2200810965</v>
          </cell>
          <cell r="C7937">
            <v>43894</v>
          </cell>
          <cell r="D7937">
            <v>-5000</v>
          </cell>
        </row>
        <row r="7938">
          <cell r="A7938" t="str">
            <v>FV13117146</v>
          </cell>
          <cell r="B7938">
            <v>2200810965</v>
          </cell>
          <cell r="C7938">
            <v>43894</v>
          </cell>
          <cell r="D7938">
            <v>-5000</v>
          </cell>
        </row>
        <row r="7939">
          <cell r="A7939" t="str">
            <v>FV13117177</v>
          </cell>
          <cell r="B7939">
            <v>2200810965</v>
          </cell>
          <cell r="C7939">
            <v>43894</v>
          </cell>
          <cell r="D7939">
            <v>-10000</v>
          </cell>
        </row>
        <row r="7940">
          <cell r="A7940" t="str">
            <v>FV13117181</v>
          </cell>
          <cell r="B7940">
            <v>2200810965</v>
          </cell>
          <cell r="C7940">
            <v>43894</v>
          </cell>
          <cell r="D7940">
            <v>-5000</v>
          </cell>
        </row>
        <row r="7941">
          <cell r="A7941" t="str">
            <v>FV13117183</v>
          </cell>
          <cell r="B7941">
            <v>2200810965</v>
          </cell>
          <cell r="C7941">
            <v>43894</v>
          </cell>
          <cell r="D7941">
            <v>-5000</v>
          </cell>
        </row>
        <row r="7942">
          <cell r="A7942" t="str">
            <v>FV13117192</v>
          </cell>
          <cell r="B7942">
            <v>2200810965</v>
          </cell>
          <cell r="C7942">
            <v>43894</v>
          </cell>
          <cell r="D7942">
            <v>-10000</v>
          </cell>
        </row>
        <row r="7943">
          <cell r="A7943" t="str">
            <v>FV13117197</v>
          </cell>
          <cell r="B7943">
            <v>2200810965</v>
          </cell>
          <cell r="C7943">
            <v>43894</v>
          </cell>
          <cell r="D7943">
            <v>-20000</v>
          </cell>
        </row>
        <row r="7944">
          <cell r="A7944" t="str">
            <v>FV13117198</v>
          </cell>
          <cell r="B7944">
            <v>2200810965</v>
          </cell>
          <cell r="C7944">
            <v>43894</v>
          </cell>
          <cell r="D7944">
            <v>-5000</v>
          </cell>
        </row>
        <row r="7945">
          <cell r="A7945" t="str">
            <v>FV13117263</v>
          </cell>
          <cell r="B7945">
            <v>2200810965</v>
          </cell>
          <cell r="C7945">
            <v>43894</v>
          </cell>
          <cell r="D7945">
            <v>-5000</v>
          </cell>
        </row>
        <row r="7946">
          <cell r="A7946" t="str">
            <v>FV13117275</v>
          </cell>
          <cell r="B7946">
            <v>2200810965</v>
          </cell>
          <cell r="C7946">
            <v>43894</v>
          </cell>
          <cell r="D7946">
            <v>-5000</v>
          </cell>
        </row>
        <row r="7947">
          <cell r="A7947" t="str">
            <v>FV13117301</v>
          </cell>
          <cell r="B7947">
            <v>4800036676</v>
          </cell>
          <cell r="C7947">
            <v>43901</v>
          </cell>
          <cell r="D7947">
            <v>-20000</v>
          </cell>
        </row>
        <row r="7948">
          <cell r="A7948" t="str">
            <v>FV13117308</v>
          </cell>
          <cell r="B7948">
            <v>2200810965</v>
          </cell>
          <cell r="C7948">
            <v>43894</v>
          </cell>
          <cell r="D7948">
            <v>-5000</v>
          </cell>
        </row>
        <row r="7949">
          <cell r="A7949" t="str">
            <v>FV13117309</v>
          </cell>
          <cell r="B7949">
            <v>2200810965</v>
          </cell>
          <cell r="C7949">
            <v>43894</v>
          </cell>
          <cell r="D7949">
            <v>-5000</v>
          </cell>
        </row>
        <row r="7950">
          <cell r="A7950" t="str">
            <v>FV13117317</v>
          </cell>
          <cell r="B7950">
            <v>2200810965</v>
          </cell>
          <cell r="C7950">
            <v>43894</v>
          </cell>
          <cell r="D7950">
            <v>-5000</v>
          </cell>
        </row>
        <row r="7951">
          <cell r="A7951" t="str">
            <v>FV13117329</v>
          </cell>
          <cell r="B7951">
            <v>2200810965</v>
          </cell>
          <cell r="C7951">
            <v>43894</v>
          </cell>
          <cell r="D7951">
            <v>-5000</v>
          </cell>
        </row>
        <row r="7952">
          <cell r="A7952" t="str">
            <v>FV13117350</v>
          </cell>
          <cell r="B7952">
            <v>2200810965</v>
          </cell>
          <cell r="C7952">
            <v>43894</v>
          </cell>
          <cell r="D7952">
            <v>-10000</v>
          </cell>
        </row>
        <row r="7953">
          <cell r="A7953" t="str">
            <v>FV13117353</v>
          </cell>
          <cell r="B7953">
            <v>2200810965</v>
          </cell>
          <cell r="C7953">
            <v>43894</v>
          </cell>
          <cell r="D7953">
            <v>-5000</v>
          </cell>
        </row>
        <row r="7954">
          <cell r="A7954" t="str">
            <v>FV13117514</v>
          </cell>
          <cell r="B7954">
            <v>2200810965</v>
          </cell>
          <cell r="C7954">
            <v>43894</v>
          </cell>
          <cell r="D7954">
            <v>-148041</v>
          </cell>
        </row>
        <row r="7955">
          <cell r="A7955" t="str">
            <v>FV13117617</v>
          </cell>
          <cell r="B7955">
            <v>2200810965</v>
          </cell>
          <cell r="C7955">
            <v>43894</v>
          </cell>
          <cell r="D7955">
            <v>-5000</v>
          </cell>
        </row>
        <row r="7956">
          <cell r="A7956" t="str">
            <v>FV13117941</v>
          </cell>
          <cell r="B7956">
            <v>2200810965</v>
          </cell>
          <cell r="C7956">
            <v>43894</v>
          </cell>
          <cell r="D7956">
            <v>-25000</v>
          </cell>
        </row>
        <row r="7957">
          <cell r="A7957" t="str">
            <v>FV13118079</v>
          </cell>
          <cell r="B7957">
            <v>2200810965</v>
          </cell>
          <cell r="C7957">
            <v>43894</v>
          </cell>
          <cell r="D7957">
            <v>-5000</v>
          </cell>
        </row>
        <row r="7958">
          <cell r="A7958" t="str">
            <v>FV13118122</v>
          </cell>
          <cell r="B7958">
            <v>2200810965</v>
          </cell>
          <cell r="C7958">
            <v>43894</v>
          </cell>
          <cell r="D7958">
            <v>-15000</v>
          </cell>
        </row>
        <row r="7959">
          <cell r="A7959" t="str">
            <v>FV13118192</v>
          </cell>
          <cell r="B7959">
            <v>4800036676</v>
          </cell>
          <cell r="C7959">
            <v>43901</v>
          </cell>
          <cell r="D7959">
            <v>-5000</v>
          </cell>
        </row>
        <row r="7960">
          <cell r="A7960" t="str">
            <v>FV13118261</v>
          </cell>
          <cell r="B7960">
            <v>2200810965</v>
          </cell>
          <cell r="C7960">
            <v>43894</v>
          </cell>
          <cell r="D7960">
            <v>-5000</v>
          </cell>
        </row>
        <row r="7961">
          <cell r="A7961" t="str">
            <v>FV13118266</v>
          </cell>
          <cell r="B7961">
            <v>2200810965</v>
          </cell>
          <cell r="C7961">
            <v>43894</v>
          </cell>
          <cell r="D7961">
            <v>-5000</v>
          </cell>
        </row>
        <row r="7962">
          <cell r="A7962" t="str">
            <v>FV13118640</v>
          </cell>
          <cell r="B7962">
            <v>4800036676</v>
          </cell>
          <cell r="C7962">
            <v>43901</v>
          </cell>
          <cell r="D7962">
            <v>-20000</v>
          </cell>
        </row>
        <row r="7963">
          <cell r="A7963" t="str">
            <v>FV13118713</v>
          </cell>
          <cell r="B7963">
            <v>2200810965</v>
          </cell>
          <cell r="C7963">
            <v>43894</v>
          </cell>
          <cell r="D7963">
            <v>-15000</v>
          </cell>
        </row>
        <row r="7964">
          <cell r="A7964" t="str">
            <v>FV13118729</v>
          </cell>
          <cell r="B7964">
            <v>2200810965</v>
          </cell>
          <cell r="C7964">
            <v>43894</v>
          </cell>
          <cell r="D7964">
            <v>-5000</v>
          </cell>
        </row>
        <row r="7965">
          <cell r="A7965" t="str">
            <v>FV13118731</v>
          </cell>
          <cell r="B7965">
            <v>2200810965</v>
          </cell>
          <cell r="C7965">
            <v>43894</v>
          </cell>
          <cell r="D7965">
            <v>-25000</v>
          </cell>
        </row>
        <row r="7966">
          <cell r="A7966" t="str">
            <v>FV13118741</v>
          </cell>
          <cell r="B7966">
            <v>2200810965</v>
          </cell>
          <cell r="C7966">
            <v>43894</v>
          </cell>
          <cell r="D7966">
            <v>-5000</v>
          </cell>
        </row>
        <row r="7967">
          <cell r="A7967" t="str">
            <v>FV13118792</v>
          </cell>
          <cell r="B7967">
            <v>2200810965</v>
          </cell>
          <cell r="C7967">
            <v>43894</v>
          </cell>
          <cell r="D7967">
            <v>-5000</v>
          </cell>
        </row>
        <row r="7968">
          <cell r="A7968" t="str">
            <v>FV13118813</v>
          </cell>
          <cell r="B7968">
            <v>2200810965</v>
          </cell>
          <cell r="C7968">
            <v>43894</v>
          </cell>
          <cell r="D7968">
            <v>-25000</v>
          </cell>
        </row>
        <row r="7969">
          <cell r="A7969" t="str">
            <v>FV13118950</v>
          </cell>
          <cell r="B7969">
            <v>2200810965</v>
          </cell>
          <cell r="C7969">
            <v>43894</v>
          </cell>
          <cell r="D7969">
            <v>-5000</v>
          </cell>
        </row>
        <row r="7970">
          <cell r="A7970" t="str">
            <v>FV13118953</v>
          </cell>
          <cell r="B7970">
            <v>2200810965</v>
          </cell>
          <cell r="C7970">
            <v>43894</v>
          </cell>
          <cell r="D7970">
            <v>-10000</v>
          </cell>
        </row>
        <row r="7971">
          <cell r="A7971" t="str">
            <v>FV13118977</v>
          </cell>
          <cell r="B7971">
            <v>4800036676</v>
          </cell>
          <cell r="C7971">
            <v>43901</v>
          </cell>
          <cell r="D7971">
            <v>-25000</v>
          </cell>
        </row>
        <row r="7972">
          <cell r="A7972" t="str">
            <v>FV13119099</v>
          </cell>
          <cell r="B7972">
            <v>2200810965</v>
          </cell>
          <cell r="C7972">
            <v>43894</v>
          </cell>
          <cell r="D7972">
            <v>-5000</v>
          </cell>
        </row>
        <row r="7973">
          <cell r="A7973" t="str">
            <v>FV13119106</v>
          </cell>
          <cell r="B7973">
            <v>2200810965</v>
          </cell>
          <cell r="C7973">
            <v>43894</v>
          </cell>
          <cell r="D7973">
            <v>-5000</v>
          </cell>
        </row>
        <row r="7974">
          <cell r="A7974" t="str">
            <v>FV13119108</v>
          </cell>
          <cell r="B7974">
            <v>2200810965</v>
          </cell>
          <cell r="C7974">
            <v>43894</v>
          </cell>
          <cell r="D7974">
            <v>-20000</v>
          </cell>
        </row>
        <row r="7975">
          <cell r="A7975" t="str">
            <v>FV13119125</v>
          </cell>
          <cell r="B7975">
            <v>2200810965</v>
          </cell>
          <cell r="C7975">
            <v>43894</v>
          </cell>
          <cell r="D7975">
            <v>-5000</v>
          </cell>
        </row>
        <row r="7976">
          <cell r="A7976" t="str">
            <v>FV13119151</v>
          </cell>
          <cell r="B7976">
            <v>2200810965</v>
          </cell>
          <cell r="C7976">
            <v>43894</v>
          </cell>
          <cell r="D7976">
            <v>-5000</v>
          </cell>
        </row>
        <row r="7977">
          <cell r="A7977" t="str">
            <v>FV13119156</v>
          </cell>
          <cell r="B7977">
            <v>2200810965</v>
          </cell>
          <cell r="C7977">
            <v>43894</v>
          </cell>
          <cell r="D7977">
            <v>-10000</v>
          </cell>
        </row>
        <row r="7978">
          <cell r="A7978" t="str">
            <v>FV13119157</v>
          </cell>
          <cell r="B7978">
            <v>2200810965</v>
          </cell>
          <cell r="C7978">
            <v>43894</v>
          </cell>
          <cell r="D7978">
            <v>-10000</v>
          </cell>
        </row>
        <row r="7979">
          <cell r="A7979" t="str">
            <v>FV13119484</v>
          </cell>
          <cell r="B7979">
            <v>2200810965</v>
          </cell>
          <cell r="C7979">
            <v>43894</v>
          </cell>
          <cell r="D7979">
            <v>-5000</v>
          </cell>
        </row>
        <row r="7980">
          <cell r="A7980" t="str">
            <v>FV13119499</v>
          </cell>
          <cell r="B7980">
            <v>2200810965</v>
          </cell>
          <cell r="C7980">
            <v>43894</v>
          </cell>
          <cell r="D7980">
            <v>-5000</v>
          </cell>
        </row>
        <row r="7981">
          <cell r="A7981" t="str">
            <v>FV13119595</v>
          </cell>
          <cell r="B7981">
            <v>2200810965</v>
          </cell>
          <cell r="C7981">
            <v>43894</v>
          </cell>
          <cell r="D7981">
            <v>-20000</v>
          </cell>
        </row>
        <row r="7982">
          <cell r="A7982" t="str">
            <v>FV13119766</v>
          </cell>
          <cell r="B7982">
            <v>4800036676</v>
          </cell>
          <cell r="C7982">
            <v>43901</v>
          </cell>
          <cell r="D7982">
            <v>-5000</v>
          </cell>
        </row>
        <row r="7983">
          <cell r="A7983" t="str">
            <v>FV13119820</v>
          </cell>
          <cell r="B7983">
            <v>4800036676</v>
          </cell>
          <cell r="C7983">
            <v>43901</v>
          </cell>
          <cell r="D7983">
            <v>-5000</v>
          </cell>
        </row>
        <row r="7984">
          <cell r="A7984" t="str">
            <v>FV13119824</v>
          </cell>
          <cell r="B7984">
            <v>2200810965</v>
          </cell>
          <cell r="C7984">
            <v>43894</v>
          </cell>
          <cell r="D7984">
            <v>-5000</v>
          </cell>
        </row>
        <row r="7985">
          <cell r="A7985" t="str">
            <v>FV13119888</v>
          </cell>
          <cell r="B7985">
            <v>2200810965</v>
          </cell>
          <cell r="C7985">
            <v>43894</v>
          </cell>
          <cell r="D7985">
            <v>-20000</v>
          </cell>
        </row>
        <row r="7986">
          <cell r="A7986" t="str">
            <v>FV13119889</v>
          </cell>
          <cell r="B7986">
            <v>2200810965</v>
          </cell>
          <cell r="C7986">
            <v>43894</v>
          </cell>
          <cell r="D7986">
            <v>-20000</v>
          </cell>
        </row>
        <row r="7987">
          <cell r="A7987" t="str">
            <v>FV13119897</v>
          </cell>
          <cell r="B7987">
            <v>2200810965</v>
          </cell>
          <cell r="C7987">
            <v>43894</v>
          </cell>
          <cell r="D7987">
            <v>-25000</v>
          </cell>
        </row>
        <row r="7988">
          <cell r="A7988" t="str">
            <v>FV13119906</v>
          </cell>
          <cell r="B7988">
            <v>2200810965</v>
          </cell>
          <cell r="C7988">
            <v>43894</v>
          </cell>
          <cell r="D7988">
            <v>-10000</v>
          </cell>
        </row>
        <row r="7989">
          <cell r="A7989" t="str">
            <v>FV13120372</v>
          </cell>
          <cell r="B7989">
            <v>2200810965</v>
          </cell>
          <cell r="C7989">
            <v>43894</v>
          </cell>
          <cell r="D7989">
            <v>-20000</v>
          </cell>
        </row>
        <row r="7990">
          <cell r="A7990" t="str">
            <v>FV13120445</v>
          </cell>
          <cell r="B7990">
            <v>2200810965</v>
          </cell>
          <cell r="C7990">
            <v>43894</v>
          </cell>
          <cell r="D7990">
            <v>-5000</v>
          </cell>
        </row>
        <row r="7991">
          <cell r="A7991" t="str">
            <v>FV13120446</v>
          </cell>
          <cell r="B7991">
            <v>2200810965</v>
          </cell>
          <cell r="C7991">
            <v>43894</v>
          </cell>
          <cell r="D7991">
            <v>-15000</v>
          </cell>
        </row>
        <row r="7992">
          <cell r="A7992" t="str">
            <v>FV13120649</v>
          </cell>
          <cell r="B7992">
            <v>2200810965</v>
          </cell>
          <cell r="C7992">
            <v>43894</v>
          </cell>
          <cell r="D7992">
            <v>-5000</v>
          </cell>
        </row>
        <row r="7993">
          <cell r="A7993" t="str">
            <v>FV13120722</v>
          </cell>
          <cell r="B7993">
            <v>2200810965</v>
          </cell>
          <cell r="C7993">
            <v>43894</v>
          </cell>
          <cell r="D7993">
            <v>-5000</v>
          </cell>
        </row>
        <row r="7994">
          <cell r="A7994" t="str">
            <v>FV13120987</v>
          </cell>
          <cell r="B7994">
            <v>2200810965</v>
          </cell>
          <cell r="C7994">
            <v>43894</v>
          </cell>
          <cell r="D7994">
            <v>-5000</v>
          </cell>
        </row>
        <row r="7995">
          <cell r="A7995" t="str">
            <v>FV13121184</v>
          </cell>
          <cell r="B7995">
            <v>2200810965</v>
          </cell>
          <cell r="C7995">
            <v>43894</v>
          </cell>
          <cell r="D7995">
            <v>-5000</v>
          </cell>
        </row>
        <row r="7996">
          <cell r="A7996" t="str">
            <v>FV13121186</v>
          </cell>
          <cell r="B7996">
            <v>2200810965</v>
          </cell>
          <cell r="C7996">
            <v>43894</v>
          </cell>
          <cell r="D7996">
            <v>-5000</v>
          </cell>
        </row>
        <row r="7997">
          <cell r="A7997" t="str">
            <v>FV13121398</v>
          </cell>
          <cell r="B7997">
            <v>2200810965</v>
          </cell>
          <cell r="C7997">
            <v>43894</v>
          </cell>
          <cell r="D7997">
            <v>-5000</v>
          </cell>
        </row>
        <row r="7998">
          <cell r="A7998" t="str">
            <v>FV13121411</v>
          </cell>
          <cell r="B7998">
            <v>2200810965</v>
          </cell>
          <cell r="C7998">
            <v>43894</v>
          </cell>
          <cell r="D7998">
            <v>-5000</v>
          </cell>
        </row>
        <row r="7999">
          <cell r="A7999" t="str">
            <v>FV13121420</v>
          </cell>
          <cell r="B7999">
            <v>2200810965</v>
          </cell>
          <cell r="C7999">
            <v>43894</v>
          </cell>
          <cell r="D7999">
            <v>-5000</v>
          </cell>
        </row>
        <row r="8000">
          <cell r="A8000" t="str">
            <v>FV13121433</v>
          </cell>
          <cell r="B8000">
            <v>2200810965</v>
          </cell>
          <cell r="C8000">
            <v>43894</v>
          </cell>
          <cell r="D8000">
            <v>-5000</v>
          </cell>
        </row>
        <row r="8001">
          <cell r="A8001" t="str">
            <v>FV13121439</v>
          </cell>
          <cell r="B8001">
            <v>2200810965</v>
          </cell>
          <cell r="C8001">
            <v>43894</v>
          </cell>
          <cell r="D8001">
            <v>-5000</v>
          </cell>
        </row>
        <row r="8002">
          <cell r="A8002" t="str">
            <v>FV13121479</v>
          </cell>
          <cell r="B8002">
            <v>2200810965</v>
          </cell>
          <cell r="C8002">
            <v>43894</v>
          </cell>
          <cell r="D8002">
            <v>-5000</v>
          </cell>
        </row>
        <row r="8003">
          <cell r="A8003" t="str">
            <v>FV13121492</v>
          </cell>
          <cell r="B8003">
            <v>2200810965</v>
          </cell>
          <cell r="C8003">
            <v>43894</v>
          </cell>
          <cell r="D8003">
            <v>-20000</v>
          </cell>
        </row>
        <row r="8004">
          <cell r="A8004" t="str">
            <v>FV13121534</v>
          </cell>
          <cell r="B8004">
            <v>2200810965</v>
          </cell>
          <cell r="C8004">
            <v>43894</v>
          </cell>
          <cell r="D8004">
            <v>-5000</v>
          </cell>
        </row>
        <row r="8005">
          <cell r="A8005" t="str">
            <v>FV13121574</v>
          </cell>
          <cell r="B8005">
            <v>2200810965</v>
          </cell>
          <cell r="C8005">
            <v>43894</v>
          </cell>
          <cell r="D8005">
            <v>-221576</v>
          </cell>
        </row>
        <row r="8006">
          <cell r="A8006" t="str">
            <v>FV13121732</v>
          </cell>
          <cell r="B8006">
            <v>2200810965</v>
          </cell>
          <cell r="C8006">
            <v>43894</v>
          </cell>
          <cell r="D8006">
            <v>-76642</v>
          </cell>
        </row>
        <row r="8007">
          <cell r="A8007" t="str">
            <v>FV13122193</v>
          </cell>
          <cell r="B8007">
            <v>2200810965</v>
          </cell>
          <cell r="C8007">
            <v>43894</v>
          </cell>
          <cell r="D8007">
            <v>-5000</v>
          </cell>
        </row>
        <row r="8008">
          <cell r="A8008" t="str">
            <v>FV13122212</v>
          </cell>
          <cell r="B8008">
            <v>2200810965</v>
          </cell>
          <cell r="C8008">
            <v>43894</v>
          </cell>
          <cell r="D8008">
            <v>-20000</v>
          </cell>
        </row>
        <row r="8009">
          <cell r="A8009" t="str">
            <v>FV13122413</v>
          </cell>
          <cell r="B8009">
            <v>2200810965</v>
          </cell>
          <cell r="C8009">
            <v>43894</v>
          </cell>
          <cell r="D8009">
            <v>-5000</v>
          </cell>
        </row>
        <row r="8010">
          <cell r="A8010" t="str">
            <v>FV13122481</v>
          </cell>
          <cell r="B8010">
            <v>2200810965</v>
          </cell>
          <cell r="C8010">
            <v>43894</v>
          </cell>
          <cell r="D8010">
            <v>-5000</v>
          </cell>
        </row>
        <row r="8011">
          <cell r="A8011" t="str">
            <v>FV13122482</v>
          </cell>
          <cell r="B8011">
            <v>2200810965</v>
          </cell>
          <cell r="C8011">
            <v>43894</v>
          </cell>
          <cell r="D8011">
            <v>-5000</v>
          </cell>
        </row>
        <row r="8012">
          <cell r="A8012" t="str">
            <v>FV13122595</v>
          </cell>
          <cell r="B8012">
            <v>2200810965</v>
          </cell>
          <cell r="C8012">
            <v>43894</v>
          </cell>
          <cell r="D8012">
            <v>-5000</v>
          </cell>
        </row>
        <row r="8013">
          <cell r="A8013" t="str">
            <v>FV13122784</v>
          </cell>
          <cell r="B8013">
            <v>4800036676</v>
          </cell>
          <cell r="C8013">
            <v>43901</v>
          </cell>
          <cell r="D8013">
            <v>-5000</v>
          </cell>
        </row>
        <row r="8014">
          <cell r="A8014" t="str">
            <v>FV13123014</v>
          </cell>
          <cell r="B8014">
            <v>2200810965</v>
          </cell>
          <cell r="C8014">
            <v>43894</v>
          </cell>
          <cell r="D8014">
            <v>-20000</v>
          </cell>
        </row>
        <row r="8015">
          <cell r="A8015" t="str">
            <v>FV13123059</v>
          </cell>
          <cell r="B8015">
            <v>2200810965</v>
          </cell>
          <cell r="C8015">
            <v>43894</v>
          </cell>
          <cell r="D8015">
            <v>-5000</v>
          </cell>
        </row>
        <row r="8016">
          <cell r="A8016" t="str">
            <v>FV13123111</v>
          </cell>
          <cell r="B8016">
            <v>2200812574</v>
          </cell>
          <cell r="C8016">
            <v>43917</v>
          </cell>
          <cell r="D8016">
            <v>-20000</v>
          </cell>
        </row>
        <row r="8017">
          <cell r="A8017" t="str">
            <v>FV13123127</v>
          </cell>
          <cell r="B8017">
            <v>2200810965</v>
          </cell>
          <cell r="C8017">
            <v>43894</v>
          </cell>
          <cell r="D8017">
            <v>-260432</v>
          </cell>
        </row>
        <row r="8018">
          <cell r="A8018" t="str">
            <v>FV13123325</v>
          </cell>
          <cell r="B8018">
            <v>2200810965</v>
          </cell>
          <cell r="C8018">
            <v>43894</v>
          </cell>
          <cell r="D8018">
            <v>-5000</v>
          </cell>
        </row>
        <row r="8019">
          <cell r="A8019" t="str">
            <v>FV13123373</v>
          </cell>
          <cell r="B8019">
            <v>2200810965</v>
          </cell>
          <cell r="C8019">
            <v>43894</v>
          </cell>
          <cell r="D8019">
            <v>-5000</v>
          </cell>
        </row>
        <row r="8020">
          <cell r="A8020" t="str">
            <v>FV13123418</v>
          </cell>
          <cell r="B8020">
            <v>2200810965</v>
          </cell>
          <cell r="C8020">
            <v>43894</v>
          </cell>
          <cell r="D8020">
            <v>-5000</v>
          </cell>
        </row>
        <row r="8021">
          <cell r="A8021" t="str">
            <v>FV13123503</v>
          </cell>
          <cell r="B8021">
            <v>2200810965</v>
          </cell>
          <cell r="C8021">
            <v>43894</v>
          </cell>
          <cell r="D8021">
            <v>-5000</v>
          </cell>
        </row>
        <row r="8022">
          <cell r="A8022" t="str">
            <v>FV13123517</v>
          </cell>
          <cell r="B8022">
            <v>2200810965</v>
          </cell>
          <cell r="C8022">
            <v>43894</v>
          </cell>
          <cell r="D8022">
            <v>-5000</v>
          </cell>
        </row>
        <row r="8023">
          <cell r="A8023" t="str">
            <v>FV13123530</v>
          </cell>
          <cell r="B8023">
            <v>2200810965</v>
          </cell>
          <cell r="C8023">
            <v>43894</v>
          </cell>
          <cell r="D8023">
            <v>-5000</v>
          </cell>
        </row>
        <row r="8024">
          <cell r="A8024" t="str">
            <v>FV13123540</v>
          </cell>
          <cell r="B8024">
            <v>2200810965</v>
          </cell>
          <cell r="C8024">
            <v>43894</v>
          </cell>
          <cell r="D8024">
            <v>-5000</v>
          </cell>
        </row>
        <row r="8025">
          <cell r="A8025" t="str">
            <v>FV13123578</v>
          </cell>
          <cell r="B8025">
            <v>2200810965</v>
          </cell>
          <cell r="C8025">
            <v>43894</v>
          </cell>
          <cell r="D8025">
            <v>-5000</v>
          </cell>
        </row>
        <row r="8026">
          <cell r="A8026" t="str">
            <v>FV13123587</v>
          </cell>
          <cell r="B8026">
            <v>2200810965</v>
          </cell>
          <cell r="C8026">
            <v>43894</v>
          </cell>
          <cell r="D8026">
            <v>-5000</v>
          </cell>
        </row>
        <row r="8027">
          <cell r="A8027" t="str">
            <v>FV13123590</v>
          </cell>
          <cell r="B8027">
            <v>2200810965</v>
          </cell>
          <cell r="C8027">
            <v>43894</v>
          </cell>
          <cell r="D8027">
            <v>-5000</v>
          </cell>
        </row>
        <row r="8028">
          <cell r="A8028" t="str">
            <v>FV13123615</v>
          </cell>
          <cell r="B8028">
            <v>4800036676</v>
          </cell>
          <cell r="C8028">
            <v>43901</v>
          </cell>
          <cell r="D8028">
            <v>-91044</v>
          </cell>
        </row>
        <row r="8029">
          <cell r="A8029" t="str">
            <v>FV13123682</v>
          </cell>
          <cell r="B8029">
            <v>4800036676</v>
          </cell>
          <cell r="C8029">
            <v>43901</v>
          </cell>
          <cell r="D8029">
            <v>-190200</v>
          </cell>
        </row>
        <row r="8030">
          <cell r="A8030" t="str">
            <v>FV13124050</v>
          </cell>
          <cell r="B8030">
            <v>4800036676</v>
          </cell>
          <cell r="C8030">
            <v>43901</v>
          </cell>
          <cell r="D8030">
            <v>-57108</v>
          </cell>
        </row>
        <row r="8031">
          <cell r="A8031" t="str">
            <v>FV13124116</v>
          </cell>
          <cell r="B8031">
            <v>4800036676</v>
          </cell>
          <cell r="C8031">
            <v>43901</v>
          </cell>
          <cell r="D8031">
            <v>-5000</v>
          </cell>
        </row>
        <row r="8032">
          <cell r="A8032" t="str">
            <v>FV13124119</v>
          </cell>
          <cell r="B8032">
            <v>2200810965</v>
          </cell>
          <cell r="C8032">
            <v>43894</v>
          </cell>
          <cell r="D8032">
            <v>-5000</v>
          </cell>
        </row>
        <row r="8033">
          <cell r="A8033" t="str">
            <v>FV13124257</v>
          </cell>
          <cell r="B8033">
            <v>2200810965</v>
          </cell>
          <cell r="C8033">
            <v>43894</v>
          </cell>
          <cell r="D8033">
            <v>-5000</v>
          </cell>
        </row>
        <row r="8034">
          <cell r="A8034" t="str">
            <v>FV13124272</v>
          </cell>
          <cell r="B8034">
            <v>2200810965</v>
          </cell>
          <cell r="C8034">
            <v>43894</v>
          </cell>
          <cell r="D8034">
            <v>-5000</v>
          </cell>
        </row>
        <row r="8035">
          <cell r="A8035" t="str">
            <v>FV13124291</v>
          </cell>
          <cell r="B8035">
            <v>2200810965</v>
          </cell>
          <cell r="C8035">
            <v>43894</v>
          </cell>
          <cell r="D8035">
            <v>-5000</v>
          </cell>
        </row>
        <row r="8036">
          <cell r="A8036" t="str">
            <v>FV13124293</v>
          </cell>
          <cell r="B8036">
            <v>2200810965</v>
          </cell>
          <cell r="C8036">
            <v>43894</v>
          </cell>
          <cell r="D8036">
            <v>-20000</v>
          </cell>
        </row>
        <row r="8037">
          <cell r="A8037" t="str">
            <v>FV13124295</v>
          </cell>
          <cell r="B8037">
            <v>2200810965</v>
          </cell>
          <cell r="C8037">
            <v>43894</v>
          </cell>
          <cell r="D8037">
            <v>-5000</v>
          </cell>
        </row>
        <row r="8038">
          <cell r="A8038" t="str">
            <v>FV13124313</v>
          </cell>
          <cell r="B8038">
            <v>2200810965</v>
          </cell>
          <cell r="C8038">
            <v>43894</v>
          </cell>
          <cell r="D8038">
            <v>-5000</v>
          </cell>
        </row>
        <row r="8039">
          <cell r="A8039" t="str">
            <v>FV13124332</v>
          </cell>
          <cell r="B8039">
            <v>2200810965</v>
          </cell>
          <cell r="C8039">
            <v>43894</v>
          </cell>
          <cell r="D8039">
            <v>-10000</v>
          </cell>
        </row>
        <row r="8040">
          <cell r="A8040" t="str">
            <v>FV13124361</v>
          </cell>
          <cell r="B8040">
            <v>2200810965</v>
          </cell>
          <cell r="C8040">
            <v>43894</v>
          </cell>
          <cell r="D8040">
            <v>-25000</v>
          </cell>
        </row>
        <row r="8041">
          <cell r="A8041" t="str">
            <v>FV13124365</v>
          </cell>
          <cell r="B8041">
            <v>2200810965</v>
          </cell>
          <cell r="C8041">
            <v>43894</v>
          </cell>
          <cell r="D8041">
            <v>-5000</v>
          </cell>
        </row>
        <row r="8042">
          <cell r="A8042" t="str">
            <v>FV13124378</v>
          </cell>
          <cell r="B8042">
            <v>2200810965</v>
          </cell>
          <cell r="C8042">
            <v>43894</v>
          </cell>
          <cell r="D8042">
            <v>-5000</v>
          </cell>
        </row>
        <row r="8043">
          <cell r="A8043" t="str">
            <v>FV13124418</v>
          </cell>
          <cell r="B8043">
            <v>2200810965</v>
          </cell>
          <cell r="C8043">
            <v>43894</v>
          </cell>
          <cell r="D8043">
            <v>-148056</v>
          </cell>
        </row>
        <row r="8044">
          <cell r="A8044" t="str">
            <v>FV13124566</v>
          </cell>
          <cell r="B8044">
            <v>2200810965</v>
          </cell>
          <cell r="C8044">
            <v>43894</v>
          </cell>
          <cell r="D8044">
            <v>-20000</v>
          </cell>
        </row>
        <row r="8045">
          <cell r="A8045" t="str">
            <v>FV13124567</v>
          </cell>
          <cell r="B8045">
            <v>2200810965</v>
          </cell>
          <cell r="C8045">
            <v>43894</v>
          </cell>
          <cell r="D8045">
            <v>-5000</v>
          </cell>
        </row>
        <row r="8046">
          <cell r="A8046" t="str">
            <v>FV13124576</v>
          </cell>
          <cell r="B8046">
            <v>2200810965</v>
          </cell>
          <cell r="C8046">
            <v>43894</v>
          </cell>
          <cell r="D8046">
            <v>-25000</v>
          </cell>
        </row>
        <row r="8047">
          <cell r="A8047" t="str">
            <v>FV13124652</v>
          </cell>
          <cell r="B8047">
            <v>2200810965</v>
          </cell>
          <cell r="C8047">
            <v>43894</v>
          </cell>
          <cell r="D8047">
            <v>-67782</v>
          </cell>
        </row>
        <row r="8048">
          <cell r="A8048" t="str">
            <v>FV13124695</v>
          </cell>
          <cell r="B8048">
            <v>2200810965</v>
          </cell>
          <cell r="C8048">
            <v>43894</v>
          </cell>
          <cell r="D8048">
            <v>-5000</v>
          </cell>
        </row>
        <row r="8049">
          <cell r="A8049" t="str">
            <v>FV13124722</v>
          </cell>
          <cell r="B8049">
            <v>4800036676</v>
          </cell>
          <cell r="C8049">
            <v>43901</v>
          </cell>
          <cell r="D8049">
            <v>-635200</v>
          </cell>
        </row>
        <row r="8050">
          <cell r="A8050" t="str">
            <v>FV13124751</v>
          </cell>
          <cell r="B8050">
            <v>2200810965</v>
          </cell>
          <cell r="C8050">
            <v>43894</v>
          </cell>
          <cell r="D8050">
            <v>-5000</v>
          </cell>
        </row>
        <row r="8051">
          <cell r="A8051" t="str">
            <v>FV13124769</v>
          </cell>
          <cell r="B8051">
            <v>2200810965</v>
          </cell>
          <cell r="C8051">
            <v>43894</v>
          </cell>
          <cell r="D8051">
            <v>-20000</v>
          </cell>
        </row>
        <row r="8052">
          <cell r="A8052" t="str">
            <v>FV13124808</v>
          </cell>
          <cell r="B8052">
            <v>2200810965</v>
          </cell>
          <cell r="C8052">
            <v>43894</v>
          </cell>
          <cell r="D8052">
            <v>-5000</v>
          </cell>
        </row>
        <row r="8053">
          <cell r="A8053" t="str">
            <v>FV13124829</v>
          </cell>
          <cell r="B8053">
            <v>2200810965</v>
          </cell>
          <cell r="C8053">
            <v>43894</v>
          </cell>
          <cell r="D8053">
            <v>-15000</v>
          </cell>
        </row>
        <row r="8054">
          <cell r="A8054" t="str">
            <v>FV13124888</v>
          </cell>
          <cell r="B8054">
            <v>2200810965</v>
          </cell>
          <cell r="C8054">
            <v>43894</v>
          </cell>
          <cell r="D8054">
            <v>-5000</v>
          </cell>
        </row>
        <row r="8055">
          <cell r="A8055" t="str">
            <v>FV13124894</v>
          </cell>
          <cell r="B8055">
            <v>2200810965</v>
          </cell>
          <cell r="C8055">
            <v>43894</v>
          </cell>
          <cell r="D8055">
            <v>-5000</v>
          </cell>
        </row>
        <row r="8056">
          <cell r="A8056" t="str">
            <v>FV13125021</v>
          </cell>
          <cell r="B8056">
            <v>2200810965</v>
          </cell>
          <cell r="C8056">
            <v>43894</v>
          </cell>
          <cell r="D8056">
            <v>-5000</v>
          </cell>
        </row>
        <row r="8057">
          <cell r="A8057" t="str">
            <v>FV13125070</v>
          </cell>
          <cell r="B8057">
            <v>2200810965</v>
          </cell>
          <cell r="C8057">
            <v>43894</v>
          </cell>
          <cell r="D8057">
            <v>-5000</v>
          </cell>
        </row>
        <row r="8058">
          <cell r="A8058" t="str">
            <v>FV13125073</v>
          </cell>
          <cell r="B8058">
            <v>2200810965</v>
          </cell>
          <cell r="C8058">
            <v>43894</v>
          </cell>
          <cell r="D8058">
            <v>-5000</v>
          </cell>
        </row>
        <row r="8059">
          <cell r="A8059" t="str">
            <v>FV13125163</v>
          </cell>
          <cell r="B8059">
            <v>2200810965</v>
          </cell>
          <cell r="C8059">
            <v>43894</v>
          </cell>
          <cell r="D8059">
            <v>-20000</v>
          </cell>
        </row>
        <row r="8060">
          <cell r="A8060" t="str">
            <v>FV13125173</v>
          </cell>
          <cell r="B8060">
            <v>2200810965</v>
          </cell>
          <cell r="C8060">
            <v>43894</v>
          </cell>
          <cell r="D8060">
            <v>-15000</v>
          </cell>
        </row>
        <row r="8061">
          <cell r="A8061" t="str">
            <v>FV13125185</v>
          </cell>
          <cell r="B8061">
            <v>2200810965</v>
          </cell>
          <cell r="C8061">
            <v>43894</v>
          </cell>
          <cell r="D8061">
            <v>-220000</v>
          </cell>
        </row>
        <row r="8062">
          <cell r="A8062" t="str">
            <v>FV13125200</v>
          </cell>
          <cell r="B8062">
            <v>2200810965</v>
          </cell>
          <cell r="C8062">
            <v>43894</v>
          </cell>
          <cell r="D8062">
            <v>-5000</v>
          </cell>
        </row>
        <row r="8063">
          <cell r="A8063" t="str">
            <v>FV13125314</v>
          </cell>
          <cell r="B8063">
            <v>2200810965</v>
          </cell>
          <cell r="C8063">
            <v>43894</v>
          </cell>
          <cell r="D8063">
            <v>-5000</v>
          </cell>
        </row>
        <row r="8064">
          <cell r="A8064" t="str">
            <v>FV13125364</v>
          </cell>
          <cell r="B8064">
            <v>2200810965</v>
          </cell>
          <cell r="C8064">
            <v>43894</v>
          </cell>
          <cell r="D8064">
            <v>-5000</v>
          </cell>
        </row>
        <row r="8065">
          <cell r="A8065" t="str">
            <v>FV13125459</v>
          </cell>
          <cell r="B8065">
            <v>2200810965</v>
          </cell>
          <cell r="C8065">
            <v>43894</v>
          </cell>
          <cell r="D8065">
            <v>-5000</v>
          </cell>
        </row>
        <row r="8066">
          <cell r="A8066" t="str">
            <v>FV13125463</v>
          </cell>
          <cell r="B8066">
            <v>2200810965</v>
          </cell>
          <cell r="C8066">
            <v>43894</v>
          </cell>
          <cell r="D8066">
            <v>-5000</v>
          </cell>
        </row>
        <row r="8067">
          <cell r="A8067" t="str">
            <v>FV13125464</v>
          </cell>
          <cell r="B8067">
            <v>2200810965</v>
          </cell>
          <cell r="C8067">
            <v>43894</v>
          </cell>
          <cell r="D8067">
            <v>-5000</v>
          </cell>
        </row>
        <row r="8068">
          <cell r="A8068" t="str">
            <v>FV13125733</v>
          </cell>
          <cell r="B8068">
            <v>2200810965</v>
          </cell>
          <cell r="C8068">
            <v>43894</v>
          </cell>
          <cell r="D8068">
            <v>-228648</v>
          </cell>
        </row>
        <row r="8069">
          <cell r="A8069" t="str">
            <v>FV13125987</v>
          </cell>
          <cell r="B8069">
            <v>2200810965</v>
          </cell>
          <cell r="C8069">
            <v>43894</v>
          </cell>
          <cell r="D8069">
            <v>-5000</v>
          </cell>
        </row>
        <row r="8070">
          <cell r="A8070" t="str">
            <v>FV13126088</v>
          </cell>
          <cell r="B8070">
            <v>2200810965</v>
          </cell>
          <cell r="C8070">
            <v>43894</v>
          </cell>
          <cell r="D8070">
            <v>-5000</v>
          </cell>
        </row>
        <row r="8071">
          <cell r="A8071" t="str">
            <v>FV13126112</v>
          </cell>
          <cell r="B8071">
            <v>2200810965</v>
          </cell>
          <cell r="C8071">
            <v>43894</v>
          </cell>
          <cell r="D8071">
            <v>-15000</v>
          </cell>
        </row>
        <row r="8072">
          <cell r="A8072" t="str">
            <v>FV13126164</v>
          </cell>
          <cell r="B8072">
            <v>2200810965</v>
          </cell>
          <cell r="C8072">
            <v>43894</v>
          </cell>
          <cell r="D8072">
            <v>-15000</v>
          </cell>
        </row>
        <row r="8073">
          <cell r="A8073" t="str">
            <v>FV13126189</v>
          </cell>
          <cell r="B8073">
            <v>2200810965</v>
          </cell>
          <cell r="C8073">
            <v>43894</v>
          </cell>
          <cell r="D8073">
            <v>-15000</v>
          </cell>
        </row>
        <row r="8074">
          <cell r="A8074" t="str">
            <v>FV13126215</v>
          </cell>
          <cell r="B8074">
            <v>2200810965</v>
          </cell>
          <cell r="C8074">
            <v>43894</v>
          </cell>
          <cell r="D8074">
            <v>-5000</v>
          </cell>
        </row>
        <row r="8075">
          <cell r="A8075" t="str">
            <v>FV13126265</v>
          </cell>
          <cell r="B8075">
            <v>2200810965</v>
          </cell>
          <cell r="C8075">
            <v>43894</v>
          </cell>
          <cell r="D8075">
            <v>-15000</v>
          </cell>
        </row>
        <row r="8076">
          <cell r="A8076" t="str">
            <v>FV13126292</v>
          </cell>
          <cell r="B8076">
            <v>2200810965</v>
          </cell>
          <cell r="C8076">
            <v>43894</v>
          </cell>
          <cell r="D8076">
            <v>-20000</v>
          </cell>
        </row>
        <row r="8077">
          <cell r="A8077" t="str">
            <v>FV13126326</v>
          </cell>
          <cell r="B8077">
            <v>2200810965</v>
          </cell>
          <cell r="C8077">
            <v>43894</v>
          </cell>
          <cell r="D8077">
            <v>-5000</v>
          </cell>
        </row>
        <row r="8078">
          <cell r="A8078" t="str">
            <v>FV13126332</v>
          </cell>
          <cell r="B8078">
            <v>4800036676</v>
          </cell>
          <cell r="C8078">
            <v>43901</v>
          </cell>
          <cell r="D8078">
            <v>-20000</v>
          </cell>
        </row>
        <row r="8079">
          <cell r="A8079" t="str">
            <v>FV13126445</v>
          </cell>
          <cell r="B8079">
            <v>2200810965</v>
          </cell>
          <cell r="C8079">
            <v>43894</v>
          </cell>
          <cell r="D8079">
            <v>-5000</v>
          </cell>
        </row>
        <row r="8080">
          <cell r="A8080" t="str">
            <v>FV13126681</v>
          </cell>
          <cell r="B8080">
            <v>2200810965</v>
          </cell>
          <cell r="C8080">
            <v>43894</v>
          </cell>
          <cell r="D8080">
            <v>-10000</v>
          </cell>
        </row>
        <row r="8081">
          <cell r="A8081" t="str">
            <v>FV13126745</v>
          </cell>
          <cell r="B8081">
            <v>2200810965</v>
          </cell>
          <cell r="C8081">
            <v>43894</v>
          </cell>
          <cell r="D8081">
            <v>-5000</v>
          </cell>
        </row>
        <row r="8082">
          <cell r="A8082" t="str">
            <v>FV13126868</v>
          </cell>
          <cell r="B8082">
            <v>4800037555</v>
          </cell>
          <cell r="C8082">
            <v>43937</v>
          </cell>
          <cell r="D8082">
            <v>-5000</v>
          </cell>
        </row>
        <row r="8083">
          <cell r="A8083" t="str">
            <v>FV13126881</v>
          </cell>
          <cell r="B8083">
            <v>2200812574</v>
          </cell>
          <cell r="C8083">
            <v>43917</v>
          </cell>
          <cell r="D8083">
            <v>-5000</v>
          </cell>
        </row>
        <row r="8084">
          <cell r="A8084" t="str">
            <v>FV13127070</v>
          </cell>
          <cell r="B8084">
            <v>2200812574</v>
          </cell>
          <cell r="C8084">
            <v>43917</v>
          </cell>
          <cell r="D8084">
            <v>-25000</v>
          </cell>
        </row>
        <row r="8085">
          <cell r="A8085" t="str">
            <v>FV13127131</v>
          </cell>
          <cell r="B8085">
            <v>2200810965</v>
          </cell>
          <cell r="C8085">
            <v>43894</v>
          </cell>
          <cell r="D8085">
            <v>-10000</v>
          </cell>
        </row>
        <row r="8086">
          <cell r="A8086" t="str">
            <v>FV13127209</v>
          </cell>
          <cell r="B8086">
            <v>2200810965</v>
          </cell>
          <cell r="C8086">
            <v>43894</v>
          </cell>
          <cell r="D8086">
            <v>-10000</v>
          </cell>
        </row>
        <row r="8087">
          <cell r="A8087" t="str">
            <v>FV13127220</v>
          </cell>
          <cell r="B8087">
            <v>2200810965</v>
          </cell>
          <cell r="C8087">
            <v>43894</v>
          </cell>
          <cell r="D8087">
            <v>-5000</v>
          </cell>
        </row>
        <row r="8088">
          <cell r="A8088" t="str">
            <v>FV13127225</v>
          </cell>
          <cell r="B8088">
            <v>2200810965</v>
          </cell>
          <cell r="C8088">
            <v>43894</v>
          </cell>
          <cell r="D8088">
            <v>-5000</v>
          </cell>
        </row>
        <row r="8089">
          <cell r="A8089" t="str">
            <v>FV13127310</v>
          </cell>
          <cell r="B8089">
            <v>2200810965</v>
          </cell>
          <cell r="C8089">
            <v>43894</v>
          </cell>
          <cell r="D8089">
            <v>-5000</v>
          </cell>
        </row>
        <row r="8090">
          <cell r="A8090" t="str">
            <v>FV13127469</v>
          </cell>
          <cell r="B8090">
            <v>2200812574</v>
          </cell>
          <cell r="C8090">
            <v>43917</v>
          </cell>
          <cell r="D8090">
            <v>-20000</v>
          </cell>
        </row>
        <row r="8091">
          <cell r="A8091" t="str">
            <v>FV13127472</v>
          </cell>
          <cell r="B8091">
            <v>2200812574</v>
          </cell>
          <cell r="C8091">
            <v>43917</v>
          </cell>
          <cell r="D8091">
            <v>-5000</v>
          </cell>
        </row>
        <row r="8092">
          <cell r="A8092" t="str">
            <v>FV13127526</v>
          </cell>
          <cell r="B8092">
            <v>2200810965</v>
          </cell>
          <cell r="C8092">
            <v>43894</v>
          </cell>
          <cell r="D8092">
            <v>-421576</v>
          </cell>
        </row>
        <row r="8093">
          <cell r="A8093" t="str">
            <v>FV13127584</v>
          </cell>
          <cell r="B8093">
            <v>2200810965</v>
          </cell>
          <cell r="C8093">
            <v>43894</v>
          </cell>
          <cell r="D8093">
            <v>-10000</v>
          </cell>
        </row>
        <row r="8094">
          <cell r="A8094" t="str">
            <v>FV13127588</v>
          </cell>
          <cell r="B8094">
            <v>2200810965</v>
          </cell>
          <cell r="C8094">
            <v>43894</v>
          </cell>
          <cell r="D8094">
            <v>-5000</v>
          </cell>
        </row>
        <row r="8095">
          <cell r="A8095" t="str">
            <v>FV13127603</v>
          </cell>
          <cell r="B8095">
            <v>2200810965</v>
          </cell>
          <cell r="C8095">
            <v>43894</v>
          </cell>
          <cell r="D8095">
            <v>-5000</v>
          </cell>
        </row>
        <row r="8096">
          <cell r="A8096" t="str">
            <v>FV13127681</v>
          </cell>
          <cell r="B8096">
            <v>2200810965</v>
          </cell>
          <cell r="C8096">
            <v>43894</v>
          </cell>
          <cell r="D8096">
            <v>-15000</v>
          </cell>
        </row>
        <row r="8097">
          <cell r="A8097" t="str">
            <v>FV13127693</v>
          </cell>
          <cell r="B8097">
            <v>2200812574</v>
          </cell>
          <cell r="C8097">
            <v>43917</v>
          </cell>
          <cell r="D8097">
            <v>-5000</v>
          </cell>
        </row>
        <row r="8098">
          <cell r="A8098" t="str">
            <v>FV13127694</v>
          </cell>
          <cell r="B8098">
            <v>2200810965</v>
          </cell>
          <cell r="C8098">
            <v>43894</v>
          </cell>
          <cell r="D8098">
            <v>-15000</v>
          </cell>
        </row>
        <row r="8099">
          <cell r="A8099" t="str">
            <v>FV13127809</v>
          </cell>
          <cell r="B8099">
            <v>2200812574</v>
          </cell>
          <cell r="C8099">
            <v>43917</v>
          </cell>
          <cell r="D8099">
            <v>-5000</v>
          </cell>
        </row>
        <row r="8100">
          <cell r="A8100" t="str">
            <v>FV13127826</v>
          </cell>
          <cell r="B8100">
            <v>2200810965</v>
          </cell>
          <cell r="C8100">
            <v>43894</v>
          </cell>
          <cell r="D8100">
            <v>-5000</v>
          </cell>
        </row>
        <row r="8101">
          <cell r="A8101" t="str">
            <v>FV13127910</v>
          </cell>
          <cell r="B8101">
            <v>2200810965</v>
          </cell>
          <cell r="C8101">
            <v>43894</v>
          </cell>
          <cell r="D8101">
            <v>-15000</v>
          </cell>
        </row>
        <row r="8102">
          <cell r="A8102" t="str">
            <v>FV13127961</v>
          </cell>
          <cell r="B8102">
            <v>2200812574</v>
          </cell>
          <cell r="C8102">
            <v>43917</v>
          </cell>
          <cell r="D8102">
            <v>-5000</v>
          </cell>
        </row>
        <row r="8103">
          <cell r="A8103" t="str">
            <v>FV13128010</v>
          </cell>
          <cell r="B8103">
            <v>2200810965</v>
          </cell>
          <cell r="C8103">
            <v>43894</v>
          </cell>
          <cell r="D8103">
            <v>-5000</v>
          </cell>
        </row>
        <row r="8104">
          <cell r="A8104" t="str">
            <v>FV13128041</v>
          </cell>
          <cell r="B8104">
            <v>2200810965</v>
          </cell>
          <cell r="C8104">
            <v>43894</v>
          </cell>
          <cell r="D8104">
            <v>-20000</v>
          </cell>
        </row>
        <row r="8105">
          <cell r="A8105" t="str">
            <v>FV13128309</v>
          </cell>
          <cell r="B8105">
            <v>2200810965</v>
          </cell>
          <cell r="C8105">
            <v>43894</v>
          </cell>
          <cell r="D8105">
            <v>-614000</v>
          </cell>
        </row>
        <row r="8106">
          <cell r="A8106" t="str">
            <v>FV13128398</v>
          </cell>
          <cell r="B8106">
            <v>2200810965</v>
          </cell>
          <cell r="C8106">
            <v>43894</v>
          </cell>
          <cell r="D8106">
            <v>-5000</v>
          </cell>
        </row>
        <row r="8107">
          <cell r="A8107" t="str">
            <v>FV13128564</v>
          </cell>
          <cell r="B8107">
            <v>2200810965</v>
          </cell>
          <cell r="C8107">
            <v>43894</v>
          </cell>
          <cell r="D8107">
            <v>-20000</v>
          </cell>
        </row>
        <row r="8108">
          <cell r="A8108" t="str">
            <v>FV13128727</v>
          </cell>
          <cell r="B8108">
            <v>2200812574</v>
          </cell>
          <cell r="C8108">
            <v>43917</v>
          </cell>
          <cell r="D8108">
            <v>-5000</v>
          </cell>
        </row>
        <row r="8109">
          <cell r="A8109" t="str">
            <v>FV13128780</v>
          </cell>
          <cell r="B8109">
            <v>2200810965</v>
          </cell>
          <cell r="C8109">
            <v>43894</v>
          </cell>
          <cell r="D8109">
            <v>-5000</v>
          </cell>
        </row>
        <row r="8110">
          <cell r="A8110" t="str">
            <v>FV13128793</v>
          </cell>
          <cell r="B8110">
            <v>2200810965</v>
          </cell>
          <cell r="C8110">
            <v>43894</v>
          </cell>
          <cell r="D8110">
            <v>-5000</v>
          </cell>
        </row>
        <row r="8111">
          <cell r="A8111" t="str">
            <v>FV13128830</v>
          </cell>
          <cell r="B8111">
            <v>2200810965</v>
          </cell>
          <cell r="C8111">
            <v>43894</v>
          </cell>
          <cell r="D8111">
            <v>-5000</v>
          </cell>
        </row>
        <row r="8112">
          <cell r="A8112" t="str">
            <v>FV13128868</v>
          </cell>
          <cell r="B8112">
            <v>2200810965</v>
          </cell>
          <cell r="C8112">
            <v>43894</v>
          </cell>
          <cell r="D8112">
            <v>-5000</v>
          </cell>
        </row>
        <row r="8113">
          <cell r="A8113" t="str">
            <v>FV13128869</v>
          </cell>
          <cell r="B8113">
            <v>2200810965</v>
          </cell>
          <cell r="C8113">
            <v>43894</v>
          </cell>
          <cell r="D8113">
            <v>-5000</v>
          </cell>
        </row>
        <row r="8114">
          <cell r="A8114" t="str">
            <v>FV13129168</v>
          </cell>
          <cell r="B8114">
            <v>2200810965</v>
          </cell>
          <cell r="C8114">
            <v>43894</v>
          </cell>
          <cell r="D8114">
            <v>-5000</v>
          </cell>
        </row>
        <row r="8115">
          <cell r="A8115" t="str">
            <v>FV13129265</v>
          </cell>
          <cell r="B8115">
            <v>2200812574</v>
          </cell>
          <cell r="C8115">
            <v>43917</v>
          </cell>
          <cell r="D8115">
            <v>-20000</v>
          </cell>
        </row>
        <row r="8116">
          <cell r="A8116" t="str">
            <v>FV13129282</v>
          </cell>
          <cell r="B8116">
            <v>4800036676</v>
          </cell>
          <cell r="C8116">
            <v>43901</v>
          </cell>
          <cell r="D8116">
            <v>-25000</v>
          </cell>
        </row>
        <row r="8117">
          <cell r="A8117" t="str">
            <v>FV13129365</v>
          </cell>
          <cell r="B8117">
            <v>4800036676</v>
          </cell>
          <cell r="C8117">
            <v>43901</v>
          </cell>
          <cell r="D8117">
            <v>-20000</v>
          </cell>
        </row>
        <row r="8118">
          <cell r="A8118" t="str">
            <v>FV13129444</v>
          </cell>
          <cell r="B8118">
            <v>2200812574</v>
          </cell>
          <cell r="C8118">
            <v>43917</v>
          </cell>
          <cell r="D8118">
            <v>-10000</v>
          </cell>
        </row>
        <row r="8119">
          <cell r="A8119" t="str">
            <v>FV13129534</v>
          </cell>
          <cell r="B8119">
            <v>2200812574</v>
          </cell>
          <cell r="C8119">
            <v>43917</v>
          </cell>
          <cell r="D8119">
            <v>-5000</v>
          </cell>
        </row>
        <row r="8120">
          <cell r="A8120" t="str">
            <v>FV13129645</v>
          </cell>
          <cell r="B8120">
            <v>2200810965</v>
          </cell>
          <cell r="C8120">
            <v>43894</v>
          </cell>
          <cell r="D8120">
            <v>-15000</v>
          </cell>
        </row>
        <row r="8121">
          <cell r="A8121" t="str">
            <v>FV13129673</v>
          </cell>
          <cell r="B8121">
            <v>2200810965</v>
          </cell>
          <cell r="C8121">
            <v>43894</v>
          </cell>
          <cell r="D8121">
            <v>-5000</v>
          </cell>
        </row>
        <row r="8122">
          <cell r="A8122" t="str">
            <v>FV13129776</v>
          </cell>
          <cell r="B8122">
            <v>4800036676</v>
          </cell>
          <cell r="C8122">
            <v>43901</v>
          </cell>
          <cell r="D8122">
            <v>-220000</v>
          </cell>
        </row>
        <row r="8123">
          <cell r="A8123" t="str">
            <v>FV13129897</v>
          </cell>
          <cell r="B8123">
            <v>2200810965</v>
          </cell>
          <cell r="C8123">
            <v>43894</v>
          </cell>
          <cell r="D8123">
            <v>-116800</v>
          </cell>
        </row>
        <row r="8124">
          <cell r="A8124" t="str">
            <v>FV13130269</v>
          </cell>
          <cell r="B8124">
            <v>2200810965</v>
          </cell>
          <cell r="C8124">
            <v>43894</v>
          </cell>
          <cell r="D8124">
            <v>-5000</v>
          </cell>
        </row>
        <row r="8125">
          <cell r="A8125" t="str">
            <v>FV13130305</v>
          </cell>
          <cell r="B8125">
            <v>2200812574</v>
          </cell>
          <cell r="C8125">
            <v>43917</v>
          </cell>
          <cell r="D8125">
            <v>-5000</v>
          </cell>
        </row>
        <row r="8126">
          <cell r="A8126" t="str">
            <v>FV13130332</v>
          </cell>
          <cell r="B8126">
            <v>4800036676</v>
          </cell>
          <cell r="C8126">
            <v>43901</v>
          </cell>
          <cell r="D8126">
            <v>-10000</v>
          </cell>
        </row>
        <row r="8127">
          <cell r="A8127" t="str">
            <v>FV13130471</v>
          </cell>
          <cell r="B8127">
            <v>2200812574</v>
          </cell>
          <cell r="C8127">
            <v>43917</v>
          </cell>
          <cell r="D8127">
            <v>-15000</v>
          </cell>
        </row>
        <row r="8128">
          <cell r="A8128" t="str">
            <v>FV13130491</v>
          </cell>
          <cell r="B8128">
            <v>2200810965</v>
          </cell>
          <cell r="C8128">
            <v>43894</v>
          </cell>
          <cell r="D8128">
            <v>-5000</v>
          </cell>
        </row>
        <row r="8129">
          <cell r="A8129" t="str">
            <v>FV13130520</v>
          </cell>
          <cell r="B8129">
            <v>2200810965</v>
          </cell>
          <cell r="C8129">
            <v>43894</v>
          </cell>
          <cell r="D8129">
            <v>-5000</v>
          </cell>
        </row>
        <row r="8130">
          <cell r="A8130" t="str">
            <v>FV13130521</v>
          </cell>
          <cell r="B8130">
            <v>2200810965</v>
          </cell>
          <cell r="C8130">
            <v>43894</v>
          </cell>
          <cell r="D8130">
            <v>-5000</v>
          </cell>
        </row>
        <row r="8131">
          <cell r="A8131" t="str">
            <v>FV13130553</v>
          </cell>
          <cell r="B8131">
            <v>2200810965</v>
          </cell>
          <cell r="C8131">
            <v>43894</v>
          </cell>
          <cell r="D8131">
            <v>-5000</v>
          </cell>
        </row>
        <row r="8132">
          <cell r="A8132" t="str">
            <v>FV13130577</v>
          </cell>
          <cell r="B8132">
            <v>2200810965</v>
          </cell>
          <cell r="C8132">
            <v>43894</v>
          </cell>
          <cell r="D8132">
            <v>-5000</v>
          </cell>
        </row>
        <row r="8133">
          <cell r="A8133" t="str">
            <v>FV13130623</v>
          </cell>
          <cell r="B8133">
            <v>4800037555</v>
          </cell>
          <cell r="C8133">
            <v>43937</v>
          </cell>
          <cell r="D8133">
            <v>-5000</v>
          </cell>
        </row>
        <row r="8134">
          <cell r="A8134" t="str">
            <v>FV13130660</v>
          </cell>
          <cell r="B8134">
            <v>2200810965</v>
          </cell>
          <cell r="C8134">
            <v>43894</v>
          </cell>
          <cell r="D8134">
            <v>-15000</v>
          </cell>
        </row>
        <row r="8135">
          <cell r="A8135" t="str">
            <v>FV13130695</v>
          </cell>
          <cell r="B8135">
            <v>2200810965</v>
          </cell>
          <cell r="C8135">
            <v>43894</v>
          </cell>
          <cell r="D8135">
            <v>-5000</v>
          </cell>
        </row>
        <row r="8136">
          <cell r="A8136" t="str">
            <v>FV13130719</v>
          </cell>
          <cell r="B8136">
            <v>2200812574</v>
          </cell>
          <cell r="C8136">
            <v>43917</v>
          </cell>
          <cell r="D8136">
            <v>-5000</v>
          </cell>
        </row>
        <row r="8137">
          <cell r="A8137" t="str">
            <v>FV13131050</v>
          </cell>
          <cell r="B8137">
            <v>2200812574</v>
          </cell>
          <cell r="C8137">
            <v>43917</v>
          </cell>
          <cell r="D8137">
            <v>-10000</v>
          </cell>
        </row>
        <row r="8138">
          <cell r="A8138" t="str">
            <v>FV13131065</v>
          </cell>
          <cell r="B8138">
            <v>2200810965</v>
          </cell>
          <cell r="C8138">
            <v>43894</v>
          </cell>
          <cell r="D8138">
            <v>-5000</v>
          </cell>
        </row>
        <row r="8139">
          <cell r="A8139" t="str">
            <v>FV13131078</v>
          </cell>
          <cell r="B8139">
            <v>2200812574</v>
          </cell>
          <cell r="C8139">
            <v>43917</v>
          </cell>
          <cell r="D8139">
            <v>-5000</v>
          </cell>
        </row>
        <row r="8140">
          <cell r="A8140" t="str">
            <v>FV13131104</v>
          </cell>
          <cell r="B8140">
            <v>4800036676</v>
          </cell>
          <cell r="C8140">
            <v>43901</v>
          </cell>
          <cell r="D8140">
            <v>-5000</v>
          </cell>
        </row>
        <row r="8141">
          <cell r="A8141" t="str">
            <v>FV13131121</v>
          </cell>
          <cell r="B8141">
            <v>4800036676</v>
          </cell>
          <cell r="C8141">
            <v>43901</v>
          </cell>
          <cell r="D8141">
            <v>-25000</v>
          </cell>
        </row>
        <row r="8142">
          <cell r="A8142" t="str">
            <v>FV13131161</v>
          </cell>
          <cell r="B8142">
            <v>2200812574</v>
          </cell>
          <cell r="C8142">
            <v>43917</v>
          </cell>
          <cell r="D8142">
            <v>-5000</v>
          </cell>
        </row>
        <row r="8143">
          <cell r="A8143" t="str">
            <v>FV13131163</v>
          </cell>
          <cell r="B8143">
            <v>2200810965</v>
          </cell>
          <cell r="C8143">
            <v>43894</v>
          </cell>
          <cell r="D8143">
            <v>-5000</v>
          </cell>
        </row>
        <row r="8144">
          <cell r="A8144" t="str">
            <v>FV13131169</v>
          </cell>
          <cell r="B8144">
            <v>4800036676</v>
          </cell>
          <cell r="C8144">
            <v>43901</v>
          </cell>
          <cell r="D8144">
            <v>-5000</v>
          </cell>
        </row>
        <row r="8145">
          <cell r="A8145" t="str">
            <v>FV13131222</v>
          </cell>
          <cell r="B8145">
            <v>2200810965</v>
          </cell>
          <cell r="C8145">
            <v>43894</v>
          </cell>
          <cell r="D8145">
            <v>-5000</v>
          </cell>
        </row>
        <row r="8146">
          <cell r="A8146" t="str">
            <v>FV13131355</v>
          </cell>
          <cell r="B8146">
            <v>2200812574</v>
          </cell>
          <cell r="C8146">
            <v>43917</v>
          </cell>
          <cell r="D8146">
            <v>-5000</v>
          </cell>
        </row>
        <row r="8147">
          <cell r="A8147" t="str">
            <v>FV13131398</v>
          </cell>
          <cell r="B8147">
            <v>2200810965</v>
          </cell>
          <cell r="C8147">
            <v>43894</v>
          </cell>
          <cell r="D8147">
            <v>-5000</v>
          </cell>
        </row>
        <row r="8148">
          <cell r="A8148" t="str">
            <v>FV13131464</v>
          </cell>
          <cell r="B8148">
            <v>2200810965</v>
          </cell>
          <cell r="C8148">
            <v>43894</v>
          </cell>
          <cell r="D8148">
            <v>-5000</v>
          </cell>
        </row>
        <row r="8149">
          <cell r="A8149" t="str">
            <v>FV13131465</v>
          </cell>
          <cell r="B8149">
            <v>2200810965</v>
          </cell>
          <cell r="C8149">
            <v>43894</v>
          </cell>
          <cell r="D8149">
            <v>-5000</v>
          </cell>
        </row>
        <row r="8150">
          <cell r="A8150" t="str">
            <v>FV13131494</v>
          </cell>
          <cell r="B8150">
            <v>2200812574</v>
          </cell>
          <cell r="C8150">
            <v>43917</v>
          </cell>
          <cell r="D8150">
            <v>-5000</v>
          </cell>
        </row>
        <row r="8151">
          <cell r="A8151" t="str">
            <v>FV13131611</v>
          </cell>
          <cell r="B8151">
            <v>2200810965</v>
          </cell>
          <cell r="C8151">
            <v>43894</v>
          </cell>
          <cell r="D8151">
            <v>-25000</v>
          </cell>
        </row>
        <row r="8152">
          <cell r="A8152" t="str">
            <v>FV13131614</v>
          </cell>
          <cell r="B8152">
            <v>2200810965</v>
          </cell>
          <cell r="C8152">
            <v>43894</v>
          </cell>
          <cell r="D8152">
            <v>-20000</v>
          </cell>
        </row>
        <row r="8153">
          <cell r="A8153" t="str">
            <v>FV13131638</v>
          </cell>
          <cell r="B8153">
            <v>2200810965</v>
          </cell>
          <cell r="C8153">
            <v>43894</v>
          </cell>
          <cell r="D8153">
            <v>-5000</v>
          </cell>
        </row>
        <row r="8154">
          <cell r="A8154" t="str">
            <v>FV13131639</v>
          </cell>
          <cell r="B8154">
            <v>2200810965</v>
          </cell>
          <cell r="C8154">
            <v>43894</v>
          </cell>
          <cell r="D8154">
            <v>-5000</v>
          </cell>
        </row>
        <row r="8155">
          <cell r="A8155" t="str">
            <v>FV13131649</v>
          </cell>
          <cell r="B8155">
            <v>2200810965</v>
          </cell>
          <cell r="C8155">
            <v>43894</v>
          </cell>
          <cell r="D8155">
            <v>-5000</v>
          </cell>
        </row>
        <row r="8156">
          <cell r="A8156" t="str">
            <v>FV13131708</v>
          </cell>
          <cell r="B8156">
            <v>2200810965</v>
          </cell>
          <cell r="C8156">
            <v>43894</v>
          </cell>
          <cell r="D8156">
            <v>-10000</v>
          </cell>
        </row>
        <row r="8157">
          <cell r="A8157" t="str">
            <v>FV13131710</v>
          </cell>
          <cell r="B8157">
            <v>2200812574</v>
          </cell>
          <cell r="C8157">
            <v>43917</v>
          </cell>
          <cell r="D8157">
            <v>-5000</v>
          </cell>
        </row>
        <row r="8158">
          <cell r="A8158" t="str">
            <v>FV13131711</v>
          </cell>
          <cell r="B8158">
            <v>2200810965</v>
          </cell>
          <cell r="C8158">
            <v>43894</v>
          </cell>
          <cell r="D8158">
            <v>-10000</v>
          </cell>
        </row>
        <row r="8159">
          <cell r="A8159" t="str">
            <v>FV13131724</v>
          </cell>
          <cell r="B8159">
            <v>2200810965</v>
          </cell>
          <cell r="C8159">
            <v>43894</v>
          </cell>
          <cell r="D8159">
            <v>-5000</v>
          </cell>
        </row>
        <row r="8160">
          <cell r="A8160" t="str">
            <v>FV13131725</v>
          </cell>
          <cell r="B8160">
            <v>2200810965</v>
          </cell>
          <cell r="C8160">
            <v>43894</v>
          </cell>
          <cell r="D8160">
            <v>-5000</v>
          </cell>
        </row>
        <row r="8161">
          <cell r="A8161" t="str">
            <v>FV13131726</v>
          </cell>
          <cell r="B8161">
            <v>2200810965</v>
          </cell>
          <cell r="C8161">
            <v>43894</v>
          </cell>
          <cell r="D8161">
            <v>-5000</v>
          </cell>
        </row>
        <row r="8162">
          <cell r="A8162" t="str">
            <v>FV13131751</v>
          </cell>
          <cell r="B8162">
            <v>2200810965</v>
          </cell>
          <cell r="C8162">
            <v>43894</v>
          </cell>
          <cell r="D8162">
            <v>-20000</v>
          </cell>
        </row>
        <row r="8163">
          <cell r="A8163" t="str">
            <v>FV13131761</v>
          </cell>
          <cell r="B8163">
            <v>2200810965</v>
          </cell>
          <cell r="C8163">
            <v>43894</v>
          </cell>
          <cell r="D8163">
            <v>-54400</v>
          </cell>
        </row>
        <row r="8164">
          <cell r="A8164" t="str">
            <v>FV13131768</v>
          </cell>
          <cell r="B8164">
            <v>2200810965</v>
          </cell>
          <cell r="C8164">
            <v>43894</v>
          </cell>
          <cell r="D8164">
            <v>-10000</v>
          </cell>
        </row>
        <row r="8165">
          <cell r="A8165" t="str">
            <v>FV13131771</v>
          </cell>
          <cell r="B8165">
            <v>2200810965</v>
          </cell>
          <cell r="C8165">
            <v>43894</v>
          </cell>
          <cell r="D8165">
            <v>-10000</v>
          </cell>
        </row>
        <row r="8166">
          <cell r="A8166" t="str">
            <v>FV13131772</v>
          </cell>
          <cell r="B8166">
            <v>2200810965</v>
          </cell>
          <cell r="C8166">
            <v>43894</v>
          </cell>
          <cell r="D8166">
            <v>-5000</v>
          </cell>
        </row>
        <row r="8167">
          <cell r="A8167" t="str">
            <v>FV13131790</v>
          </cell>
          <cell r="B8167">
            <v>2200810965</v>
          </cell>
          <cell r="C8167">
            <v>43894</v>
          </cell>
          <cell r="D8167">
            <v>-54400</v>
          </cell>
        </row>
        <row r="8168">
          <cell r="A8168" t="str">
            <v>FV13131801</v>
          </cell>
          <cell r="B8168">
            <v>2200810965</v>
          </cell>
          <cell r="C8168">
            <v>43894</v>
          </cell>
          <cell r="D8168">
            <v>-5000</v>
          </cell>
        </row>
        <row r="8169">
          <cell r="A8169" t="str">
            <v>FV13131839</v>
          </cell>
          <cell r="B8169">
            <v>2200810965</v>
          </cell>
          <cell r="C8169">
            <v>43894</v>
          </cell>
          <cell r="D8169">
            <v>-301132</v>
          </cell>
        </row>
        <row r="8170">
          <cell r="A8170" t="str">
            <v>FV13131850</v>
          </cell>
          <cell r="B8170">
            <v>2200812574</v>
          </cell>
          <cell r="C8170">
            <v>43917</v>
          </cell>
          <cell r="D8170">
            <v>-5000</v>
          </cell>
        </row>
        <row r="8171">
          <cell r="A8171" t="str">
            <v>FV13131852</v>
          </cell>
          <cell r="B8171">
            <v>2200812574</v>
          </cell>
          <cell r="C8171">
            <v>43917</v>
          </cell>
          <cell r="D8171">
            <v>-5000</v>
          </cell>
        </row>
        <row r="8172">
          <cell r="A8172" t="str">
            <v>FV13132087</v>
          </cell>
          <cell r="B8172">
            <v>2200810965</v>
          </cell>
          <cell r="C8172">
            <v>43894</v>
          </cell>
          <cell r="D8172">
            <v>-5000</v>
          </cell>
        </row>
        <row r="8173">
          <cell r="A8173" t="str">
            <v>FV13132095</v>
          </cell>
          <cell r="B8173">
            <v>2200810965</v>
          </cell>
          <cell r="C8173">
            <v>43894</v>
          </cell>
          <cell r="D8173">
            <v>-5000</v>
          </cell>
        </row>
        <row r="8174">
          <cell r="A8174" t="str">
            <v>FV13132175</v>
          </cell>
          <cell r="B8174">
            <v>2200812574</v>
          </cell>
          <cell r="C8174">
            <v>43917</v>
          </cell>
          <cell r="D8174">
            <v>-5000</v>
          </cell>
        </row>
        <row r="8175">
          <cell r="A8175" t="str">
            <v>FV13132192</v>
          </cell>
          <cell r="B8175">
            <v>2200810965</v>
          </cell>
          <cell r="C8175">
            <v>43894</v>
          </cell>
          <cell r="D8175">
            <v>-10000</v>
          </cell>
        </row>
        <row r="8176">
          <cell r="A8176" t="str">
            <v>FV13132199</v>
          </cell>
          <cell r="B8176">
            <v>2200810965</v>
          </cell>
          <cell r="C8176">
            <v>43894</v>
          </cell>
          <cell r="D8176">
            <v>-20000</v>
          </cell>
        </row>
        <row r="8177">
          <cell r="A8177" t="str">
            <v>FV13132202</v>
          </cell>
          <cell r="B8177">
            <v>2200810965</v>
          </cell>
          <cell r="C8177">
            <v>43894</v>
          </cell>
          <cell r="D8177">
            <v>-15000</v>
          </cell>
        </row>
        <row r="8178">
          <cell r="A8178" t="str">
            <v>FV13132238</v>
          </cell>
          <cell r="B8178">
            <v>2200812574</v>
          </cell>
          <cell r="C8178">
            <v>43917</v>
          </cell>
          <cell r="D8178">
            <v>-5000</v>
          </cell>
        </row>
        <row r="8179">
          <cell r="A8179" t="str">
            <v>FV13132256</v>
          </cell>
          <cell r="B8179">
            <v>2200810965</v>
          </cell>
          <cell r="C8179">
            <v>43894</v>
          </cell>
          <cell r="D8179">
            <v>-5000</v>
          </cell>
        </row>
        <row r="8180">
          <cell r="A8180" t="str">
            <v>FV13132270</v>
          </cell>
          <cell r="B8180">
            <v>2200810965</v>
          </cell>
          <cell r="C8180">
            <v>43894</v>
          </cell>
          <cell r="D8180">
            <v>-5000</v>
          </cell>
        </row>
        <row r="8181">
          <cell r="A8181" t="str">
            <v>FV13132275</v>
          </cell>
          <cell r="B8181">
            <v>2200810965</v>
          </cell>
          <cell r="C8181">
            <v>43894</v>
          </cell>
          <cell r="D8181">
            <v>-5000</v>
          </cell>
        </row>
        <row r="8182">
          <cell r="A8182" t="str">
            <v>FV13132299</v>
          </cell>
          <cell r="B8182">
            <v>2200810965</v>
          </cell>
          <cell r="C8182">
            <v>43894</v>
          </cell>
          <cell r="D8182">
            <v>-5000</v>
          </cell>
        </row>
        <row r="8183">
          <cell r="A8183" t="str">
            <v>FV13132313</v>
          </cell>
          <cell r="B8183">
            <v>2200812574</v>
          </cell>
          <cell r="C8183">
            <v>43917</v>
          </cell>
          <cell r="D8183">
            <v>-5000</v>
          </cell>
        </row>
        <row r="8184">
          <cell r="A8184" t="str">
            <v>FV13132318</v>
          </cell>
          <cell r="B8184">
            <v>2200812574</v>
          </cell>
          <cell r="C8184">
            <v>43917</v>
          </cell>
          <cell r="D8184">
            <v>-5000</v>
          </cell>
        </row>
        <row r="8185">
          <cell r="A8185" t="str">
            <v>FV13132319</v>
          </cell>
          <cell r="B8185">
            <v>2200812574</v>
          </cell>
          <cell r="C8185">
            <v>43917</v>
          </cell>
          <cell r="D8185">
            <v>-15000</v>
          </cell>
        </row>
        <row r="8186">
          <cell r="A8186" t="str">
            <v>FV13132350</v>
          </cell>
          <cell r="B8186">
            <v>2200812574</v>
          </cell>
          <cell r="C8186">
            <v>43917</v>
          </cell>
          <cell r="D8186">
            <v>-5000</v>
          </cell>
        </row>
        <row r="8187">
          <cell r="A8187" t="str">
            <v>FV13132354</v>
          </cell>
          <cell r="B8187">
            <v>2200812574</v>
          </cell>
          <cell r="C8187">
            <v>43917</v>
          </cell>
          <cell r="D8187">
            <v>-5000</v>
          </cell>
        </row>
        <row r="8188">
          <cell r="A8188" t="str">
            <v>FV13132362</v>
          </cell>
          <cell r="B8188">
            <v>2200812574</v>
          </cell>
          <cell r="C8188">
            <v>43917</v>
          </cell>
          <cell r="D8188">
            <v>-5000</v>
          </cell>
        </row>
        <row r="8189">
          <cell r="A8189" t="str">
            <v>FV13132368</v>
          </cell>
          <cell r="B8189">
            <v>2200826332</v>
          </cell>
          <cell r="C8189">
            <v>43945</v>
          </cell>
          <cell r="D8189">
            <v>-10000</v>
          </cell>
        </row>
        <row r="8190">
          <cell r="A8190" t="str">
            <v>FV13132369</v>
          </cell>
          <cell r="B8190">
            <v>2200810965</v>
          </cell>
          <cell r="C8190">
            <v>43894</v>
          </cell>
          <cell r="D8190">
            <v>-10000</v>
          </cell>
        </row>
        <row r="8191">
          <cell r="A8191" t="str">
            <v>FV13132385</v>
          </cell>
          <cell r="B8191">
            <v>2200812574</v>
          </cell>
          <cell r="C8191">
            <v>43917</v>
          </cell>
          <cell r="D8191">
            <v>-5000</v>
          </cell>
        </row>
        <row r="8192">
          <cell r="A8192" t="str">
            <v>FV13132387</v>
          </cell>
          <cell r="B8192">
            <v>2200810965</v>
          </cell>
          <cell r="C8192">
            <v>43894</v>
          </cell>
          <cell r="D8192">
            <v>-5000</v>
          </cell>
        </row>
        <row r="8193">
          <cell r="A8193" t="str">
            <v>FV13132408</v>
          </cell>
          <cell r="B8193">
            <v>2200810965</v>
          </cell>
          <cell r="C8193">
            <v>43894</v>
          </cell>
          <cell r="D8193">
            <v>-5000</v>
          </cell>
        </row>
        <row r="8194">
          <cell r="A8194" t="str">
            <v>FV13132424</v>
          </cell>
          <cell r="B8194">
            <v>2200812574</v>
          </cell>
          <cell r="C8194">
            <v>43917</v>
          </cell>
          <cell r="D8194">
            <v>-5000</v>
          </cell>
        </row>
        <row r="8195">
          <cell r="A8195" t="str">
            <v>FV13132430</v>
          </cell>
          <cell r="B8195">
            <v>2200812574</v>
          </cell>
          <cell r="C8195">
            <v>43917</v>
          </cell>
          <cell r="D8195">
            <v>-5000</v>
          </cell>
        </row>
        <row r="8196">
          <cell r="A8196" t="str">
            <v>FV13132456</v>
          </cell>
          <cell r="B8196">
            <v>2200812574</v>
          </cell>
          <cell r="C8196">
            <v>43917</v>
          </cell>
          <cell r="D8196">
            <v>-15000</v>
          </cell>
        </row>
        <row r="8197">
          <cell r="A8197" t="str">
            <v>FV13132475</v>
          </cell>
          <cell r="B8197">
            <v>2200812574</v>
          </cell>
          <cell r="C8197">
            <v>43917</v>
          </cell>
          <cell r="D8197">
            <v>-20000</v>
          </cell>
        </row>
        <row r="8198">
          <cell r="A8198" t="str">
            <v>FV13132480</v>
          </cell>
          <cell r="B8198">
            <v>2200810965</v>
          </cell>
          <cell r="C8198">
            <v>43894</v>
          </cell>
          <cell r="D8198">
            <v>-5000</v>
          </cell>
        </row>
        <row r="8199">
          <cell r="A8199" t="str">
            <v>FV13132482</v>
          </cell>
          <cell r="B8199">
            <v>2200810965</v>
          </cell>
          <cell r="C8199">
            <v>43894</v>
          </cell>
          <cell r="D8199">
            <v>-10000</v>
          </cell>
        </row>
        <row r="8200">
          <cell r="A8200" t="str">
            <v>FV13132483</v>
          </cell>
          <cell r="B8200">
            <v>2200812574</v>
          </cell>
          <cell r="C8200">
            <v>43917</v>
          </cell>
          <cell r="D8200">
            <v>-10000</v>
          </cell>
        </row>
        <row r="8201">
          <cell r="A8201" t="str">
            <v>FV13132543</v>
          </cell>
          <cell r="B8201">
            <v>2200810965</v>
          </cell>
          <cell r="C8201">
            <v>43894</v>
          </cell>
          <cell r="D8201">
            <v>-66700</v>
          </cell>
        </row>
        <row r="8202">
          <cell r="A8202" t="str">
            <v>FV13132589</v>
          </cell>
          <cell r="B8202">
            <v>2200810965</v>
          </cell>
          <cell r="C8202">
            <v>43894</v>
          </cell>
          <cell r="D8202">
            <v>-5000</v>
          </cell>
        </row>
        <row r="8203">
          <cell r="A8203" t="str">
            <v>FV13132684</v>
          </cell>
          <cell r="B8203">
            <v>2200810965</v>
          </cell>
          <cell r="C8203">
            <v>43894</v>
          </cell>
          <cell r="D8203">
            <v>-54400</v>
          </cell>
        </row>
        <row r="8204">
          <cell r="A8204" t="str">
            <v>FV13132767</v>
          </cell>
          <cell r="B8204">
            <v>2200810965</v>
          </cell>
          <cell r="C8204">
            <v>43894</v>
          </cell>
          <cell r="D8204">
            <v>-121492</v>
          </cell>
        </row>
        <row r="8205">
          <cell r="A8205" t="str">
            <v>FV13132948</v>
          </cell>
          <cell r="B8205">
            <v>2200812574</v>
          </cell>
          <cell r="C8205">
            <v>43917</v>
          </cell>
          <cell r="D8205">
            <v>-5000</v>
          </cell>
        </row>
        <row r="8206">
          <cell r="A8206" t="str">
            <v>FV13133059</v>
          </cell>
          <cell r="B8206">
            <v>4800036676</v>
          </cell>
          <cell r="C8206">
            <v>43901</v>
          </cell>
          <cell r="D8206">
            <v>-5000</v>
          </cell>
        </row>
        <row r="8207">
          <cell r="A8207" t="str">
            <v>FV13133160</v>
          </cell>
          <cell r="B8207">
            <v>2200810965</v>
          </cell>
          <cell r="C8207">
            <v>43894</v>
          </cell>
          <cell r="D8207">
            <v>-5000</v>
          </cell>
        </row>
        <row r="8208">
          <cell r="A8208" t="str">
            <v>FV13133168</v>
          </cell>
          <cell r="B8208">
            <v>2200810965</v>
          </cell>
          <cell r="C8208">
            <v>43894</v>
          </cell>
          <cell r="D8208">
            <v>-5000</v>
          </cell>
        </row>
        <row r="8209">
          <cell r="A8209" t="str">
            <v>FV13133175</v>
          </cell>
          <cell r="B8209">
            <v>2200810965</v>
          </cell>
          <cell r="C8209">
            <v>43894</v>
          </cell>
          <cell r="D8209">
            <v>-5000</v>
          </cell>
        </row>
        <row r="8210">
          <cell r="A8210" t="str">
            <v>FV13133223</v>
          </cell>
          <cell r="B8210">
            <v>2200812574</v>
          </cell>
          <cell r="C8210">
            <v>43917</v>
          </cell>
          <cell r="D8210">
            <v>-5000</v>
          </cell>
        </row>
        <row r="8211">
          <cell r="A8211" t="str">
            <v>FV13133246</v>
          </cell>
          <cell r="B8211">
            <v>2200810965</v>
          </cell>
          <cell r="C8211">
            <v>43894</v>
          </cell>
          <cell r="D8211">
            <v>-10000</v>
          </cell>
        </row>
        <row r="8212">
          <cell r="A8212" t="str">
            <v>FV13133252</v>
          </cell>
          <cell r="B8212">
            <v>2200812574</v>
          </cell>
          <cell r="C8212">
            <v>43917</v>
          </cell>
          <cell r="D8212">
            <v>-5000</v>
          </cell>
        </row>
        <row r="8213">
          <cell r="A8213" t="str">
            <v>FV13133254</v>
          </cell>
          <cell r="B8213">
            <v>2200810965</v>
          </cell>
          <cell r="C8213">
            <v>43894</v>
          </cell>
          <cell r="D8213">
            <v>-5000</v>
          </cell>
        </row>
        <row r="8214">
          <cell r="A8214" t="str">
            <v>FV13133255</v>
          </cell>
          <cell r="B8214">
            <v>2200810965</v>
          </cell>
          <cell r="C8214">
            <v>43894</v>
          </cell>
          <cell r="D8214">
            <v>-5000</v>
          </cell>
        </row>
        <row r="8215">
          <cell r="A8215" t="str">
            <v>FV13133260</v>
          </cell>
          <cell r="B8215">
            <v>2200810965</v>
          </cell>
          <cell r="C8215">
            <v>43894</v>
          </cell>
          <cell r="D8215">
            <v>-5000</v>
          </cell>
        </row>
        <row r="8216">
          <cell r="A8216" t="str">
            <v>FV13133271</v>
          </cell>
          <cell r="B8216">
            <v>4800037555</v>
          </cell>
          <cell r="C8216">
            <v>43937</v>
          </cell>
          <cell r="D8216">
            <v>-5000</v>
          </cell>
        </row>
        <row r="8217">
          <cell r="A8217" t="str">
            <v>FV13133320</v>
          </cell>
          <cell r="B8217">
            <v>2200812574</v>
          </cell>
          <cell r="C8217">
            <v>43917</v>
          </cell>
          <cell r="D8217">
            <v>-135456</v>
          </cell>
        </row>
        <row r="8218">
          <cell r="A8218" t="str">
            <v>FV13133332</v>
          </cell>
          <cell r="B8218">
            <v>2200810965</v>
          </cell>
          <cell r="C8218">
            <v>43894</v>
          </cell>
          <cell r="D8218">
            <v>-15000</v>
          </cell>
        </row>
        <row r="8219">
          <cell r="A8219" t="str">
            <v>FV13133407</v>
          </cell>
          <cell r="B8219">
            <v>2200812574</v>
          </cell>
          <cell r="C8219">
            <v>43917</v>
          </cell>
          <cell r="D8219">
            <v>-20000</v>
          </cell>
        </row>
        <row r="8220">
          <cell r="A8220" t="str">
            <v>FV13133412</v>
          </cell>
          <cell r="B8220">
            <v>2200812574</v>
          </cell>
          <cell r="C8220">
            <v>43917</v>
          </cell>
          <cell r="D8220">
            <v>-15000</v>
          </cell>
        </row>
        <row r="8221">
          <cell r="A8221" t="str">
            <v>FV13133418</v>
          </cell>
          <cell r="B8221">
            <v>2200826332</v>
          </cell>
          <cell r="C8221">
            <v>43945</v>
          </cell>
          <cell r="D8221">
            <v>-10000</v>
          </cell>
        </row>
        <row r="8222">
          <cell r="A8222" t="str">
            <v>FV13133420</v>
          </cell>
          <cell r="B8222">
            <v>2200826332</v>
          </cell>
          <cell r="C8222">
            <v>43945</v>
          </cell>
          <cell r="D8222">
            <v>-10000</v>
          </cell>
        </row>
        <row r="8223">
          <cell r="A8223" t="str">
            <v>FV13133428</v>
          </cell>
          <cell r="B8223">
            <v>2200810965</v>
          </cell>
          <cell r="C8223">
            <v>43894</v>
          </cell>
          <cell r="D8223">
            <v>-5000</v>
          </cell>
        </row>
        <row r="8224">
          <cell r="A8224" t="str">
            <v>FV13133619</v>
          </cell>
          <cell r="B8224">
            <v>2200812574</v>
          </cell>
          <cell r="C8224">
            <v>43917</v>
          </cell>
          <cell r="D8224">
            <v>-5000</v>
          </cell>
        </row>
        <row r="8225">
          <cell r="A8225" t="str">
            <v>FV13133624</v>
          </cell>
          <cell r="B8225">
            <v>2200812574</v>
          </cell>
          <cell r="C8225">
            <v>43917</v>
          </cell>
          <cell r="D8225">
            <v>-5000</v>
          </cell>
        </row>
        <row r="8226">
          <cell r="A8226" t="str">
            <v>FV13133823</v>
          </cell>
          <cell r="B8226">
            <v>2200812574</v>
          </cell>
          <cell r="C8226">
            <v>43917</v>
          </cell>
          <cell r="D8226">
            <v>-5000</v>
          </cell>
        </row>
        <row r="8227">
          <cell r="A8227" t="str">
            <v>FV13133839</v>
          </cell>
          <cell r="B8227">
            <v>2200812574</v>
          </cell>
          <cell r="C8227">
            <v>43917</v>
          </cell>
          <cell r="D8227">
            <v>-25000</v>
          </cell>
        </row>
        <row r="8228">
          <cell r="A8228" t="str">
            <v>FV13133864</v>
          </cell>
          <cell r="B8228">
            <v>2200812574</v>
          </cell>
          <cell r="C8228">
            <v>43917</v>
          </cell>
          <cell r="D8228">
            <v>-5000</v>
          </cell>
        </row>
        <row r="8229">
          <cell r="A8229" t="str">
            <v>FV13133866</v>
          </cell>
          <cell r="B8229">
            <v>2200812574</v>
          </cell>
          <cell r="C8229">
            <v>43917</v>
          </cell>
          <cell r="D8229">
            <v>-5000</v>
          </cell>
        </row>
        <row r="8230">
          <cell r="A8230" t="str">
            <v>FV13133873</v>
          </cell>
          <cell r="B8230">
            <v>2200812574</v>
          </cell>
          <cell r="C8230">
            <v>43917</v>
          </cell>
          <cell r="D8230">
            <v>-5000</v>
          </cell>
        </row>
        <row r="8231">
          <cell r="A8231" t="str">
            <v>FV13133897</v>
          </cell>
          <cell r="B8231">
            <v>2200812574</v>
          </cell>
          <cell r="C8231">
            <v>43917</v>
          </cell>
          <cell r="D8231">
            <v>-5000</v>
          </cell>
        </row>
        <row r="8232">
          <cell r="A8232" t="str">
            <v>FV13133934</v>
          </cell>
          <cell r="B8232">
            <v>2200810965</v>
          </cell>
          <cell r="C8232">
            <v>43894</v>
          </cell>
          <cell r="D8232">
            <v>-5000</v>
          </cell>
        </row>
        <row r="8233">
          <cell r="A8233" t="str">
            <v>FV13133937</v>
          </cell>
          <cell r="B8233">
            <v>2200812574</v>
          </cell>
          <cell r="C8233">
            <v>43917</v>
          </cell>
          <cell r="D8233">
            <v>-5000</v>
          </cell>
        </row>
        <row r="8234">
          <cell r="A8234" t="str">
            <v>FV13133939</v>
          </cell>
          <cell r="B8234">
            <v>2200812574</v>
          </cell>
          <cell r="C8234">
            <v>43917</v>
          </cell>
          <cell r="D8234">
            <v>-5000</v>
          </cell>
        </row>
        <row r="8235">
          <cell r="A8235" t="str">
            <v>FV13133942</v>
          </cell>
          <cell r="B8235">
            <v>2200812574</v>
          </cell>
          <cell r="C8235">
            <v>43917</v>
          </cell>
          <cell r="D8235">
            <v>-5000</v>
          </cell>
        </row>
        <row r="8236">
          <cell r="A8236" t="str">
            <v>FV13133943</v>
          </cell>
          <cell r="B8236">
            <v>2200812574</v>
          </cell>
          <cell r="C8236">
            <v>43917</v>
          </cell>
          <cell r="D8236">
            <v>-5000</v>
          </cell>
        </row>
        <row r="8237">
          <cell r="A8237" t="str">
            <v>FV13133950</v>
          </cell>
          <cell r="B8237">
            <v>2200812574</v>
          </cell>
          <cell r="C8237">
            <v>43917</v>
          </cell>
          <cell r="D8237">
            <v>-5000</v>
          </cell>
        </row>
        <row r="8238">
          <cell r="A8238" t="str">
            <v>FV13133951</v>
          </cell>
          <cell r="B8238">
            <v>2200812574</v>
          </cell>
          <cell r="C8238">
            <v>43917</v>
          </cell>
          <cell r="D8238">
            <v>-5000</v>
          </cell>
        </row>
        <row r="8239">
          <cell r="A8239" t="str">
            <v>FV13133953</v>
          </cell>
          <cell r="B8239">
            <v>2200812574</v>
          </cell>
          <cell r="C8239">
            <v>43917</v>
          </cell>
          <cell r="D8239">
            <v>-5000</v>
          </cell>
        </row>
        <row r="8240">
          <cell r="A8240" t="str">
            <v>FV13133982</v>
          </cell>
          <cell r="B8240">
            <v>2200812574</v>
          </cell>
          <cell r="C8240">
            <v>43917</v>
          </cell>
          <cell r="D8240">
            <v>-5000</v>
          </cell>
        </row>
        <row r="8241">
          <cell r="A8241" t="str">
            <v>FV13133998</v>
          </cell>
          <cell r="B8241">
            <v>2200812574</v>
          </cell>
          <cell r="C8241">
            <v>43917</v>
          </cell>
          <cell r="D8241">
            <v>-5000</v>
          </cell>
        </row>
        <row r="8242">
          <cell r="A8242" t="str">
            <v>FV13133999</v>
          </cell>
          <cell r="B8242">
            <v>2200812574</v>
          </cell>
          <cell r="C8242">
            <v>43917</v>
          </cell>
          <cell r="D8242">
            <v>-20000</v>
          </cell>
        </row>
        <row r="8243">
          <cell r="A8243" t="str">
            <v>FV13134068</v>
          </cell>
          <cell r="B8243">
            <v>4800037555</v>
          </cell>
          <cell r="C8243">
            <v>43937</v>
          </cell>
          <cell r="D8243">
            <v>-183750</v>
          </cell>
        </row>
        <row r="8244">
          <cell r="A8244" t="str">
            <v>FV13134078</v>
          </cell>
          <cell r="B8244">
            <v>2200812574</v>
          </cell>
          <cell r="C8244">
            <v>43917</v>
          </cell>
          <cell r="D8244">
            <v>-220000</v>
          </cell>
        </row>
        <row r="8245">
          <cell r="A8245" t="str">
            <v>FV13134392</v>
          </cell>
          <cell r="B8245">
            <v>2200812574</v>
          </cell>
          <cell r="C8245">
            <v>43917</v>
          </cell>
          <cell r="D8245">
            <v>-10800</v>
          </cell>
        </row>
        <row r="8246">
          <cell r="A8246" t="str">
            <v>FV13134455</v>
          </cell>
          <cell r="B8246">
            <v>2200812574</v>
          </cell>
          <cell r="C8246">
            <v>43917</v>
          </cell>
          <cell r="D8246">
            <v>-10800</v>
          </cell>
        </row>
        <row r="8247">
          <cell r="A8247" t="str">
            <v>FV13134532</v>
          </cell>
          <cell r="B8247">
            <v>2200812574</v>
          </cell>
          <cell r="C8247">
            <v>43917</v>
          </cell>
          <cell r="D8247">
            <v>-10800</v>
          </cell>
        </row>
        <row r="8248">
          <cell r="A8248" t="str">
            <v>FV13134550</v>
          </cell>
          <cell r="B8248">
            <v>2200812574</v>
          </cell>
          <cell r="C8248">
            <v>43917</v>
          </cell>
          <cell r="D8248">
            <v>-10800</v>
          </cell>
        </row>
        <row r="8249">
          <cell r="A8249" t="str">
            <v>FV13134592</v>
          </cell>
          <cell r="B8249">
            <v>2200826332</v>
          </cell>
          <cell r="C8249">
            <v>43945</v>
          </cell>
          <cell r="D8249">
            <v>-21600</v>
          </cell>
        </row>
        <row r="8250">
          <cell r="A8250" t="str">
            <v>FV13134723</v>
          </cell>
          <cell r="B8250">
            <v>2200812574</v>
          </cell>
          <cell r="C8250">
            <v>43917</v>
          </cell>
          <cell r="D8250">
            <v>-32400</v>
          </cell>
        </row>
        <row r="8251">
          <cell r="A8251" t="str">
            <v>FV13134736</v>
          </cell>
          <cell r="B8251">
            <v>2200812574</v>
          </cell>
          <cell r="C8251">
            <v>43917</v>
          </cell>
          <cell r="D8251">
            <v>-21600</v>
          </cell>
        </row>
        <row r="8252">
          <cell r="A8252" t="str">
            <v>FV13134804</v>
          </cell>
          <cell r="B8252">
            <v>2200812574</v>
          </cell>
          <cell r="C8252">
            <v>43917</v>
          </cell>
          <cell r="D8252">
            <v>-175694</v>
          </cell>
        </row>
        <row r="8253">
          <cell r="A8253" t="str">
            <v>FV13135208</v>
          </cell>
          <cell r="B8253">
            <v>2200812574</v>
          </cell>
          <cell r="C8253">
            <v>43917</v>
          </cell>
          <cell r="D8253">
            <v>-26600</v>
          </cell>
        </row>
        <row r="8254">
          <cell r="A8254" t="str">
            <v>FV13135222</v>
          </cell>
          <cell r="B8254">
            <v>2200812574</v>
          </cell>
          <cell r="C8254">
            <v>43917</v>
          </cell>
          <cell r="D8254">
            <v>-10800</v>
          </cell>
        </row>
        <row r="8255">
          <cell r="A8255" t="str">
            <v>FV13135223</v>
          </cell>
          <cell r="B8255">
            <v>2200812574</v>
          </cell>
          <cell r="C8255">
            <v>43917</v>
          </cell>
          <cell r="D8255">
            <v>-10800</v>
          </cell>
        </row>
        <row r="8256">
          <cell r="A8256" t="str">
            <v>FV13135245</v>
          </cell>
          <cell r="B8256">
            <v>2200812574</v>
          </cell>
          <cell r="C8256">
            <v>43917</v>
          </cell>
          <cell r="D8256">
            <v>-10800</v>
          </cell>
        </row>
        <row r="8257">
          <cell r="A8257" t="str">
            <v>FV13135251</v>
          </cell>
          <cell r="B8257">
            <v>2200812574</v>
          </cell>
          <cell r="C8257">
            <v>43917</v>
          </cell>
          <cell r="D8257">
            <v>-10800</v>
          </cell>
        </row>
        <row r="8258">
          <cell r="A8258" t="str">
            <v>FV13135289</v>
          </cell>
          <cell r="B8258">
            <v>2200812574</v>
          </cell>
          <cell r="C8258">
            <v>43917</v>
          </cell>
          <cell r="D8258">
            <v>-10800</v>
          </cell>
        </row>
        <row r="8259">
          <cell r="A8259" t="str">
            <v>FV13135393</v>
          </cell>
          <cell r="B8259">
            <v>2200826332</v>
          </cell>
          <cell r="C8259">
            <v>43945</v>
          </cell>
          <cell r="D8259">
            <v>-10800</v>
          </cell>
        </row>
        <row r="8260">
          <cell r="A8260" t="str">
            <v>FV13135500</v>
          </cell>
          <cell r="B8260">
            <v>2200812574</v>
          </cell>
          <cell r="C8260">
            <v>43917</v>
          </cell>
          <cell r="D8260">
            <v>-10800</v>
          </cell>
        </row>
        <row r="8261">
          <cell r="A8261" t="str">
            <v>FV13135520</v>
          </cell>
          <cell r="B8261">
            <v>2200812574</v>
          </cell>
          <cell r="C8261">
            <v>43917</v>
          </cell>
          <cell r="D8261">
            <v>-21600</v>
          </cell>
        </row>
        <row r="8262">
          <cell r="A8262" t="str">
            <v>FV13135522</v>
          </cell>
          <cell r="B8262">
            <v>2200826332</v>
          </cell>
          <cell r="C8262">
            <v>43945</v>
          </cell>
          <cell r="D8262">
            <v>-10800</v>
          </cell>
        </row>
        <row r="8263">
          <cell r="A8263" t="str">
            <v>FV13136259</v>
          </cell>
          <cell r="B8263">
            <v>2200812574</v>
          </cell>
          <cell r="C8263">
            <v>43917</v>
          </cell>
          <cell r="D8263">
            <v>-43200</v>
          </cell>
        </row>
        <row r="8264">
          <cell r="A8264" t="str">
            <v>FV13136302</v>
          </cell>
          <cell r="B8264">
            <v>2200812574</v>
          </cell>
          <cell r="C8264">
            <v>43917</v>
          </cell>
          <cell r="D8264">
            <v>-10800</v>
          </cell>
        </row>
        <row r="8265">
          <cell r="A8265" t="str">
            <v>FV13136338</v>
          </cell>
          <cell r="B8265">
            <v>2200812574</v>
          </cell>
          <cell r="C8265">
            <v>43917</v>
          </cell>
          <cell r="D8265">
            <v>-21600</v>
          </cell>
        </row>
        <row r="8266">
          <cell r="A8266" t="str">
            <v>FV13136340</v>
          </cell>
          <cell r="B8266">
            <v>2200812574</v>
          </cell>
          <cell r="C8266">
            <v>43917</v>
          </cell>
          <cell r="D8266">
            <v>-21600</v>
          </cell>
        </row>
        <row r="8267">
          <cell r="A8267" t="str">
            <v>FV13136363</v>
          </cell>
          <cell r="B8267">
            <v>2200812574</v>
          </cell>
          <cell r="C8267">
            <v>43917</v>
          </cell>
          <cell r="D8267">
            <v>-10800</v>
          </cell>
        </row>
        <row r="8268">
          <cell r="A8268" t="str">
            <v>FV13136500</v>
          </cell>
          <cell r="B8268">
            <v>2200812574</v>
          </cell>
          <cell r="C8268">
            <v>43917</v>
          </cell>
          <cell r="D8268">
            <v>-32400</v>
          </cell>
        </row>
        <row r="8269">
          <cell r="A8269" t="str">
            <v>FV13136587</v>
          </cell>
          <cell r="B8269">
            <v>2200812574</v>
          </cell>
          <cell r="C8269">
            <v>43917</v>
          </cell>
          <cell r="D8269">
            <v>-10800</v>
          </cell>
        </row>
        <row r="8270">
          <cell r="A8270" t="str">
            <v>FV13136655</v>
          </cell>
          <cell r="B8270">
            <v>2200812574</v>
          </cell>
          <cell r="C8270">
            <v>43917</v>
          </cell>
          <cell r="D8270">
            <v>-21600</v>
          </cell>
        </row>
        <row r="8271">
          <cell r="A8271" t="str">
            <v>FV13136691</v>
          </cell>
          <cell r="B8271">
            <v>2200812574</v>
          </cell>
          <cell r="C8271">
            <v>43917</v>
          </cell>
          <cell r="D8271">
            <v>-10800</v>
          </cell>
        </row>
        <row r="8272">
          <cell r="A8272" t="str">
            <v>FV13136800</v>
          </cell>
          <cell r="B8272">
            <v>2200812574</v>
          </cell>
          <cell r="C8272">
            <v>43917</v>
          </cell>
          <cell r="D8272">
            <v>-448057</v>
          </cell>
        </row>
        <row r="8273">
          <cell r="A8273" t="str">
            <v>FV13136842</v>
          </cell>
          <cell r="B8273">
            <v>4800037555</v>
          </cell>
          <cell r="C8273">
            <v>43937</v>
          </cell>
          <cell r="D8273">
            <v>-254727</v>
          </cell>
        </row>
        <row r="8274">
          <cell r="A8274" t="str">
            <v>FV13136971</v>
          </cell>
          <cell r="B8274">
            <v>4800037555</v>
          </cell>
          <cell r="C8274">
            <v>43937</v>
          </cell>
          <cell r="D8274">
            <v>-21600</v>
          </cell>
        </row>
        <row r="8275">
          <cell r="A8275" t="str">
            <v>FV13137017</v>
          </cell>
          <cell r="B8275">
            <v>2200826332</v>
          </cell>
          <cell r="C8275">
            <v>43945</v>
          </cell>
          <cell r="D8275">
            <v>-21600</v>
          </cell>
        </row>
        <row r="8276">
          <cell r="A8276" t="str">
            <v>FV13137075</v>
          </cell>
          <cell r="B8276">
            <v>2200812574</v>
          </cell>
          <cell r="C8276">
            <v>43917</v>
          </cell>
          <cell r="D8276">
            <v>-10800</v>
          </cell>
        </row>
        <row r="8277">
          <cell r="A8277" t="str">
            <v>FV13137489</v>
          </cell>
          <cell r="B8277">
            <v>2200812574</v>
          </cell>
          <cell r="C8277">
            <v>43917</v>
          </cell>
          <cell r="D8277">
            <v>-10800</v>
          </cell>
        </row>
        <row r="8278">
          <cell r="A8278" t="str">
            <v>FV13137581</v>
          </cell>
          <cell r="B8278">
            <v>2200812574</v>
          </cell>
          <cell r="C8278">
            <v>43917</v>
          </cell>
          <cell r="D8278">
            <v>-10800</v>
          </cell>
        </row>
        <row r="8279">
          <cell r="A8279" t="str">
            <v>FV13137588</v>
          </cell>
          <cell r="B8279">
            <v>2200812574</v>
          </cell>
          <cell r="C8279">
            <v>43917</v>
          </cell>
          <cell r="D8279">
            <v>-58682</v>
          </cell>
        </row>
        <row r="8280">
          <cell r="A8280" t="str">
            <v>FV13137800</v>
          </cell>
          <cell r="B8280">
            <v>2200827365</v>
          </cell>
          <cell r="C8280">
            <v>43948</v>
          </cell>
          <cell r="D8280">
            <v>-21600</v>
          </cell>
        </row>
        <row r="8281">
          <cell r="A8281" t="str">
            <v>FV13138175</v>
          </cell>
          <cell r="B8281">
            <v>2200812574</v>
          </cell>
          <cell r="C8281">
            <v>43917</v>
          </cell>
          <cell r="D8281">
            <v>-10800</v>
          </cell>
        </row>
        <row r="8282">
          <cell r="A8282" t="str">
            <v>FV13138178</v>
          </cell>
          <cell r="B8282">
            <v>2200812574</v>
          </cell>
          <cell r="C8282">
            <v>43917</v>
          </cell>
          <cell r="D8282">
            <v>-10800</v>
          </cell>
        </row>
        <row r="8283">
          <cell r="A8283" t="str">
            <v>FV13138231</v>
          </cell>
          <cell r="B8283">
            <v>2200812574</v>
          </cell>
          <cell r="C8283">
            <v>43917</v>
          </cell>
          <cell r="D8283">
            <v>-43200</v>
          </cell>
        </row>
        <row r="8284">
          <cell r="A8284" t="str">
            <v>FV13138250</v>
          </cell>
          <cell r="B8284">
            <v>4800037555</v>
          </cell>
          <cell r="C8284">
            <v>43937</v>
          </cell>
          <cell r="D8284">
            <v>-10800</v>
          </cell>
        </row>
        <row r="8285">
          <cell r="A8285" t="str">
            <v>FV13138270</v>
          </cell>
          <cell r="B8285">
            <v>2200812574</v>
          </cell>
          <cell r="C8285">
            <v>43917</v>
          </cell>
          <cell r="D8285">
            <v>-43200</v>
          </cell>
        </row>
        <row r="8286">
          <cell r="A8286" t="str">
            <v>FV13138313</v>
          </cell>
          <cell r="B8286">
            <v>2200812574</v>
          </cell>
          <cell r="C8286">
            <v>43917</v>
          </cell>
          <cell r="D8286">
            <v>-10800</v>
          </cell>
        </row>
        <row r="8287">
          <cell r="A8287" t="str">
            <v>FV13138352</v>
          </cell>
          <cell r="B8287">
            <v>2200812574</v>
          </cell>
          <cell r="C8287">
            <v>43917</v>
          </cell>
          <cell r="D8287">
            <v>-10800</v>
          </cell>
        </row>
        <row r="8288">
          <cell r="A8288" t="str">
            <v>FV13138362</v>
          </cell>
          <cell r="B8288">
            <v>2200812574</v>
          </cell>
          <cell r="C8288">
            <v>43917</v>
          </cell>
          <cell r="D8288">
            <v>-10800</v>
          </cell>
        </row>
        <row r="8289">
          <cell r="A8289" t="str">
            <v>FV13138365</v>
          </cell>
          <cell r="B8289">
            <v>2200812574</v>
          </cell>
          <cell r="C8289">
            <v>43917</v>
          </cell>
          <cell r="D8289">
            <v>-10800</v>
          </cell>
        </row>
        <row r="8290">
          <cell r="A8290" t="str">
            <v>FV13138366</v>
          </cell>
          <cell r="B8290">
            <v>2200812574</v>
          </cell>
          <cell r="C8290">
            <v>43917</v>
          </cell>
          <cell r="D8290">
            <v>-10800</v>
          </cell>
        </row>
        <row r="8291">
          <cell r="A8291" t="str">
            <v>FV13138634</v>
          </cell>
          <cell r="B8291">
            <v>2200812574</v>
          </cell>
          <cell r="C8291">
            <v>43917</v>
          </cell>
          <cell r="D8291">
            <v>-10800</v>
          </cell>
        </row>
        <row r="8292">
          <cell r="A8292" t="str">
            <v>FV13138950</v>
          </cell>
          <cell r="B8292">
            <v>2200812574</v>
          </cell>
          <cell r="C8292">
            <v>43917</v>
          </cell>
          <cell r="D8292">
            <v>-10800</v>
          </cell>
        </row>
        <row r="8293">
          <cell r="A8293" t="str">
            <v>FV13139098</v>
          </cell>
          <cell r="B8293">
            <v>4800037555</v>
          </cell>
          <cell r="C8293">
            <v>43937</v>
          </cell>
          <cell r="D8293">
            <v>-10800</v>
          </cell>
        </row>
        <row r="8294">
          <cell r="A8294" t="str">
            <v>FV13139099</v>
          </cell>
          <cell r="B8294">
            <v>4800037555</v>
          </cell>
          <cell r="C8294">
            <v>43937</v>
          </cell>
          <cell r="D8294">
            <v>-10800</v>
          </cell>
        </row>
        <row r="8295">
          <cell r="A8295" t="str">
            <v>FV13139100</v>
          </cell>
          <cell r="B8295">
            <v>2200812574</v>
          </cell>
          <cell r="C8295">
            <v>43917</v>
          </cell>
          <cell r="D8295">
            <v>-32400</v>
          </cell>
        </row>
        <row r="8296">
          <cell r="A8296" t="str">
            <v>FV13139112</v>
          </cell>
          <cell r="B8296">
            <v>2200812574</v>
          </cell>
          <cell r="C8296">
            <v>43917</v>
          </cell>
          <cell r="D8296">
            <v>-10800</v>
          </cell>
        </row>
        <row r="8297">
          <cell r="A8297" t="str">
            <v>FV13139126</v>
          </cell>
          <cell r="B8297">
            <v>2200812574</v>
          </cell>
          <cell r="C8297">
            <v>43917</v>
          </cell>
          <cell r="D8297">
            <v>-10800</v>
          </cell>
        </row>
        <row r="8298">
          <cell r="A8298" t="str">
            <v>FV13139384</v>
          </cell>
          <cell r="B8298">
            <v>2200812574</v>
          </cell>
          <cell r="C8298">
            <v>43917</v>
          </cell>
          <cell r="D8298">
            <v>-108098</v>
          </cell>
        </row>
        <row r="8299">
          <cell r="A8299" t="str">
            <v>FV13139390</v>
          </cell>
          <cell r="B8299">
            <v>2200812574</v>
          </cell>
          <cell r="C8299">
            <v>43917</v>
          </cell>
          <cell r="D8299">
            <v>-437396</v>
          </cell>
        </row>
        <row r="8300">
          <cell r="A8300" t="str">
            <v>FV13139696</v>
          </cell>
          <cell r="B8300">
            <v>4800037555</v>
          </cell>
          <cell r="C8300">
            <v>43937</v>
          </cell>
          <cell r="D8300">
            <v>-32400</v>
          </cell>
        </row>
        <row r="8301">
          <cell r="A8301" t="str">
            <v>FV13139801</v>
          </cell>
          <cell r="B8301">
            <v>2200826332</v>
          </cell>
          <cell r="C8301">
            <v>43945</v>
          </cell>
          <cell r="D8301">
            <v>-21600</v>
          </cell>
        </row>
        <row r="8302">
          <cell r="A8302" t="str">
            <v>FV13139806</v>
          </cell>
          <cell r="B8302">
            <v>2200826332</v>
          </cell>
          <cell r="C8302">
            <v>43945</v>
          </cell>
          <cell r="D8302">
            <v>-21600</v>
          </cell>
        </row>
        <row r="8303">
          <cell r="A8303" t="str">
            <v>FV13139808</v>
          </cell>
          <cell r="B8303">
            <v>2200826332</v>
          </cell>
          <cell r="C8303">
            <v>43945</v>
          </cell>
          <cell r="D8303">
            <v>-21600</v>
          </cell>
        </row>
        <row r="8304">
          <cell r="A8304" t="str">
            <v>FV13139891</v>
          </cell>
          <cell r="B8304">
            <v>4800037555</v>
          </cell>
          <cell r="C8304">
            <v>43937</v>
          </cell>
          <cell r="D8304">
            <v>-21600</v>
          </cell>
        </row>
        <row r="8305">
          <cell r="A8305" t="str">
            <v>FV13139973</v>
          </cell>
          <cell r="B8305">
            <v>2200812574</v>
          </cell>
          <cell r="C8305">
            <v>43917</v>
          </cell>
          <cell r="D8305">
            <v>-10800</v>
          </cell>
        </row>
        <row r="8306">
          <cell r="A8306" t="str">
            <v>FV13140029</v>
          </cell>
          <cell r="B8306">
            <v>2200812574</v>
          </cell>
          <cell r="C8306">
            <v>43917</v>
          </cell>
          <cell r="D8306">
            <v>-43200</v>
          </cell>
        </row>
        <row r="8307">
          <cell r="A8307" t="str">
            <v>FV13140046</v>
          </cell>
          <cell r="B8307">
            <v>2200812574</v>
          </cell>
          <cell r="C8307">
            <v>43917</v>
          </cell>
          <cell r="D8307">
            <v>-10800</v>
          </cell>
        </row>
        <row r="8308">
          <cell r="A8308" t="str">
            <v>FV13140152</v>
          </cell>
          <cell r="B8308">
            <v>2200812574</v>
          </cell>
          <cell r="C8308">
            <v>43917</v>
          </cell>
          <cell r="D8308">
            <v>-37400</v>
          </cell>
        </row>
        <row r="8309">
          <cell r="A8309" t="str">
            <v>FV13140162</v>
          </cell>
          <cell r="B8309">
            <v>2200812574</v>
          </cell>
          <cell r="C8309">
            <v>43917</v>
          </cell>
          <cell r="D8309">
            <v>-10800</v>
          </cell>
        </row>
        <row r="8310">
          <cell r="A8310" t="str">
            <v>FV13140189</v>
          </cell>
          <cell r="B8310">
            <v>2200812574</v>
          </cell>
          <cell r="C8310">
            <v>43917</v>
          </cell>
          <cell r="D8310">
            <v>-316600</v>
          </cell>
        </row>
        <row r="8311">
          <cell r="A8311" t="str">
            <v>FV13140466</v>
          </cell>
          <cell r="B8311">
            <v>2200826332</v>
          </cell>
          <cell r="C8311">
            <v>43945</v>
          </cell>
          <cell r="D8311">
            <v>-21600</v>
          </cell>
        </row>
        <row r="8312">
          <cell r="A8312" t="str">
            <v>FV13140529</v>
          </cell>
          <cell r="B8312">
            <v>4800037555</v>
          </cell>
          <cell r="C8312">
            <v>43937</v>
          </cell>
          <cell r="D8312">
            <v>-32400</v>
          </cell>
        </row>
        <row r="8313">
          <cell r="A8313" t="str">
            <v>FV13140626</v>
          </cell>
          <cell r="B8313">
            <v>2200812574</v>
          </cell>
          <cell r="C8313">
            <v>43917</v>
          </cell>
          <cell r="D8313">
            <v>-366982</v>
          </cell>
        </row>
        <row r="8314">
          <cell r="A8314" t="str">
            <v>FV13140627</v>
          </cell>
          <cell r="B8314">
            <v>2200812574</v>
          </cell>
          <cell r="C8314">
            <v>43917</v>
          </cell>
          <cell r="D8314">
            <v>-10800</v>
          </cell>
        </row>
        <row r="8315">
          <cell r="A8315" t="str">
            <v>FV13140728</v>
          </cell>
          <cell r="B8315">
            <v>2200812574</v>
          </cell>
          <cell r="C8315">
            <v>43917</v>
          </cell>
          <cell r="D8315">
            <v>-10800</v>
          </cell>
        </row>
        <row r="8316">
          <cell r="A8316" t="str">
            <v>FV13140743</v>
          </cell>
          <cell r="B8316">
            <v>2200826332</v>
          </cell>
          <cell r="C8316">
            <v>43945</v>
          </cell>
          <cell r="D8316">
            <v>-21600</v>
          </cell>
        </row>
        <row r="8317">
          <cell r="A8317" t="str">
            <v>FV13140744</v>
          </cell>
          <cell r="B8317">
            <v>2200812574</v>
          </cell>
          <cell r="C8317">
            <v>43917</v>
          </cell>
          <cell r="D8317">
            <v>-10800</v>
          </cell>
        </row>
        <row r="8318">
          <cell r="A8318" t="str">
            <v>FV13140783</v>
          </cell>
          <cell r="B8318">
            <v>2200812574</v>
          </cell>
          <cell r="C8318">
            <v>43917</v>
          </cell>
          <cell r="D8318">
            <v>-10800</v>
          </cell>
        </row>
        <row r="8319">
          <cell r="A8319" t="str">
            <v>FV13140827</v>
          </cell>
          <cell r="B8319">
            <v>4800037555</v>
          </cell>
          <cell r="C8319">
            <v>43937</v>
          </cell>
          <cell r="D8319">
            <v>-32400</v>
          </cell>
        </row>
        <row r="8320">
          <cell r="A8320" t="str">
            <v>FV13140842</v>
          </cell>
          <cell r="B8320">
            <v>2200812574</v>
          </cell>
          <cell r="C8320">
            <v>43917</v>
          </cell>
          <cell r="D8320">
            <v>-32400</v>
          </cell>
        </row>
        <row r="8321">
          <cell r="A8321" t="str">
            <v>FV13140887</v>
          </cell>
          <cell r="B8321">
            <v>2200812574</v>
          </cell>
          <cell r="C8321">
            <v>43917</v>
          </cell>
          <cell r="D8321">
            <v>-32400</v>
          </cell>
        </row>
        <row r="8322">
          <cell r="A8322" t="str">
            <v>FV13140898</v>
          </cell>
          <cell r="B8322">
            <v>2200812574</v>
          </cell>
          <cell r="C8322">
            <v>43917</v>
          </cell>
          <cell r="D8322">
            <v>-10800</v>
          </cell>
        </row>
        <row r="8323">
          <cell r="A8323" t="str">
            <v>FV13140907</v>
          </cell>
          <cell r="B8323">
            <v>2200812574</v>
          </cell>
          <cell r="C8323">
            <v>43917</v>
          </cell>
          <cell r="D8323">
            <v>-48200</v>
          </cell>
        </row>
        <row r="8324">
          <cell r="A8324" t="str">
            <v>FV13141053</v>
          </cell>
          <cell r="B8324">
            <v>4800037555</v>
          </cell>
          <cell r="C8324">
            <v>43937</v>
          </cell>
          <cell r="D8324">
            <v>-316500</v>
          </cell>
        </row>
        <row r="8325">
          <cell r="A8325" t="str">
            <v>FV13141061</v>
          </cell>
          <cell r="B8325">
            <v>2200812574</v>
          </cell>
          <cell r="C8325">
            <v>43917</v>
          </cell>
          <cell r="D8325">
            <v>-58682</v>
          </cell>
        </row>
        <row r="8326">
          <cell r="A8326" t="str">
            <v>FV13141264</v>
          </cell>
          <cell r="B8326">
            <v>2200812574</v>
          </cell>
          <cell r="C8326">
            <v>43917</v>
          </cell>
          <cell r="D8326">
            <v>-10800</v>
          </cell>
        </row>
        <row r="8327">
          <cell r="A8327" t="str">
            <v>FV13141367</v>
          </cell>
          <cell r="B8327">
            <v>2200827365</v>
          </cell>
          <cell r="C8327">
            <v>43948</v>
          </cell>
          <cell r="D8327">
            <v>-10800</v>
          </cell>
        </row>
        <row r="8328">
          <cell r="A8328" t="str">
            <v>FV13141525</v>
          </cell>
          <cell r="B8328">
            <v>2200812574</v>
          </cell>
          <cell r="C8328">
            <v>43917</v>
          </cell>
          <cell r="D8328">
            <v>-10800</v>
          </cell>
        </row>
        <row r="8329">
          <cell r="A8329" t="str">
            <v>FV13141642</v>
          </cell>
          <cell r="B8329">
            <v>4800037555</v>
          </cell>
          <cell r="C8329">
            <v>43937</v>
          </cell>
          <cell r="D8329">
            <v>-10800</v>
          </cell>
        </row>
        <row r="8330">
          <cell r="A8330" t="str">
            <v>FV13141660</v>
          </cell>
          <cell r="B8330">
            <v>2200812574</v>
          </cell>
          <cell r="C8330">
            <v>43917</v>
          </cell>
          <cell r="D8330">
            <v>-10800</v>
          </cell>
        </row>
        <row r="8331">
          <cell r="A8331" t="str">
            <v>FV13141662</v>
          </cell>
          <cell r="B8331">
            <v>2200812574</v>
          </cell>
          <cell r="C8331">
            <v>43917</v>
          </cell>
          <cell r="D8331">
            <v>-10800</v>
          </cell>
        </row>
        <row r="8332">
          <cell r="A8332" t="str">
            <v>FV13141664</v>
          </cell>
          <cell r="B8332">
            <v>2200812574</v>
          </cell>
          <cell r="C8332">
            <v>43917</v>
          </cell>
          <cell r="D8332">
            <v>-10800</v>
          </cell>
        </row>
        <row r="8333">
          <cell r="A8333" t="str">
            <v>FV13141666</v>
          </cell>
          <cell r="B8333">
            <v>2200812574</v>
          </cell>
          <cell r="C8333">
            <v>43917</v>
          </cell>
          <cell r="D8333">
            <v>-10800</v>
          </cell>
        </row>
        <row r="8334">
          <cell r="A8334" t="str">
            <v>FV13141678</v>
          </cell>
          <cell r="B8334">
            <v>2200812574</v>
          </cell>
          <cell r="C8334">
            <v>43917</v>
          </cell>
          <cell r="D8334">
            <v>-10800</v>
          </cell>
        </row>
        <row r="8335">
          <cell r="A8335" t="str">
            <v>FV13141703</v>
          </cell>
          <cell r="B8335">
            <v>2200826332</v>
          </cell>
          <cell r="C8335">
            <v>43945</v>
          </cell>
          <cell r="D8335">
            <v>-10800</v>
          </cell>
        </row>
        <row r="8336">
          <cell r="A8336" t="str">
            <v>FV13141756</v>
          </cell>
          <cell r="B8336">
            <v>2200812574</v>
          </cell>
          <cell r="C8336">
            <v>43917</v>
          </cell>
          <cell r="D8336">
            <v>-10800</v>
          </cell>
        </row>
        <row r="8337">
          <cell r="A8337" t="str">
            <v>FV13141773</v>
          </cell>
          <cell r="B8337">
            <v>2200812574</v>
          </cell>
          <cell r="C8337">
            <v>43917</v>
          </cell>
          <cell r="D8337">
            <v>-10800</v>
          </cell>
        </row>
        <row r="8338">
          <cell r="A8338" t="str">
            <v>FV13141807</v>
          </cell>
          <cell r="B8338">
            <v>4800037555</v>
          </cell>
          <cell r="C8338">
            <v>43937</v>
          </cell>
          <cell r="D8338">
            <v>-10800</v>
          </cell>
        </row>
        <row r="8339">
          <cell r="A8339" t="str">
            <v>FV13141818</v>
          </cell>
          <cell r="B8339">
            <v>4800037555</v>
          </cell>
          <cell r="C8339">
            <v>43937</v>
          </cell>
          <cell r="D8339">
            <v>-10800</v>
          </cell>
        </row>
        <row r="8340">
          <cell r="A8340" t="str">
            <v>FV13141824</v>
          </cell>
          <cell r="B8340">
            <v>4800037555</v>
          </cell>
          <cell r="C8340">
            <v>43937</v>
          </cell>
          <cell r="D8340">
            <v>-10800</v>
          </cell>
        </row>
        <row r="8341">
          <cell r="A8341" t="str">
            <v>FV13141830</v>
          </cell>
          <cell r="B8341">
            <v>2200812574</v>
          </cell>
          <cell r="C8341">
            <v>43917</v>
          </cell>
          <cell r="D8341">
            <v>-10800</v>
          </cell>
        </row>
        <row r="8342">
          <cell r="A8342" t="str">
            <v>FV13142101</v>
          </cell>
          <cell r="B8342">
            <v>2200812574</v>
          </cell>
          <cell r="C8342">
            <v>43917</v>
          </cell>
          <cell r="D8342">
            <v>-10800</v>
          </cell>
        </row>
        <row r="8343">
          <cell r="A8343" t="str">
            <v>FV13142132</v>
          </cell>
          <cell r="B8343">
            <v>2200826332</v>
          </cell>
          <cell r="C8343">
            <v>43945</v>
          </cell>
          <cell r="D8343">
            <v>-21600</v>
          </cell>
        </row>
        <row r="8344">
          <cell r="A8344" t="str">
            <v>FV13142187</v>
          </cell>
          <cell r="B8344">
            <v>2200812574</v>
          </cell>
          <cell r="C8344">
            <v>43917</v>
          </cell>
          <cell r="D8344">
            <v>-10800</v>
          </cell>
        </row>
        <row r="8345">
          <cell r="A8345" t="str">
            <v>FV13142665</v>
          </cell>
          <cell r="B8345">
            <v>2200812574</v>
          </cell>
          <cell r="C8345">
            <v>43917</v>
          </cell>
          <cell r="D8345">
            <v>-32400</v>
          </cell>
        </row>
        <row r="8346">
          <cell r="A8346" t="str">
            <v>FV13142683</v>
          </cell>
          <cell r="B8346">
            <v>2200812574</v>
          </cell>
          <cell r="C8346">
            <v>43917</v>
          </cell>
          <cell r="D8346">
            <v>-37400</v>
          </cell>
        </row>
        <row r="8347">
          <cell r="A8347" t="str">
            <v>FV13142742</v>
          </cell>
          <cell r="B8347">
            <v>2200826332</v>
          </cell>
          <cell r="C8347">
            <v>43945</v>
          </cell>
          <cell r="D8347">
            <v>-32400</v>
          </cell>
        </row>
        <row r="8348">
          <cell r="A8348" t="str">
            <v>FV13142746</v>
          </cell>
          <cell r="B8348">
            <v>2200812574</v>
          </cell>
          <cell r="C8348">
            <v>43917</v>
          </cell>
          <cell r="D8348">
            <v>-10800</v>
          </cell>
        </row>
        <row r="8349">
          <cell r="A8349" t="str">
            <v>FV13142757</v>
          </cell>
          <cell r="B8349">
            <v>2200812574</v>
          </cell>
          <cell r="C8349">
            <v>43917</v>
          </cell>
          <cell r="D8349">
            <v>-10800</v>
          </cell>
        </row>
        <row r="8350">
          <cell r="A8350" t="str">
            <v>FV13142774</v>
          </cell>
          <cell r="B8350">
            <v>2200826332</v>
          </cell>
          <cell r="C8350">
            <v>43945</v>
          </cell>
          <cell r="D8350">
            <v>-21600</v>
          </cell>
        </row>
        <row r="8351">
          <cell r="A8351" t="str">
            <v>FV13143260</v>
          </cell>
          <cell r="B8351">
            <v>2200812574</v>
          </cell>
          <cell r="C8351">
            <v>43917</v>
          </cell>
          <cell r="D8351">
            <v>-10800</v>
          </cell>
        </row>
        <row r="8352">
          <cell r="A8352" t="str">
            <v>FV13143296</v>
          </cell>
          <cell r="B8352">
            <v>2200812574</v>
          </cell>
          <cell r="C8352">
            <v>43917</v>
          </cell>
          <cell r="D8352">
            <v>-10800</v>
          </cell>
        </row>
        <row r="8353">
          <cell r="A8353" t="str">
            <v>FV13143339</v>
          </cell>
          <cell r="B8353">
            <v>4800037555</v>
          </cell>
          <cell r="C8353">
            <v>43937</v>
          </cell>
          <cell r="D8353">
            <v>-43200</v>
          </cell>
        </row>
        <row r="8354">
          <cell r="A8354" t="str">
            <v>FV13143361</v>
          </cell>
          <cell r="B8354">
            <v>2200812574</v>
          </cell>
          <cell r="C8354">
            <v>43917</v>
          </cell>
          <cell r="D8354">
            <v>-32400</v>
          </cell>
        </row>
        <row r="8355">
          <cell r="A8355" t="str">
            <v>FV13143366</v>
          </cell>
          <cell r="B8355">
            <v>2200812574</v>
          </cell>
          <cell r="C8355">
            <v>43917</v>
          </cell>
          <cell r="D8355">
            <v>-10800</v>
          </cell>
        </row>
        <row r="8356">
          <cell r="A8356" t="str">
            <v>FV13143397</v>
          </cell>
          <cell r="B8356">
            <v>2200826332</v>
          </cell>
          <cell r="C8356">
            <v>43945</v>
          </cell>
          <cell r="D8356">
            <v>-32400</v>
          </cell>
        </row>
        <row r="8357">
          <cell r="A8357" t="str">
            <v>FV13143499</v>
          </cell>
          <cell r="B8357">
            <v>2200812574</v>
          </cell>
          <cell r="C8357">
            <v>43917</v>
          </cell>
          <cell r="D8357">
            <v>-21600</v>
          </cell>
        </row>
        <row r="8358">
          <cell r="A8358" t="str">
            <v>FV13143515</v>
          </cell>
          <cell r="B8358">
            <v>2200812574</v>
          </cell>
          <cell r="C8358">
            <v>43917</v>
          </cell>
          <cell r="D8358">
            <v>-10800</v>
          </cell>
        </row>
        <row r="8359">
          <cell r="A8359" t="str">
            <v>FV13143603</v>
          </cell>
          <cell r="B8359">
            <v>2200826332</v>
          </cell>
          <cell r="C8359">
            <v>43945</v>
          </cell>
          <cell r="D8359">
            <v>-10800</v>
          </cell>
        </row>
        <row r="8360">
          <cell r="A8360" t="str">
            <v>FV13143608</v>
          </cell>
          <cell r="B8360">
            <v>2200812574</v>
          </cell>
          <cell r="C8360">
            <v>43917</v>
          </cell>
          <cell r="D8360">
            <v>-48200</v>
          </cell>
        </row>
        <row r="8361">
          <cell r="A8361" t="str">
            <v>FV13143609</v>
          </cell>
          <cell r="B8361">
            <v>2200812574</v>
          </cell>
          <cell r="C8361">
            <v>43917</v>
          </cell>
          <cell r="D8361">
            <v>-37400</v>
          </cell>
        </row>
        <row r="8362">
          <cell r="A8362" t="str">
            <v>FV13143651</v>
          </cell>
          <cell r="B8362">
            <v>2200812574</v>
          </cell>
          <cell r="C8362">
            <v>43917</v>
          </cell>
          <cell r="D8362">
            <v>-10800</v>
          </cell>
        </row>
        <row r="8363">
          <cell r="A8363" t="str">
            <v>FV13143818</v>
          </cell>
          <cell r="B8363">
            <v>2200812574</v>
          </cell>
          <cell r="C8363">
            <v>43917</v>
          </cell>
          <cell r="D8363">
            <v>-229700</v>
          </cell>
        </row>
        <row r="8364">
          <cell r="A8364" t="str">
            <v>FV13144305</v>
          </cell>
          <cell r="B8364">
            <v>2200812574</v>
          </cell>
          <cell r="C8364">
            <v>43917</v>
          </cell>
          <cell r="D8364">
            <v>-10800</v>
          </cell>
        </row>
        <row r="8365">
          <cell r="A8365" t="str">
            <v>FV13144554</v>
          </cell>
          <cell r="B8365">
            <v>4800037555</v>
          </cell>
          <cell r="C8365">
            <v>43937</v>
          </cell>
          <cell r="D8365">
            <v>-10800</v>
          </cell>
        </row>
        <row r="8366">
          <cell r="A8366" t="str">
            <v>FV13144628</v>
          </cell>
          <cell r="B8366">
            <v>2200826332</v>
          </cell>
          <cell r="C8366">
            <v>43945</v>
          </cell>
          <cell r="D8366">
            <v>-10800</v>
          </cell>
        </row>
        <row r="8367">
          <cell r="A8367" t="str">
            <v>FV13144637</v>
          </cell>
          <cell r="B8367">
            <v>2200812574</v>
          </cell>
          <cell r="C8367">
            <v>43917</v>
          </cell>
          <cell r="D8367">
            <v>-10800</v>
          </cell>
        </row>
        <row r="8368">
          <cell r="A8368" t="str">
            <v>FV13144642</v>
          </cell>
          <cell r="B8368">
            <v>4800037555</v>
          </cell>
          <cell r="C8368">
            <v>43937</v>
          </cell>
          <cell r="D8368">
            <v>-10800</v>
          </cell>
        </row>
        <row r="8369">
          <cell r="A8369" t="str">
            <v>FV13145023</v>
          </cell>
          <cell r="B8369">
            <v>2200812574</v>
          </cell>
          <cell r="C8369">
            <v>43917</v>
          </cell>
          <cell r="D8369">
            <v>-43200</v>
          </cell>
        </row>
        <row r="8370">
          <cell r="A8370" t="str">
            <v>FV13145064</v>
          </cell>
          <cell r="B8370">
            <v>2200812574</v>
          </cell>
          <cell r="C8370">
            <v>43917</v>
          </cell>
          <cell r="D8370">
            <v>-10800</v>
          </cell>
        </row>
        <row r="8371">
          <cell r="A8371" t="str">
            <v>FV13145177</v>
          </cell>
          <cell r="B8371">
            <v>2200826332</v>
          </cell>
          <cell r="C8371">
            <v>43945</v>
          </cell>
          <cell r="D8371">
            <v>-32400</v>
          </cell>
        </row>
        <row r="8372">
          <cell r="A8372" t="str">
            <v>FV13145256</v>
          </cell>
          <cell r="B8372">
            <v>2200812574</v>
          </cell>
          <cell r="C8372">
            <v>43917</v>
          </cell>
          <cell r="D8372">
            <v>-10800</v>
          </cell>
        </row>
        <row r="8373">
          <cell r="A8373" t="str">
            <v>FV13145260</v>
          </cell>
          <cell r="B8373">
            <v>2200812574</v>
          </cell>
          <cell r="C8373">
            <v>43917</v>
          </cell>
          <cell r="D8373">
            <v>-10800</v>
          </cell>
        </row>
        <row r="8374">
          <cell r="A8374" t="str">
            <v>FV13145266</v>
          </cell>
          <cell r="B8374">
            <v>2200812574</v>
          </cell>
          <cell r="C8374">
            <v>43917</v>
          </cell>
          <cell r="D8374">
            <v>-10800</v>
          </cell>
        </row>
        <row r="8375">
          <cell r="A8375" t="str">
            <v>FV13145297</v>
          </cell>
          <cell r="B8375">
            <v>2200826332</v>
          </cell>
          <cell r="C8375">
            <v>43945</v>
          </cell>
          <cell r="D8375">
            <v>-32400</v>
          </cell>
        </row>
        <row r="8376">
          <cell r="A8376" t="str">
            <v>FV13145306</v>
          </cell>
          <cell r="B8376">
            <v>2200812574</v>
          </cell>
          <cell r="C8376">
            <v>43917</v>
          </cell>
          <cell r="D8376">
            <v>-10800</v>
          </cell>
        </row>
        <row r="8377">
          <cell r="A8377" t="str">
            <v>FV13145336</v>
          </cell>
          <cell r="B8377">
            <v>2200812574</v>
          </cell>
          <cell r="C8377">
            <v>43917</v>
          </cell>
          <cell r="D8377">
            <v>-10800</v>
          </cell>
        </row>
        <row r="8378">
          <cell r="A8378" t="str">
            <v>FV13145352</v>
          </cell>
          <cell r="B8378">
            <v>2200812574</v>
          </cell>
          <cell r="C8378">
            <v>43917</v>
          </cell>
          <cell r="D8378">
            <v>-48200</v>
          </cell>
        </row>
        <row r="8379">
          <cell r="A8379" t="str">
            <v>FV13145364</v>
          </cell>
          <cell r="B8379">
            <v>2200812574</v>
          </cell>
          <cell r="C8379">
            <v>43917</v>
          </cell>
          <cell r="D8379">
            <v>-10800</v>
          </cell>
        </row>
        <row r="8380">
          <cell r="A8380" t="str">
            <v>FV13145501</v>
          </cell>
          <cell r="B8380">
            <v>2200812574</v>
          </cell>
          <cell r="C8380">
            <v>43917</v>
          </cell>
          <cell r="D8380">
            <v>-10800</v>
          </cell>
        </row>
        <row r="8381">
          <cell r="A8381" t="str">
            <v>FV13145508</v>
          </cell>
          <cell r="B8381">
            <v>2200812574</v>
          </cell>
          <cell r="C8381">
            <v>43917</v>
          </cell>
          <cell r="D8381">
            <v>-10800</v>
          </cell>
        </row>
        <row r="8382">
          <cell r="A8382" t="str">
            <v>FV13145524</v>
          </cell>
          <cell r="B8382">
            <v>2200812574</v>
          </cell>
          <cell r="C8382">
            <v>43917</v>
          </cell>
          <cell r="D8382">
            <v>-32400</v>
          </cell>
        </row>
        <row r="8383">
          <cell r="A8383" t="str">
            <v>FV13145595</v>
          </cell>
          <cell r="B8383">
            <v>2200826332</v>
          </cell>
          <cell r="C8383">
            <v>43945</v>
          </cell>
          <cell r="D8383">
            <v>-32400</v>
          </cell>
        </row>
        <row r="8384">
          <cell r="A8384" t="str">
            <v>FV13145597</v>
          </cell>
          <cell r="B8384">
            <v>2200812574</v>
          </cell>
          <cell r="C8384">
            <v>43917</v>
          </cell>
          <cell r="D8384">
            <v>-43200</v>
          </cell>
        </row>
        <row r="8385">
          <cell r="A8385" t="str">
            <v>FV13145598</v>
          </cell>
          <cell r="B8385">
            <v>2200812574</v>
          </cell>
          <cell r="C8385">
            <v>43917</v>
          </cell>
          <cell r="D8385">
            <v>-10800</v>
          </cell>
        </row>
        <row r="8386">
          <cell r="A8386" t="str">
            <v>FV13145887</v>
          </cell>
          <cell r="B8386">
            <v>2200812574</v>
          </cell>
          <cell r="C8386">
            <v>43917</v>
          </cell>
          <cell r="D8386">
            <v>-10800</v>
          </cell>
        </row>
        <row r="8387">
          <cell r="A8387" t="str">
            <v>FV13145979</v>
          </cell>
          <cell r="B8387">
            <v>2200812574</v>
          </cell>
          <cell r="C8387">
            <v>43917</v>
          </cell>
          <cell r="D8387">
            <v>-10800</v>
          </cell>
        </row>
        <row r="8388">
          <cell r="A8388" t="str">
            <v>FV13146076</v>
          </cell>
          <cell r="B8388">
            <v>2200812574</v>
          </cell>
          <cell r="C8388">
            <v>43917</v>
          </cell>
          <cell r="D8388">
            <v>-10800</v>
          </cell>
        </row>
        <row r="8389">
          <cell r="A8389" t="str">
            <v>FV13146110</v>
          </cell>
          <cell r="B8389">
            <v>2200812574</v>
          </cell>
          <cell r="C8389">
            <v>43917</v>
          </cell>
          <cell r="D8389">
            <v>-10800</v>
          </cell>
        </row>
        <row r="8390">
          <cell r="A8390" t="str">
            <v>FV13146114</v>
          </cell>
          <cell r="B8390">
            <v>2200812574</v>
          </cell>
          <cell r="C8390">
            <v>43917</v>
          </cell>
          <cell r="D8390">
            <v>-10800</v>
          </cell>
        </row>
        <row r="8391">
          <cell r="A8391" t="str">
            <v>FV13146115</v>
          </cell>
          <cell r="B8391">
            <v>4800037555</v>
          </cell>
          <cell r="C8391">
            <v>43937</v>
          </cell>
          <cell r="D8391">
            <v>-21600</v>
          </cell>
        </row>
        <row r="8392">
          <cell r="A8392" t="str">
            <v>FV13146138</v>
          </cell>
          <cell r="B8392">
            <v>2200812574</v>
          </cell>
          <cell r="C8392">
            <v>43917</v>
          </cell>
          <cell r="D8392">
            <v>-10800</v>
          </cell>
        </row>
        <row r="8393">
          <cell r="A8393" t="str">
            <v>FV13146140</v>
          </cell>
          <cell r="B8393">
            <v>2200826332</v>
          </cell>
          <cell r="C8393">
            <v>43945</v>
          </cell>
          <cell r="D8393">
            <v>-32400</v>
          </cell>
        </row>
        <row r="8394">
          <cell r="A8394" t="str">
            <v>FV13146456</v>
          </cell>
          <cell r="B8394">
            <v>2200826332</v>
          </cell>
          <cell r="C8394">
            <v>43945</v>
          </cell>
          <cell r="D8394">
            <v>-32400</v>
          </cell>
        </row>
        <row r="8395">
          <cell r="A8395" t="str">
            <v>FV13146552</v>
          </cell>
          <cell r="B8395">
            <v>2200812574</v>
          </cell>
          <cell r="C8395">
            <v>43917</v>
          </cell>
          <cell r="D8395">
            <v>-430853</v>
          </cell>
        </row>
        <row r="8396">
          <cell r="A8396" t="str">
            <v>FV13146616</v>
          </cell>
          <cell r="B8396">
            <v>2200812574</v>
          </cell>
          <cell r="C8396">
            <v>43917</v>
          </cell>
          <cell r="D8396">
            <v>-43200</v>
          </cell>
        </row>
        <row r="8397">
          <cell r="A8397" t="str">
            <v>FV13147138</v>
          </cell>
          <cell r="B8397">
            <v>4800037555</v>
          </cell>
          <cell r="C8397">
            <v>43937</v>
          </cell>
          <cell r="D8397">
            <v>-21600</v>
          </cell>
        </row>
        <row r="8398">
          <cell r="A8398" t="str">
            <v>FV13147157</v>
          </cell>
          <cell r="B8398">
            <v>2200826332</v>
          </cell>
          <cell r="C8398">
            <v>43945</v>
          </cell>
          <cell r="D8398">
            <v>-21600</v>
          </cell>
        </row>
        <row r="8399">
          <cell r="A8399" t="str">
            <v>FV13147158</v>
          </cell>
          <cell r="B8399">
            <v>2200812574</v>
          </cell>
          <cell r="C8399">
            <v>43917</v>
          </cell>
          <cell r="D8399">
            <v>-10800</v>
          </cell>
        </row>
        <row r="8400">
          <cell r="A8400" t="str">
            <v>FV13147162</v>
          </cell>
          <cell r="B8400">
            <v>2200812574</v>
          </cell>
          <cell r="C8400">
            <v>43917</v>
          </cell>
          <cell r="D8400">
            <v>-10800</v>
          </cell>
        </row>
        <row r="8401">
          <cell r="A8401" t="str">
            <v>FV13147173</v>
          </cell>
          <cell r="B8401">
            <v>2200812574</v>
          </cell>
          <cell r="C8401">
            <v>43917</v>
          </cell>
          <cell r="D8401">
            <v>-10800</v>
          </cell>
        </row>
        <row r="8402">
          <cell r="A8402" t="str">
            <v>FV13147175</v>
          </cell>
          <cell r="B8402">
            <v>2200812574</v>
          </cell>
          <cell r="C8402">
            <v>43917</v>
          </cell>
          <cell r="D8402">
            <v>-10800</v>
          </cell>
        </row>
        <row r="8403">
          <cell r="A8403" t="str">
            <v>FV13147178</v>
          </cell>
          <cell r="B8403">
            <v>2200812574</v>
          </cell>
          <cell r="C8403">
            <v>43917</v>
          </cell>
          <cell r="D8403">
            <v>-10800</v>
          </cell>
        </row>
        <row r="8404">
          <cell r="A8404" t="str">
            <v>FV13147185</v>
          </cell>
          <cell r="B8404">
            <v>2200812574</v>
          </cell>
          <cell r="C8404">
            <v>43917</v>
          </cell>
          <cell r="D8404">
            <v>-10800</v>
          </cell>
        </row>
        <row r="8405">
          <cell r="A8405" t="str">
            <v>FV13147190</v>
          </cell>
          <cell r="B8405">
            <v>2200826332</v>
          </cell>
          <cell r="C8405">
            <v>43945</v>
          </cell>
          <cell r="D8405">
            <v>-10800</v>
          </cell>
        </row>
        <row r="8406">
          <cell r="A8406" t="str">
            <v>FV13147193</v>
          </cell>
          <cell r="B8406">
            <v>2200812574</v>
          </cell>
          <cell r="C8406">
            <v>43917</v>
          </cell>
          <cell r="D8406">
            <v>-10800</v>
          </cell>
        </row>
        <row r="8407">
          <cell r="A8407" t="str">
            <v>FV13147199</v>
          </cell>
          <cell r="B8407">
            <v>2200812574</v>
          </cell>
          <cell r="C8407">
            <v>43917</v>
          </cell>
          <cell r="D8407">
            <v>-10800</v>
          </cell>
        </row>
        <row r="8408">
          <cell r="A8408" t="str">
            <v>FV13147227</v>
          </cell>
          <cell r="B8408">
            <v>2200812574</v>
          </cell>
          <cell r="C8408">
            <v>43917</v>
          </cell>
          <cell r="D8408">
            <v>-10800</v>
          </cell>
        </row>
        <row r="8409">
          <cell r="A8409" t="str">
            <v>FV13147231</v>
          </cell>
          <cell r="B8409">
            <v>2200826332</v>
          </cell>
          <cell r="C8409">
            <v>43945</v>
          </cell>
          <cell r="D8409">
            <v>-10800</v>
          </cell>
        </row>
        <row r="8410">
          <cell r="A8410" t="str">
            <v>FV13147245</v>
          </cell>
          <cell r="B8410">
            <v>2200812574</v>
          </cell>
          <cell r="C8410">
            <v>43917</v>
          </cell>
          <cell r="D8410">
            <v>-21600</v>
          </cell>
        </row>
        <row r="8411">
          <cell r="A8411" t="str">
            <v>FV13147347</v>
          </cell>
          <cell r="B8411">
            <v>2200812574</v>
          </cell>
          <cell r="C8411">
            <v>43917</v>
          </cell>
          <cell r="D8411">
            <v>-10800</v>
          </cell>
        </row>
        <row r="8412">
          <cell r="A8412" t="str">
            <v>FV13147684</v>
          </cell>
          <cell r="B8412">
            <v>2200812574</v>
          </cell>
          <cell r="C8412">
            <v>43917</v>
          </cell>
          <cell r="D8412">
            <v>-10800</v>
          </cell>
        </row>
        <row r="8413">
          <cell r="A8413" t="str">
            <v>FV13147826</v>
          </cell>
          <cell r="B8413">
            <v>2200812574</v>
          </cell>
          <cell r="C8413">
            <v>43917</v>
          </cell>
          <cell r="D8413">
            <v>-10800</v>
          </cell>
        </row>
        <row r="8414">
          <cell r="A8414" t="str">
            <v>FV13147843</v>
          </cell>
          <cell r="B8414">
            <v>2200812574</v>
          </cell>
          <cell r="C8414">
            <v>43917</v>
          </cell>
          <cell r="D8414">
            <v>-10800</v>
          </cell>
        </row>
        <row r="8415">
          <cell r="A8415" t="str">
            <v>FV13147866</v>
          </cell>
          <cell r="B8415">
            <v>2200812574</v>
          </cell>
          <cell r="C8415">
            <v>43917</v>
          </cell>
          <cell r="D8415">
            <v>-10800</v>
          </cell>
        </row>
        <row r="8416">
          <cell r="A8416" t="str">
            <v>FV13147874</v>
          </cell>
          <cell r="B8416">
            <v>2200812574</v>
          </cell>
          <cell r="C8416">
            <v>43917</v>
          </cell>
          <cell r="D8416">
            <v>-26600</v>
          </cell>
        </row>
        <row r="8417">
          <cell r="A8417" t="str">
            <v>FV13147880</v>
          </cell>
          <cell r="B8417">
            <v>2200812574</v>
          </cell>
          <cell r="C8417">
            <v>43917</v>
          </cell>
          <cell r="D8417">
            <v>-10800</v>
          </cell>
        </row>
        <row r="8418">
          <cell r="A8418" t="str">
            <v>FV13147883</v>
          </cell>
          <cell r="B8418">
            <v>2200812574</v>
          </cell>
          <cell r="C8418">
            <v>43917</v>
          </cell>
          <cell r="D8418">
            <v>-10800</v>
          </cell>
        </row>
        <row r="8419">
          <cell r="A8419" t="str">
            <v>FV13147897</v>
          </cell>
          <cell r="B8419">
            <v>2200812574</v>
          </cell>
          <cell r="C8419">
            <v>43917</v>
          </cell>
          <cell r="D8419">
            <v>-10800</v>
          </cell>
        </row>
        <row r="8420">
          <cell r="A8420" t="str">
            <v>FV13147906</v>
          </cell>
          <cell r="B8420">
            <v>2200812574</v>
          </cell>
          <cell r="C8420">
            <v>43917</v>
          </cell>
          <cell r="D8420">
            <v>-10800</v>
          </cell>
        </row>
        <row r="8421">
          <cell r="A8421" t="str">
            <v>FV13148168</v>
          </cell>
          <cell r="B8421">
            <v>2200826332</v>
          </cell>
          <cell r="C8421">
            <v>43945</v>
          </cell>
          <cell r="D8421">
            <v>-10800</v>
          </cell>
        </row>
        <row r="8422">
          <cell r="A8422" t="str">
            <v>FV13148209</v>
          </cell>
          <cell r="B8422">
            <v>2200812574</v>
          </cell>
          <cell r="C8422">
            <v>43917</v>
          </cell>
          <cell r="D8422">
            <v>-10800</v>
          </cell>
        </row>
        <row r="8423">
          <cell r="A8423" t="str">
            <v>FV13148213</v>
          </cell>
          <cell r="B8423">
            <v>2200812574</v>
          </cell>
          <cell r="C8423">
            <v>43917</v>
          </cell>
          <cell r="D8423">
            <v>-21600</v>
          </cell>
        </row>
        <row r="8424">
          <cell r="A8424" t="str">
            <v>FV13148292</v>
          </cell>
          <cell r="B8424">
            <v>2200812574</v>
          </cell>
          <cell r="C8424">
            <v>43917</v>
          </cell>
          <cell r="D8424">
            <v>-10800</v>
          </cell>
        </row>
        <row r="8425">
          <cell r="A8425" t="str">
            <v>FV13148610</v>
          </cell>
          <cell r="B8425">
            <v>2200812574</v>
          </cell>
          <cell r="C8425">
            <v>43917</v>
          </cell>
          <cell r="D8425">
            <v>-10800</v>
          </cell>
        </row>
        <row r="8426">
          <cell r="A8426" t="str">
            <v>FV13148613</v>
          </cell>
          <cell r="B8426">
            <v>2200812574</v>
          </cell>
          <cell r="C8426">
            <v>43917</v>
          </cell>
          <cell r="D8426">
            <v>-10800</v>
          </cell>
        </row>
        <row r="8427">
          <cell r="A8427" t="str">
            <v>FV13148623</v>
          </cell>
          <cell r="B8427">
            <v>2200812574</v>
          </cell>
          <cell r="C8427">
            <v>43917</v>
          </cell>
          <cell r="D8427">
            <v>-10800</v>
          </cell>
        </row>
        <row r="8428">
          <cell r="A8428" t="str">
            <v>FV13148821</v>
          </cell>
          <cell r="B8428">
            <v>2200812574</v>
          </cell>
          <cell r="C8428">
            <v>43917</v>
          </cell>
          <cell r="D8428">
            <v>-10800</v>
          </cell>
        </row>
        <row r="8429">
          <cell r="A8429" t="str">
            <v>FV13148887</v>
          </cell>
          <cell r="B8429">
            <v>2200812574</v>
          </cell>
          <cell r="C8429">
            <v>43917</v>
          </cell>
          <cell r="D8429">
            <v>-10800</v>
          </cell>
        </row>
        <row r="8430">
          <cell r="A8430" t="str">
            <v>FV13148985</v>
          </cell>
          <cell r="B8430">
            <v>2200812574</v>
          </cell>
          <cell r="C8430">
            <v>43917</v>
          </cell>
          <cell r="D8430">
            <v>-37400</v>
          </cell>
        </row>
        <row r="8431">
          <cell r="A8431" t="str">
            <v>FV13148992</v>
          </cell>
          <cell r="B8431">
            <v>2200812574</v>
          </cell>
          <cell r="C8431">
            <v>43917</v>
          </cell>
          <cell r="D8431">
            <v>-10800</v>
          </cell>
        </row>
        <row r="8432">
          <cell r="A8432" t="str">
            <v>FV13149022</v>
          </cell>
          <cell r="B8432">
            <v>2200812574</v>
          </cell>
          <cell r="C8432">
            <v>43917</v>
          </cell>
          <cell r="D8432">
            <v>-10800</v>
          </cell>
        </row>
        <row r="8433">
          <cell r="A8433" t="str">
            <v>FV13149023</v>
          </cell>
          <cell r="B8433">
            <v>2200812574</v>
          </cell>
          <cell r="C8433">
            <v>43917</v>
          </cell>
          <cell r="D8433">
            <v>-21600</v>
          </cell>
        </row>
        <row r="8434">
          <cell r="A8434" t="str">
            <v>FV13149114</v>
          </cell>
          <cell r="B8434">
            <v>2200812574</v>
          </cell>
          <cell r="C8434">
            <v>43917</v>
          </cell>
          <cell r="D8434">
            <v>-10800</v>
          </cell>
        </row>
        <row r="8435">
          <cell r="A8435" t="str">
            <v>FV13149214</v>
          </cell>
          <cell r="B8435">
            <v>2200812574</v>
          </cell>
          <cell r="C8435">
            <v>43917</v>
          </cell>
          <cell r="D8435">
            <v>-37400</v>
          </cell>
        </row>
        <row r="8436">
          <cell r="A8436" t="str">
            <v>FV13149276</v>
          </cell>
          <cell r="B8436">
            <v>2200812574</v>
          </cell>
          <cell r="C8436">
            <v>43917</v>
          </cell>
          <cell r="D8436">
            <v>-32400</v>
          </cell>
        </row>
        <row r="8437">
          <cell r="A8437" t="str">
            <v>FV13149354</v>
          </cell>
          <cell r="B8437">
            <v>2200812574</v>
          </cell>
          <cell r="C8437">
            <v>43917</v>
          </cell>
          <cell r="D8437">
            <v>-10800</v>
          </cell>
        </row>
        <row r="8438">
          <cell r="A8438" t="str">
            <v>FV13149388</v>
          </cell>
          <cell r="B8438">
            <v>2200812574</v>
          </cell>
          <cell r="C8438">
            <v>43917</v>
          </cell>
          <cell r="D8438">
            <v>-10800</v>
          </cell>
        </row>
        <row r="8439">
          <cell r="A8439" t="str">
            <v>FV13149422</v>
          </cell>
          <cell r="B8439">
            <v>2200812574</v>
          </cell>
          <cell r="C8439">
            <v>43917</v>
          </cell>
          <cell r="D8439">
            <v>-10800</v>
          </cell>
        </row>
        <row r="8440">
          <cell r="A8440" t="str">
            <v>FV13149432</v>
          </cell>
          <cell r="B8440">
            <v>2200812574</v>
          </cell>
          <cell r="C8440">
            <v>43917</v>
          </cell>
          <cell r="D8440">
            <v>-21600</v>
          </cell>
        </row>
        <row r="8441">
          <cell r="A8441" t="str">
            <v>FV13149476</v>
          </cell>
          <cell r="B8441">
            <v>4800037555</v>
          </cell>
          <cell r="C8441">
            <v>43937</v>
          </cell>
          <cell r="D8441">
            <v>-43200</v>
          </cell>
        </row>
        <row r="8442">
          <cell r="A8442" t="str">
            <v>FV13149489</v>
          </cell>
          <cell r="B8442">
            <v>2200812574</v>
          </cell>
          <cell r="C8442">
            <v>43917</v>
          </cell>
          <cell r="D8442">
            <v>-10800</v>
          </cell>
        </row>
        <row r="8443">
          <cell r="A8443" t="str">
            <v>FV13149633</v>
          </cell>
          <cell r="B8443">
            <v>2200826332</v>
          </cell>
          <cell r="C8443">
            <v>43945</v>
          </cell>
          <cell r="D8443">
            <v>-10800</v>
          </cell>
        </row>
        <row r="8444">
          <cell r="A8444" t="str">
            <v>FV13149828</v>
          </cell>
          <cell r="B8444">
            <v>4800037555</v>
          </cell>
          <cell r="C8444">
            <v>43937</v>
          </cell>
          <cell r="D8444">
            <v>-43200</v>
          </cell>
        </row>
        <row r="8445">
          <cell r="A8445" t="str">
            <v>FV13149914</v>
          </cell>
          <cell r="B8445">
            <v>2200812574</v>
          </cell>
          <cell r="C8445">
            <v>43917</v>
          </cell>
          <cell r="D8445">
            <v>-10800</v>
          </cell>
        </row>
        <row r="8446">
          <cell r="A8446" t="str">
            <v>FV13149921</v>
          </cell>
          <cell r="B8446">
            <v>2200812574</v>
          </cell>
          <cell r="C8446">
            <v>43917</v>
          </cell>
          <cell r="D8446">
            <v>-10800</v>
          </cell>
        </row>
        <row r="8447">
          <cell r="A8447" t="str">
            <v>FV13149929</v>
          </cell>
          <cell r="B8447">
            <v>2200812574</v>
          </cell>
          <cell r="C8447">
            <v>43917</v>
          </cell>
          <cell r="D8447">
            <v>-32400</v>
          </cell>
        </row>
        <row r="8448">
          <cell r="A8448" t="str">
            <v>FV13149938</v>
          </cell>
          <cell r="B8448">
            <v>2200812574</v>
          </cell>
          <cell r="C8448">
            <v>43917</v>
          </cell>
          <cell r="D8448">
            <v>-10800</v>
          </cell>
        </row>
        <row r="8449">
          <cell r="A8449" t="str">
            <v>FV13149945</v>
          </cell>
          <cell r="B8449">
            <v>2200812574</v>
          </cell>
          <cell r="C8449">
            <v>43917</v>
          </cell>
          <cell r="D8449">
            <v>-43200</v>
          </cell>
        </row>
        <row r="8450">
          <cell r="A8450" t="str">
            <v>FV13149950</v>
          </cell>
          <cell r="B8450">
            <v>2200812574</v>
          </cell>
          <cell r="C8450">
            <v>43917</v>
          </cell>
          <cell r="D8450">
            <v>-43200</v>
          </cell>
        </row>
        <row r="8451">
          <cell r="A8451" t="str">
            <v>FV13149954</v>
          </cell>
          <cell r="B8451">
            <v>2200812574</v>
          </cell>
          <cell r="C8451">
            <v>43917</v>
          </cell>
          <cell r="D8451">
            <v>-43200</v>
          </cell>
        </row>
        <row r="8452">
          <cell r="A8452" t="str">
            <v>FV13149966</v>
          </cell>
          <cell r="B8452">
            <v>2200812574</v>
          </cell>
          <cell r="C8452">
            <v>43917</v>
          </cell>
          <cell r="D8452">
            <v>-10800</v>
          </cell>
        </row>
        <row r="8453">
          <cell r="A8453" t="str">
            <v>FV13149974</v>
          </cell>
          <cell r="B8453">
            <v>2200812574</v>
          </cell>
          <cell r="C8453">
            <v>43917</v>
          </cell>
          <cell r="D8453">
            <v>-10800</v>
          </cell>
        </row>
        <row r="8454">
          <cell r="A8454" t="str">
            <v>FV13149994</v>
          </cell>
          <cell r="B8454">
            <v>2200812574</v>
          </cell>
          <cell r="C8454">
            <v>43917</v>
          </cell>
          <cell r="D8454">
            <v>-26600</v>
          </cell>
        </row>
        <row r="8455">
          <cell r="A8455" t="str">
            <v>FV13150412</v>
          </cell>
          <cell r="B8455">
            <v>4800037555</v>
          </cell>
          <cell r="C8455">
            <v>43937</v>
          </cell>
          <cell r="D8455">
            <v>-10800</v>
          </cell>
        </row>
        <row r="8456">
          <cell r="A8456" t="str">
            <v>FV13150457</v>
          </cell>
          <cell r="B8456">
            <v>2200812574</v>
          </cell>
          <cell r="C8456">
            <v>43917</v>
          </cell>
          <cell r="D8456">
            <v>-37400</v>
          </cell>
        </row>
        <row r="8457">
          <cell r="A8457" t="str">
            <v>FV13150462</v>
          </cell>
          <cell r="B8457">
            <v>2200826332</v>
          </cell>
          <cell r="C8457">
            <v>43945</v>
          </cell>
          <cell r="D8457">
            <v>-10800</v>
          </cell>
        </row>
        <row r="8458">
          <cell r="A8458" t="str">
            <v>FV13150487</v>
          </cell>
          <cell r="B8458">
            <v>2200812574</v>
          </cell>
          <cell r="C8458">
            <v>43917</v>
          </cell>
          <cell r="D8458">
            <v>-21600</v>
          </cell>
        </row>
        <row r="8459">
          <cell r="A8459" t="str">
            <v>FV13150493</v>
          </cell>
          <cell r="B8459">
            <v>2200812574</v>
          </cell>
          <cell r="C8459">
            <v>43917</v>
          </cell>
          <cell r="D8459">
            <v>-43200</v>
          </cell>
        </row>
        <row r="8460">
          <cell r="A8460" t="str">
            <v>FV13150515</v>
          </cell>
          <cell r="B8460">
            <v>2200812574</v>
          </cell>
          <cell r="C8460">
            <v>43917</v>
          </cell>
          <cell r="D8460">
            <v>-43200</v>
          </cell>
        </row>
        <row r="8461">
          <cell r="A8461" t="str">
            <v>FV13150523</v>
          </cell>
          <cell r="B8461">
            <v>2200812574</v>
          </cell>
          <cell r="C8461">
            <v>43917</v>
          </cell>
          <cell r="D8461">
            <v>-10800</v>
          </cell>
        </row>
        <row r="8462">
          <cell r="A8462" t="str">
            <v>FV13150600</v>
          </cell>
          <cell r="B8462">
            <v>4800037555</v>
          </cell>
          <cell r="C8462">
            <v>43937</v>
          </cell>
          <cell r="D8462">
            <v>-10800</v>
          </cell>
        </row>
        <row r="8463">
          <cell r="A8463" t="str">
            <v>FV13150632</v>
          </cell>
          <cell r="B8463">
            <v>2200812574</v>
          </cell>
          <cell r="C8463">
            <v>43917</v>
          </cell>
          <cell r="D8463">
            <v>-32400</v>
          </cell>
        </row>
        <row r="8464">
          <cell r="A8464" t="str">
            <v>FV13150685</v>
          </cell>
          <cell r="B8464">
            <v>2200827365</v>
          </cell>
          <cell r="C8464">
            <v>43948</v>
          </cell>
          <cell r="D8464">
            <v>-43200</v>
          </cell>
        </row>
        <row r="8465">
          <cell r="A8465" t="str">
            <v>FV13150692</v>
          </cell>
          <cell r="B8465">
            <v>2200812574</v>
          </cell>
          <cell r="C8465">
            <v>43917</v>
          </cell>
          <cell r="D8465">
            <v>-10800</v>
          </cell>
        </row>
        <row r="8466">
          <cell r="A8466" t="str">
            <v>FV13150710</v>
          </cell>
          <cell r="B8466">
            <v>2200812574</v>
          </cell>
          <cell r="C8466">
            <v>43917</v>
          </cell>
          <cell r="D8466">
            <v>-32400</v>
          </cell>
        </row>
        <row r="8467">
          <cell r="A8467" t="str">
            <v>FV13150723</v>
          </cell>
          <cell r="B8467">
            <v>2200812574</v>
          </cell>
          <cell r="C8467">
            <v>43917</v>
          </cell>
          <cell r="D8467">
            <v>-43200</v>
          </cell>
        </row>
        <row r="8468">
          <cell r="A8468" t="str">
            <v>FV13150733</v>
          </cell>
          <cell r="B8468">
            <v>4800037555</v>
          </cell>
          <cell r="C8468">
            <v>43937</v>
          </cell>
          <cell r="D8468">
            <v>-21600</v>
          </cell>
        </row>
        <row r="8469">
          <cell r="A8469" t="str">
            <v>FV13150744</v>
          </cell>
          <cell r="B8469">
            <v>2200812574</v>
          </cell>
          <cell r="C8469">
            <v>43917</v>
          </cell>
          <cell r="D8469">
            <v>-10800</v>
          </cell>
        </row>
        <row r="8470">
          <cell r="A8470" t="str">
            <v>FV13150866</v>
          </cell>
          <cell r="B8470">
            <v>2200812574</v>
          </cell>
          <cell r="C8470">
            <v>43917</v>
          </cell>
          <cell r="D8470">
            <v>-43200</v>
          </cell>
        </row>
        <row r="8471">
          <cell r="A8471" t="str">
            <v>FV13150878</v>
          </cell>
          <cell r="B8471">
            <v>2200812574</v>
          </cell>
          <cell r="C8471">
            <v>43917</v>
          </cell>
          <cell r="D8471">
            <v>-43200</v>
          </cell>
        </row>
        <row r="8472">
          <cell r="A8472" t="str">
            <v>FV13150890</v>
          </cell>
          <cell r="B8472">
            <v>2200812574</v>
          </cell>
          <cell r="C8472">
            <v>43917</v>
          </cell>
          <cell r="D8472">
            <v>-10800</v>
          </cell>
        </row>
        <row r="8473">
          <cell r="A8473" t="str">
            <v>FV13150950</v>
          </cell>
          <cell r="B8473">
            <v>2200812574</v>
          </cell>
          <cell r="C8473">
            <v>43917</v>
          </cell>
          <cell r="D8473">
            <v>-10800</v>
          </cell>
        </row>
        <row r="8474">
          <cell r="A8474" t="str">
            <v>FV13151337</v>
          </cell>
          <cell r="B8474">
            <v>2200812574</v>
          </cell>
          <cell r="C8474">
            <v>43917</v>
          </cell>
          <cell r="D8474">
            <v>-10800</v>
          </cell>
        </row>
        <row r="8475">
          <cell r="A8475" t="str">
            <v>FV13151398</v>
          </cell>
          <cell r="B8475">
            <v>4800037555</v>
          </cell>
          <cell r="C8475">
            <v>43937</v>
          </cell>
          <cell r="D8475">
            <v>-10800</v>
          </cell>
        </row>
        <row r="8476">
          <cell r="A8476" t="str">
            <v>FV13151416</v>
          </cell>
          <cell r="B8476">
            <v>2200812574</v>
          </cell>
          <cell r="C8476">
            <v>43917</v>
          </cell>
          <cell r="D8476">
            <v>-10800</v>
          </cell>
        </row>
        <row r="8477">
          <cell r="A8477" t="str">
            <v>FV13151420</v>
          </cell>
          <cell r="B8477">
            <v>2200812574</v>
          </cell>
          <cell r="C8477">
            <v>43917</v>
          </cell>
          <cell r="D8477">
            <v>-10800</v>
          </cell>
        </row>
        <row r="8478">
          <cell r="A8478" t="str">
            <v>FV13151517</v>
          </cell>
          <cell r="B8478">
            <v>2200827365</v>
          </cell>
          <cell r="C8478">
            <v>43948</v>
          </cell>
          <cell r="D8478">
            <v>-10800</v>
          </cell>
        </row>
        <row r="8479">
          <cell r="A8479" t="str">
            <v>FV13151518</v>
          </cell>
          <cell r="B8479">
            <v>2200812574</v>
          </cell>
          <cell r="C8479">
            <v>43917</v>
          </cell>
          <cell r="D8479">
            <v>-43200</v>
          </cell>
        </row>
        <row r="8480">
          <cell r="A8480" t="str">
            <v>FV13151548</v>
          </cell>
          <cell r="B8480">
            <v>2200812574</v>
          </cell>
          <cell r="C8480">
            <v>43917</v>
          </cell>
          <cell r="D8480">
            <v>-10800</v>
          </cell>
        </row>
        <row r="8481">
          <cell r="A8481" t="str">
            <v>FV13151549</v>
          </cell>
          <cell r="B8481">
            <v>2200812574</v>
          </cell>
          <cell r="C8481">
            <v>43917</v>
          </cell>
          <cell r="D8481">
            <v>-10800</v>
          </cell>
        </row>
        <row r="8482">
          <cell r="A8482" t="str">
            <v>FV13151571</v>
          </cell>
          <cell r="B8482">
            <v>2200826332</v>
          </cell>
          <cell r="C8482">
            <v>43945</v>
          </cell>
          <cell r="D8482">
            <v>-32400</v>
          </cell>
        </row>
        <row r="8483">
          <cell r="A8483" t="str">
            <v>FV13151629</v>
          </cell>
          <cell r="B8483">
            <v>2200826332</v>
          </cell>
          <cell r="C8483">
            <v>43945</v>
          </cell>
          <cell r="D8483">
            <v>-32400</v>
          </cell>
        </row>
        <row r="8484">
          <cell r="A8484" t="str">
            <v>FV13151634</v>
          </cell>
          <cell r="B8484">
            <v>2200826332</v>
          </cell>
          <cell r="C8484">
            <v>43945</v>
          </cell>
          <cell r="D8484">
            <v>-21600</v>
          </cell>
        </row>
        <row r="8485">
          <cell r="A8485" t="str">
            <v>FV13151641</v>
          </cell>
          <cell r="B8485">
            <v>2200826332</v>
          </cell>
          <cell r="C8485">
            <v>43945</v>
          </cell>
          <cell r="D8485">
            <v>-10800</v>
          </cell>
        </row>
        <row r="8486">
          <cell r="A8486" t="str">
            <v>FV13151670</v>
          </cell>
          <cell r="B8486">
            <v>2200826332</v>
          </cell>
          <cell r="C8486">
            <v>43945</v>
          </cell>
          <cell r="D8486">
            <v>-21600</v>
          </cell>
        </row>
        <row r="8487">
          <cell r="A8487" t="str">
            <v>FV13151702</v>
          </cell>
          <cell r="B8487">
            <v>2200812574</v>
          </cell>
          <cell r="C8487">
            <v>43917</v>
          </cell>
          <cell r="D8487">
            <v>-10800</v>
          </cell>
        </row>
        <row r="8488">
          <cell r="A8488" t="str">
            <v>FV13151820</v>
          </cell>
          <cell r="B8488">
            <v>2200812574</v>
          </cell>
          <cell r="C8488">
            <v>43917</v>
          </cell>
          <cell r="D8488">
            <v>-10800</v>
          </cell>
        </row>
        <row r="8489">
          <cell r="A8489" t="str">
            <v>FV13151867</v>
          </cell>
          <cell r="B8489">
            <v>2200812574</v>
          </cell>
          <cell r="C8489">
            <v>43917</v>
          </cell>
          <cell r="D8489">
            <v>-10800</v>
          </cell>
        </row>
        <row r="8490">
          <cell r="A8490" t="str">
            <v>FV13151869</v>
          </cell>
          <cell r="B8490">
            <v>2200812574</v>
          </cell>
          <cell r="C8490">
            <v>43917</v>
          </cell>
          <cell r="D8490">
            <v>-10800</v>
          </cell>
        </row>
        <row r="8491">
          <cell r="A8491" t="str">
            <v>FV13151887</v>
          </cell>
          <cell r="B8491">
            <v>2200826332</v>
          </cell>
          <cell r="C8491">
            <v>43945</v>
          </cell>
          <cell r="D8491">
            <v>-10800</v>
          </cell>
        </row>
        <row r="8492">
          <cell r="A8492" t="str">
            <v>FV13151892</v>
          </cell>
          <cell r="B8492">
            <v>2200812574</v>
          </cell>
          <cell r="C8492">
            <v>43917</v>
          </cell>
          <cell r="D8492">
            <v>-10800</v>
          </cell>
        </row>
        <row r="8493">
          <cell r="A8493" t="str">
            <v>FV13151907</v>
          </cell>
          <cell r="B8493">
            <v>2200826332</v>
          </cell>
          <cell r="C8493">
            <v>43945</v>
          </cell>
          <cell r="D8493">
            <v>-10800</v>
          </cell>
        </row>
        <row r="8494">
          <cell r="A8494" t="str">
            <v>FV13151933</v>
          </cell>
          <cell r="B8494">
            <v>2200827365</v>
          </cell>
          <cell r="C8494">
            <v>43948</v>
          </cell>
          <cell r="D8494">
            <v>-37400</v>
          </cell>
        </row>
        <row r="8495">
          <cell r="A8495" t="str">
            <v>FV13151973</v>
          </cell>
          <cell r="B8495">
            <v>2200812574</v>
          </cell>
          <cell r="C8495">
            <v>43917</v>
          </cell>
          <cell r="D8495">
            <v>-21600</v>
          </cell>
        </row>
        <row r="8496">
          <cell r="A8496" t="str">
            <v>FV13152000</v>
          </cell>
          <cell r="B8496">
            <v>2200826332</v>
          </cell>
          <cell r="C8496">
            <v>43945</v>
          </cell>
          <cell r="D8496">
            <v>-10800</v>
          </cell>
        </row>
        <row r="8497">
          <cell r="A8497" t="str">
            <v>FV13152047</v>
          </cell>
          <cell r="B8497">
            <v>2200812574</v>
          </cell>
          <cell r="C8497">
            <v>43917</v>
          </cell>
          <cell r="D8497">
            <v>-10800</v>
          </cell>
        </row>
        <row r="8498">
          <cell r="A8498" t="str">
            <v>FV13152058</v>
          </cell>
          <cell r="B8498">
            <v>2200812574</v>
          </cell>
          <cell r="C8498">
            <v>43917</v>
          </cell>
          <cell r="D8498">
            <v>-10800</v>
          </cell>
        </row>
        <row r="8499">
          <cell r="A8499" t="str">
            <v>FV13152076</v>
          </cell>
          <cell r="B8499">
            <v>2200812574</v>
          </cell>
          <cell r="C8499">
            <v>43917</v>
          </cell>
          <cell r="D8499">
            <v>-10800</v>
          </cell>
        </row>
        <row r="8500">
          <cell r="A8500" t="str">
            <v>FV13152300</v>
          </cell>
          <cell r="B8500">
            <v>2200812574</v>
          </cell>
          <cell r="C8500">
            <v>43917</v>
          </cell>
          <cell r="D8500">
            <v>-10800</v>
          </cell>
        </row>
        <row r="8501">
          <cell r="A8501" t="str">
            <v>FV13152374</v>
          </cell>
          <cell r="B8501">
            <v>2200812574</v>
          </cell>
          <cell r="C8501">
            <v>43917</v>
          </cell>
          <cell r="D8501">
            <v>-10800</v>
          </cell>
        </row>
        <row r="8502">
          <cell r="A8502" t="str">
            <v>FV13152466</v>
          </cell>
          <cell r="B8502">
            <v>2200812574</v>
          </cell>
          <cell r="C8502">
            <v>43917</v>
          </cell>
          <cell r="D8502">
            <v>-21600</v>
          </cell>
        </row>
        <row r="8503">
          <cell r="A8503" t="str">
            <v>FV13152473</v>
          </cell>
          <cell r="B8503">
            <v>2200812574</v>
          </cell>
          <cell r="C8503">
            <v>43917</v>
          </cell>
          <cell r="D8503">
            <v>-10800</v>
          </cell>
        </row>
        <row r="8504">
          <cell r="A8504" t="str">
            <v>FV13152501</v>
          </cell>
          <cell r="B8504">
            <v>2200826332</v>
          </cell>
          <cell r="C8504">
            <v>43945</v>
          </cell>
          <cell r="D8504">
            <v>-48200</v>
          </cell>
        </row>
        <row r="8505">
          <cell r="A8505" t="str">
            <v>FV13152625</v>
          </cell>
          <cell r="B8505">
            <v>2200812574</v>
          </cell>
          <cell r="C8505">
            <v>43917</v>
          </cell>
          <cell r="D8505">
            <v>-32400</v>
          </cell>
        </row>
        <row r="8506">
          <cell r="A8506" t="str">
            <v>FV13152627</v>
          </cell>
          <cell r="B8506">
            <v>2200812574</v>
          </cell>
          <cell r="C8506">
            <v>43917</v>
          </cell>
          <cell r="D8506">
            <v>-43200</v>
          </cell>
        </row>
        <row r="8507">
          <cell r="A8507" t="str">
            <v>FV13152649</v>
          </cell>
          <cell r="B8507">
            <v>4800039021</v>
          </cell>
          <cell r="C8507">
            <v>43999</v>
          </cell>
          <cell r="D8507">
            <v>-182294</v>
          </cell>
        </row>
        <row r="8508">
          <cell r="A8508" t="str">
            <v>FV13152665</v>
          </cell>
          <cell r="B8508">
            <v>4800037555</v>
          </cell>
          <cell r="C8508">
            <v>43937</v>
          </cell>
          <cell r="D8508">
            <v>-21600</v>
          </cell>
        </row>
        <row r="8509">
          <cell r="A8509" t="str">
            <v>FV13152666</v>
          </cell>
          <cell r="B8509">
            <v>2200812574</v>
          </cell>
          <cell r="C8509">
            <v>43917</v>
          </cell>
          <cell r="D8509">
            <v>-32400</v>
          </cell>
        </row>
        <row r="8510">
          <cell r="A8510" t="str">
            <v>FV13152691</v>
          </cell>
          <cell r="B8510">
            <v>2200812574</v>
          </cell>
          <cell r="C8510">
            <v>43917</v>
          </cell>
          <cell r="D8510">
            <v>-37400</v>
          </cell>
        </row>
        <row r="8511">
          <cell r="A8511" t="str">
            <v>FV13152706</v>
          </cell>
          <cell r="B8511">
            <v>2200812574</v>
          </cell>
          <cell r="C8511">
            <v>43917</v>
          </cell>
          <cell r="D8511">
            <v>-10800</v>
          </cell>
        </row>
        <row r="8512">
          <cell r="A8512" t="str">
            <v>FV13152709</v>
          </cell>
          <cell r="B8512">
            <v>2200812574</v>
          </cell>
          <cell r="C8512">
            <v>43917</v>
          </cell>
          <cell r="D8512">
            <v>-32400</v>
          </cell>
        </row>
        <row r="8513">
          <cell r="A8513" t="str">
            <v>FV13152714</v>
          </cell>
          <cell r="B8513">
            <v>2200812574</v>
          </cell>
          <cell r="C8513">
            <v>43917</v>
          </cell>
          <cell r="D8513">
            <v>-10800</v>
          </cell>
        </row>
        <row r="8514">
          <cell r="A8514" t="str">
            <v>FV13152731</v>
          </cell>
          <cell r="B8514">
            <v>2200812574</v>
          </cell>
          <cell r="C8514">
            <v>43917</v>
          </cell>
          <cell r="D8514">
            <v>-10800</v>
          </cell>
        </row>
        <row r="8515">
          <cell r="A8515" t="str">
            <v>FV13152733</v>
          </cell>
          <cell r="B8515">
            <v>2200812574</v>
          </cell>
          <cell r="C8515">
            <v>43917</v>
          </cell>
          <cell r="D8515">
            <v>-43200</v>
          </cell>
        </row>
        <row r="8516">
          <cell r="A8516" t="str">
            <v>FV13152738</v>
          </cell>
          <cell r="B8516">
            <v>2200812574</v>
          </cell>
          <cell r="C8516">
            <v>43917</v>
          </cell>
          <cell r="D8516">
            <v>-10800</v>
          </cell>
        </row>
        <row r="8517">
          <cell r="A8517" t="str">
            <v>FV13152840</v>
          </cell>
          <cell r="B8517">
            <v>4800037555</v>
          </cell>
          <cell r="C8517">
            <v>43937</v>
          </cell>
          <cell r="D8517">
            <v>-21600</v>
          </cell>
        </row>
        <row r="8518">
          <cell r="A8518" t="str">
            <v>FV13152866</v>
          </cell>
          <cell r="B8518">
            <v>2200826332</v>
          </cell>
          <cell r="C8518">
            <v>43945</v>
          </cell>
          <cell r="D8518">
            <v>-21600</v>
          </cell>
        </row>
        <row r="8519">
          <cell r="A8519" t="str">
            <v>FV13152877</v>
          </cell>
          <cell r="B8519">
            <v>2200812574</v>
          </cell>
          <cell r="C8519">
            <v>43917</v>
          </cell>
          <cell r="D8519">
            <v>-32400</v>
          </cell>
        </row>
        <row r="8520">
          <cell r="A8520" t="str">
            <v>FV13152928</v>
          </cell>
          <cell r="B8520">
            <v>2200826332</v>
          </cell>
          <cell r="C8520">
            <v>43945</v>
          </cell>
          <cell r="D8520">
            <v>-10800</v>
          </cell>
        </row>
        <row r="8521">
          <cell r="A8521" t="str">
            <v>FV13152929</v>
          </cell>
          <cell r="B8521">
            <v>2200812574</v>
          </cell>
          <cell r="C8521">
            <v>43917</v>
          </cell>
          <cell r="D8521">
            <v>-32400</v>
          </cell>
        </row>
        <row r="8522">
          <cell r="A8522" t="str">
            <v>FV13152930</v>
          </cell>
          <cell r="B8522">
            <v>2200812574</v>
          </cell>
          <cell r="C8522">
            <v>43917</v>
          </cell>
          <cell r="D8522">
            <v>-32400</v>
          </cell>
        </row>
        <row r="8523">
          <cell r="A8523" t="str">
            <v>FV13152951</v>
          </cell>
          <cell r="B8523">
            <v>2200826332</v>
          </cell>
          <cell r="C8523">
            <v>43945</v>
          </cell>
          <cell r="D8523">
            <v>-21600</v>
          </cell>
        </row>
        <row r="8524">
          <cell r="A8524" t="str">
            <v>FV13152952</v>
          </cell>
          <cell r="B8524">
            <v>2200812574</v>
          </cell>
          <cell r="C8524">
            <v>43917</v>
          </cell>
          <cell r="D8524">
            <v>-10800</v>
          </cell>
        </row>
        <row r="8525">
          <cell r="A8525" t="str">
            <v>FV13152953</v>
          </cell>
          <cell r="B8525">
            <v>2200812574</v>
          </cell>
          <cell r="C8525">
            <v>43917</v>
          </cell>
          <cell r="D8525">
            <v>-10800</v>
          </cell>
        </row>
        <row r="8526">
          <cell r="A8526" t="str">
            <v>FV13152960</v>
          </cell>
          <cell r="B8526">
            <v>2200812574</v>
          </cell>
          <cell r="C8526">
            <v>43917</v>
          </cell>
          <cell r="D8526">
            <v>-37400</v>
          </cell>
        </row>
        <row r="8527">
          <cell r="A8527" t="str">
            <v>FV13152965</v>
          </cell>
          <cell r="B8527">
            <v>2200812574</v>
          </cell>
          <cell r="C8527">
            <v>43917</v>
          </cell>
          <cell r="D8527">
            <v>-43200</v>
          </cell>
        </row>
        <row r="8528">
          <cell r="A8528" t="str">
            <v>FV13153014</v>
          </cell>
          <cell r="B8528">
            <v>2200812574</v>
          </cell>
          <cell r="C8528">
            <v>43917</v>
          </cell>
          <cell r="D8528">
            <v>-226982</v>
          </cell>
        </row>
        <row r="8529">
          <cell r="A8529" t="str">
            <v>FV13153314</v>
          </cell>
          <cell r="B8529">
            <v>2200826332</v>
          </cell>
          <cell r="C8529">
            <v>43945</v>
          </cell>
          <cell r="D8529">
            <v>-10800</v>
          </cell>
        </row>
        <row r="8530">
          <cell r="A8530" t="str">
            <v>FV13153333</v>
          </cell>
          <cell r="B8530">
            <v>2200826332</v>
          </cell>
          <cell r="C8530">
            <v>43945</v>
          </cell>
          <cell r="D8530">
            <v>-37400</v>
          </cell>
        </row>
        <row r="8531">
          <cell r="A8531" t="str">
            <v>FV13153362</v>
          </cell>
          <cell r="B8531">
            <v>2200827365</v>
          </cell>
          <cell r="C8531">
            <v>43948</v>
          </cell>
          <cell r="D8531">
            <v>-58682</v>
          </cell>
        </row>
        <row r="8532">
          <cell r="A8532" t="str">
            <v>FV13153410</v>
          </cell>
          <cell r="B8532">
            <v>2200812574</v>
          </cell>
          <cell r="C8532">
            <v>43917</v>
          </cell>
          <cell r="D8532">
            <v>-43200</v>
          </cell>
        </row>
        <row r="8533">
          <cell r="A8533" t="str">
            <v>FV13153539</v>
          </cell>
          <cell r="B8533">
            <v>4800037555</v>
          </cell>
          <cell r="C8533">
            <v>43937</v>
          </cell>
          <cell r="D8533">
            <v>-10800</v>
          </cell>
        </row>
        <row r="8534">
          <cell r="A8534" t="str">
            <v>FV13153583</v>
          </cell>
          <cell r="B8534">
            <v>2200826332</v>
          </cell>
          <cell r="C8534">
            <v>43945</v>
          </cell>
          <cell r="D8534">
            <v>-449887</v>
          </cell>
        </row>
        <row r="8535">
          <cell r="A8535" t="str">
            <v>FV13153664</v>
          </cell>
          <cell r="B8535">
            <v>2200827365</v>
          </cell>
          <cell r="C8535">
            <v>43948</v>
          </cell>
          <cell r="D8535">
            <v>-32400</v>
          </cell>
        </row>
        <row r="8536">
          <cell r="A8536" t="str">
            <v>FV13153901</v>
          </cell>
          <cell r="B8536">
            <v>2200812574</v>
          </cell>
          <cell r="C8536">
            <v>43917</v>
          </cell>
          <cell r="D8536">
            <v>-37400</v>
          </cell>
        </row>
        <row r="8537">
          <cell r="A8537" t="str">
            <v>FV13154349</v>
          </cell>
          <cell r="B8537">
            <v>2200812574</v>
          </cell>
          <cell r="C8537">
            <v>43917</v>
          </cell>
          <cell r="D8537">
            <v>-10800</v>
          </cell>
        </row>
        <row r="8538">
          <cell r="A8538" t="str">
            <v>FV13154417</v>
          </cell>
          <cell r="B8538">
            <v>2200827365</v>
          </cell>
          <cell r="C8538">
            <v>43948</v>
          </cell>
          <cell r="D8538">
            <v>-10800</v>
          </cell>
        </row>
        <row r="8539">
          <cell r="A8539" t="str">
            <v>FV13154496</v>
          </cell>
          <cell r="B8539">
            <v>2200826332</v>
          </cell>
          <cell r="C8539">
            <v>43945</v>
          </cell>
          <cell r="D8539">
            <v>-21600</v>
          </cell>
        </row>
        <row r="8540">
          <cell r="A8540" t="str">
            <v>FV13154701</v>
          </cell>
          <cell r="B8540">
            <v>4800037555</v>
          </cell>
          <cell r="C8540">
            <v>43937</v>
          </cell>
          <cell r="D8540">
            <v>-10800</v>
          </cell>
        </row>
        <row r="8541">
          <cell r="A8541" t="str">
            <v>FV13154717</v>
          </cell>
          <cell r="B8541">
            <v>2200826332</v>
          </cell>
          <cell r="C8541">
            <v>43945</v>
          </cell>
          <cell r="D8541">
            <v>-43200</v>
          </cell>
        </row>
        <row r="8542">
          <cell r="A8542" t="str">
            <v>FV13154723</v>
          </cell>
          <cell r="B8542">
            <v>2200826332</v>
          </cell>
          <cell r="C8542">
            <v>43945</v>
          </cell>
          <cell r="D8542">
            <v>-21600</v>
          </cell>
        </row>
        <row r="8543">
          <cell r="A8543" t="str">
            <v>FV13155200</v>
          </cell>
          <cell r="B8543">
            <v>2200826332</v>
          </cell>
          <cell r="C8543">
            <v>43945</v>
          </cell>
          <cell r="D8543">
            <v>-32400</v>
          </cell>
        </row>
        <row r="8544">
          <cell r="A8544" t="str">
            <v>FV13155219</v>
          </cell>
          <cell r="B8544">
            <v>2200826332</v>
          </cell>
          <cell r="C8544">
            <v>43945</v>
          </cell>
          <cell r="D8544">
            <v>-10800</v>
          </cell>
        </row>
        <row r="8545">
          <cell r="A8545" t="str">
            <v>FV13155326</v>
          </cell>
          <cell r="B8545">
            <v>2200826332</v>
          </cell>
          <cell r="C8545">
            <v>43945</v>
          </cell>
          <cell r="D8545">
            <v>-10800</v>
          </cell>
        </row>
        <row r="8546">
          <cell r="A8546" t="str">
            <v>FV13155387</v>
          </cell>
          <cell r="B8546">
            <v>2200826332</v>
          </cell>
          <cell r="C8546">
            <v>43945</v>
          </cell>
          <cell r="D8546">
            <v>-32400</v>
          </cell>
        </row>
        <row r="8547">
          <cell r="A8547" t="str">
            <v>FV13155602</v>
          </cell>
          <cell r="B8547">
            <v>2200826332</v>
          </cell>
          <cell r="C8547">
            <v>43945</v>
          </cell>
          <cell r="D8547">
            <v>-10800</v>
          </cell>
        </row>
        <row r="8548">
          <cell r="A8548" t="str">
            <v>FV13155603</v>
          </cell>
          <cell r="B8548">
            <v>2200826332</v>
          </cell>
          <cell r="C8548">
            <v>43945</v>
          </cell>
          <cell r="D8548">
            <v>-10800</v>
          </cell>
        </row>
        <row r="8549">
          <cell r="A8549" t="str">
            <v>FV13156105</v>
          </cell>
          <cell r="B8549">
            <v>2200826332</v>
          </cell>
          <cell r="C8549">
            <v>43945</v>
          </cell>
          <cell r="D8549">
            <v>-10800</v>
          </cell>
        </row>
        <row r="8550">
          <cell r="A8550" t="str">
            <v>FV13156122</v>
          </cell>
          <cell r="B8550">
            <v>2200826332</v>
          </cell>
          <cell r="C8550">
            <v>43945</v>
          </cell>
          <cell r="D8550">
            <v>-10800</v>
          </cell>
        </row>
        <row r="8551">
          <cell r="A8551" t="str">
            <v>FV13156155</v>
          </cell>
          <cell r="B8551">
            <v>2200826332</v>
          </cell>
          <cell r="C8551">
            <v>43945</v>
          </cell>
          <cell r="D8551">
            <v>-43200</v>
          </cell>
        </row>
        <row r="8552">
          <cell r="A8552" t="str">
            <v>FV13156422</v>
          </cell>
          <cell r="B8552">
            <v>2200827365</v>
          </cell>
          <cell r="C8552">
            <v>43948</v>
          </cell>
          <cell r="D8552">
            <v>-10800</v>
          </cell>
        </row>
        <row r="8553">
          <cell r="A8553" t="str">
            <v>FV13156433</v>
          </cell>
          <cell r="B8553">
            <v>2200827365</v>
          </cell>
          <cell r="C8553">
            <v>43948</v>
          </cell>
          <cell r="D8553">
            <v>-10800</v>
          </cell>
        </row>
        <row r="8554">
          <cell r="A8554" t="str">
            <v>FV13156486</v>
          </cell>
          <cell r="B8554">
            <v>2200827365</v>
          </cell>
          <cell r="C8554">
            <v>43948</v>
          </cell>
          <cell r="D8554">
            <v>-57600</v>
          </cell>
        </row>
        <row r="8555">
          <cell r="A8555" t="str">
            <v>FV13156513</v>
          </cell>
          <cell r="B8555">
            <v>2200826332</v>
          </cell>
          <cell r="C8555">
            <v>43945</v>
          </cell>
          <cell r="D8555">
            <v>-58863</v>
          </cell>
        </row>
        <row r="8556">
          <cell r="A8556" t="str">
            <v>FV13156696</v>
          </cell>
          <cell r="B8556">
            <v>2200826332</v>
          </cell>
          <cell r="C8556">
            <v>43945</v>
          </cell>
          <cell r="D8556">
            <v>-10800</v>
          </cell>
        </row>
        <row r="8557">
          <cell r="A8557" t="str">
            <v>FV13157095</v>
          </cell>
          <cell r="B8557">
            <v>2200826332</v>
          </cell>
          <cell r="C8557">
            <v>43945</v>
          </cell>
          <cell r="D8557">
            <v>-227300</v>
          </cell>
        </row>
        <row r="8558">
          <cell r="A8558" t="str">
            <v>FV13157114</v>
          </cell>
          <cell r="B8558">
            <v>2200826332</v>
          </cell>
          <cell r="C8558">
            <v>43945</v>
          </cell>
          <cell r="D8558">
            <v>-21600</v>
          </cell>
        </row>
        <row r="8559">
          <cell r="A8559" t="str">
            <v>FV13157250</v>
          </cell>
          <cell r="B8559">
            <v>2200826332</v>
          </cell>
          <cell r="C8559">
            <v>43945</v>
          </cell>
          <cell r="D8559">
            <v>-43200</v>
          </cell>
        </row>
        <row r="8560">
          <cell r="A8560" t="str">
            <v>FV13158379</v>
          </cell>
          <cell r="B8560">
            <v>2200826332</v>
          </cell>
          <cell r="C8560">
            <v>43945</v>
          </cell>
          <cell r="D8560">
            <v>-10800</v>
          </cell>
        </row>
        <row r="8561">
          <cell r="A8561" t="str">
            <v>FV13158956</v>
          </cell>
          <cell r="B8561">
            <v>2200826332</v>
          </cell>
          <cell r="C8561">
            <v>43945</v>
          </cell>
          <cell r="D8561">
            <v>-10800</v>
          </cell>
        </row>
        <row r="8562">
          <cell r="A8562" t="str">
            <v>FV13159174</v>
          </cell>
          <cell r="B8562">
            <v>2200826332</v>
          </cell>
          <cell r="C8562">
            <v>43945</v>
          </cell>
          <cell r="D8562">
            <v>-43200</v>
          </cell>
        </row>
        <row r="8563">
          <cell r="A8563" t="str">
            <v>FV13159255</v>
          </cell>
          <cell r="B8563">
            <v>2200826332</v>
          </cell>
          <cell r="C8563">
            <v>43945</v>
          </cell>
          <cell r="D8563">
            <v>-21600</v>
          </cell>
        </row>
        <row r="8564">
          <cell r="A8564" t="str">
            <v>FV13159310</v>
          </cell>
          <cell r="B8564">
            <v>2200826332</v>
          </cell>
          <cell r="C8564">
            <v>43945</v>
          </cell>
          <cell r="D8564">
            <v>-431642</v>
          </cell>
        </row>
        <row r="8565">
          <cell r="A8565" t="str">
            <v>FV13159693</v>
          </cell>
          <cell r="B8565">
            <v>2200827365</v>
          </cell>
          <cell r="C8565">
            <v>43948</v>
          </cell>
          <cell r="D8565">
            <v>-10800</v>
          </cell>
        </row>
        <row r="8566">
          <cell r="A8566" t="str">
            <v>FV13159884</v>
          </cell>
          <cell r="B8566">
            <v>2200826332</v>
          </cell>
          <cell r="C8566">
            <v>43945</v>
          </cell>
          <cell r="D8566">
            <v>-10800</v>
          </cell>
        </row>
        <row r="8567">
          <cell r="A8567" t="str">
            <v>FV13159903</v>
          </cell>
          <cell r="B8567">
            <v>2200826332</v>
          </cell>
          <cell r="C8567">
            <v>43945</v>
          </cell>
          <cell r="D8567">
            <v>-242644</v>
          </cell>
        </row>
        <row r="8568">
          <cell r="A8568" t="str">
            <v>FV13159942</v>
          </cell>
          <cell r="B8568">
            <v>2200826332</v>
          </cell>
          <cell r="C8568">
            <v>43945</v>
          </cell>
          <cell r="D8568">
            <v>-10800</v>
          </cell>
        </row>
        <row r="8569">
          <cell r="A8569" t="str">
            <v>FV13160043</v>
          </cell>
          <cell r="B8569">
            <v>2200826332</v>
          </cell>
          <cell r="C8569">
            <v>43945</v>
          </cell>
          <cell r="D8569">
            <v>-10800</v>
          </cell>
        </row>
        <row r="8570">
          <cell r="A8570" t="str">
            <v>FV13160205</v>
          </cell>
          <cell r="B8570">
            <v>2200826332</v>
          </cell>
          <cell r="C8570">
            <v>43945</v>
          </cell>
          <cell r="D8570">
            <v>-10800</v>
          </cell>
        </row>
        <row r="8571">
          <cell r="A8571" t="str">
            <v>FV13160708</v>
          </cell>
          <cell r="B8571">
            <v>2200826332</v>
          </cell>
          <cell r="C8571">
            <v>43945</v>
          </cell>
          <cell r="D8571">
            <v>-10800</v>
          </cell>
        </row>
        <row r="8572">
          <cell r="A8572" t="str">
            <v>FV13160944</v>
          </cell>
          <cell r="B8572">
            <v>2200827365</v>
          </cell>
          <cell r="C8572">
            <v>43948</v>
          </cell>
          <cell r="D8572">
            <v>-43200</v>
          </cell>
        </row>
        <row r="8573">
          <cell r="A8573" t="str">
            <v>FV13161010</v>
          </cell>
          <cell r="B8573">
            <v>2200826332</v>
          </cell>
          <cell r="C8573">
            <v>43945</v>
          </cell>
          <cell r="D8573">
            <v>-37400</v>
          </cell>
        </row>
        <row r="8574">
          <cell r="A8574" t="str">
            <v>FV13161367</v>
          </cell>
          <cell r="B8574">
            <v>2200827365</v>
          </cell>
          <cell r="C8574">
            <v>43948</v>
          </cell>
          <cell r="D8574">
            <v>-43200</v>
          </cell>
        </row>
        <row r="8575">
          <cell r="A8575" t="str">
            <v>FV13161558</v>
          </cell>
          <cell r="B8575">
            <v>2200826332</v>
          </cell>
          <cell r="C8575">
            <v>43945</v>
          </cell>
          <cell r="D8575">
            <v>-10800</v>
          </cell>
        </row>
        <row r="8576">
          <cell r="A8576" t="str">
            <v>FV13161590</v>
          </cell>
          <cell r="B8576">
            <v>2200826332</v>
          </cell>
          <cell r="C8576">
            <v>43945</v>
          </cell>
          <cell r="D8576">
            <v>-10800</v>
          </cell>
        </row>
        <row r="8577">
          <cell r="A8577" t="str">
            <v>FV13161684</v>
          </cell>
          <cell r="B8577">
            <v>2200826332</v>
          </cell>
          <cell r="C8577">
            <v>43945</v>
          </cell>
          <cell r="D8577">
            <v>-10800</v>
          </cell>
        </row>
        <row r="8578">
          <cell r="A8578" t="str">
            <v>FV13161732</v>
          </cell>
          <cell r="B8578">
            <v>2200826332</v>
          </cell>
          <cell r="C8578">
            <v>43945</v>
          </cell>
          <cell r="D8578">
            <v>-10800</v>
          </cell>
        </row>
        <row r="8579">
          <cell r="A8579" t="str">
            <v>FV13161791</v>
          </cell>
          <cell r="B8579">
            <v>2200826332</v>
          </cell>
          <cell r="C8579">
            <v>43945</v>
          </cell>
          <cell r="D8579">
            <v>-43200</v>
          </cell>
        </row>
        <row r="8580">
          <cell r="A8580" t="str">
            <v>FV13161815</v>
          </cell>
          <cell r="B8580">
            <v>2200826332</v>
          </cell>
          <cell r="C8580">
            <v>43945</v>
          </cell>
          <cell r="D8580">
            <v>-10800</v>
          </cell>
        </row>
        <row r="8581">
          <cell r="A8581" t="str">
            <v>FV13161959</v>
          </cell>
          <cell r="B8581">
            <v>2200826332</v>
          </cell>
          <cell r="C8581">
            <v>43945</v>
          </cell>
          <cell r="D8581">
            <v>-186815</v>
          </cell>
        </row>
        <row r="8582">
          <cell r="A8582" t="str">
            <v>FV13162385</v>
          </cell>
          <cell r="B8582">
            <v>2200827365</v>
          </cell>
          <cell r="C8582">
            <v>43948</v>
          </cell>
          <cell r="D8582">
            <v>-10800</v>
          </cell>
        </row>
        <row r="8583">
          <cell r="A8583" t="str">
            <v>FV13162410</v>
          </cell>
          <cell r="B8583">
            <v>2200826332</v>
          </cell>
          <cell r="C8583">
            <v>43945</v>
          </cell>
          <cell r="D8583">
            <v>-432786</v>
          </cell>
        </row>
        <row r="8584">
          <cell r="A8584" t="str">
            <v>FV13162629</v>
          </cell>
          <cell r="B8584">
            <v>2200826332</v>
          </cell>
          <cell r="C8584">
            <v>43945</v>
          </cell>
          <cell r="D8584">
            <v>-10800</v>
          </cell>
        </row>
        <row r="8585">
          <cell r="A8585" t="str">
            <v>FV13162709</v>
          </cell>
          <cell r="B8585">
            <v>2200826332</v>
          </cell>
          <cell r="C8585">
            <v>43945</v>
          </cell>
          <cell r="D8585">
            <v>-10800</v>
          </cell>
        </row>
        <row r="8586">
          <cell r="A8586" t="str">
            <v>FV13162711</v>
          </cell>
          <cell r="B8586">
            <v>2200826332</v>
          </cell>
          <cell r="C8586">
            <v>43945</v>
          </cell>
          <cell r="D8586">
            <v>-10800</v>
          </cell>
        </row>
        <row r="8587">
          <cell r="A8587" t="str">
            <v>FV13162755</v>
          </cell>
          <cell r="B8587">
            <v>2200826332</v>
          </cell>
          <cell r="C8587">
            <v>43945</v>
          </cell>
          <cell r="D8587">
            <v>-10800</v>
          </cell>
        </row>
        <row r="8588">
          <cell r="A8588" t="str">
            <v>FV13162771</v>
          </cell>
          <cell r="B8588">
            <v>2200826332</v>
          </cell>
          <cell r="C8588">
            <v>43945</v>
          </cell>
          <cell r="D8588">
            <v>-10800</v>
          </cell>
        </row>
        <row r="8589">
          <cell r="A8589" t="str">
            <v>FV13162821</v>
          </cell>
          <cell r="B8589">
            <v>2200826332</v>
          </cell>
          <cell r="C8589">
            <v>43945</v>
          </cell>
          <cell r="D8589">
            <v>-10800</v>
          </cell>
        </row>
        <row r="8590">
          <cell r="A8590" t="str">
            <v>FV13162835</v>
          </cell>
          <cell r="B8590">
            <v>2200826332</v>
          </cell>
          <cell r="C8590">
            <v>43945</v>
          </cell>
          <cell r="D8590">
            <v>-43200</v>
          </cell>
        </row>
        <row r="8591">
          <cell r="A8591" t="str">
            <v>FV13162846</v>
          </cell>
          <cell r="B8591">
            <v>2200826332</v>
          </cell>
          <cell r="C8591">
            <v>43945</v>
          </cell>
          <cell r="D8591">
            <v>-43200</v>
          </cell>
        </row>
        <row r="8592">
          <cell r="A8592" t="str">
            <v>FV13162847</v>
          </cell>
          <cell r="B8592">
            <v>2200826332</v>
          </cell>
          <cell r="C8592">
            <v>43945</v>
          </cell>
          <cell r="D8592">
            <v>-21600</v>
          </cell>
        </row>
        <row r="8593">
          <cell r="A8593" t="str">
            <v>FV13162867</v>
          </cell>
          <cell r="B8593">
            <v>2200826332</v>
          </cell>
          <cell r="C8593">
            <v>43945</v>
          </cell>
          <cell r="D8593">
            <v>-43200</v>
          </cell>
        </row>
        <row r="8594">
          <cell r="A8594" t="str">
            <v>FV13162954</v>
          </cell>
          <cell r="B8594">
            <v>2200826332</v>
          </cell>
          <cell r="C8594">
            <v>43945</v>
          </cell>
          <cell r="D8594">
            <v>-60684</v>
          </cell>
        </row>
        <row r="8595">
          <cell r="A8595" t="str">
            <v>FV13163131</v>
          </cell>
          <cell r="B8595">
            <v>2200826332</v>
          </cell>
          <cell r="C8595">
            <v>43945</v>
          </cell>
          <cell r="D8595">
            <v>-10800</v>
          </cell>
        </row>
        <row r="8596">
          <cell r="A8596" t="str">
            <v>FV13163263</v>
          </cell>
          <cell r="B8596">
            <v>2200826332</v>
          </cell>
          <cell r="C8596">
            <v>43945</v>
          </cell>
          <cell r="D8596">
            <v>-594000</v>
          </cell>
        </row>
        <row r="8597">
          <cell r="A8597" t="str">
            <v>FV13163317</v>
          </cell>
          <cell r="B8597">
            <v>2200826332</v>
          </cell>
          <cell r="C8597">
            <v>43945</v>
          </cell>
          <cell r="D8597">
            <v>-32400</v>
          </cell>
        </row>
        <row r="8598">
          <cell r="A8598" t="str">
            <v>FV13163618</v>
          </cell>
          <cell r="B8598">
            <v>2200826332</v>
          </cell>
          <cell r="C8598">
            <v>43945</v>
          </cell>
          <cell r="D8598">
            <v>-21600</v>
          </cell>
        </row>
        <row r="8599">
          <cell r="A8599" t="str">
            <v>FV13163644</v>
          </cell>
          <cell r="B8599">
            <v>2200826332</v>
          </cell>
          <cell r="C8599">
            <v>43945</v>
          </cell>
          <cell r="D8599">
            <v>-10800</v>
          </cell>
        </row>
        <row r="8600">
          <cell r="A8600" t="str">
            <v>FV13163692</v>
          </cell>
          <cell r="B8600">
            <v>2200826332</v>
          </cell>
          <cell r="C8600">
            <v>43945</v>
          </cell>
          <cell r="D8600">
            <v>-43200</v>
          </cell>
        </row>
        <row r="8601">
          <cell r="A8601" t="str">
            <v>FV13163696</v>
          </cell>
          <cell r="B8601">
            <v>2200826332</v>
          </cell>
          <cell r="C8601">
            <v>43945</v>
          </cell>
          <cell r="D8601">
            <v>-10800</v>
          </cell>
        </row>
        <row r="8602">
          <cell r="A8602" t="str">
            <v>FV13163744</v>
          </cell>
          <cell r="B8602">
            <v>2200826332</v>
          </cell>
          <cell r="C8602">
            <v>43945</v>
          </cell>
          <cell r="D8602">
            <v>-10800</v>
          </cell>
        </row>
        <row r="8603">
          <cell r="A8603" t="str">
            <v>FV13163767</v>
          </cell>
          <cell r="B8603">
            <v>2200827365</v>
          </cell>
          <cell r="C8603">
            <v>43948</v>
          </cell>
          <cell r="D8603">
            <v>-10800</v>
          </cell>
        </row>
        <row r="8604">
          <cell r="A8604" t="str">
            <v>FV13163970</v>
          </cell>
          <cell r="B8604">
            <v>2200826332</v>
          </cell>
          <cell r="C8604">
            <v>43945</v>
          </cell>
          <cell r="D8604">
            <v>-43200</v>
          </cell>
        </row>
        <row r="8605">
          <cell r="A8605" t="str">
            <v>FV13164044</v>
          </cell>
          <cell r="B8605">
            <v>2200826332</v>
          </cell>
          <cell r="C8605">
            <v>43945</v>
          </cell>
          <cell r="D8605">
            <v>-10800</v>
          </cell>
        </row>
        <row r="8606">
          <cell r="A8606" t="str">
            <v>FV13164110</v>
          </cell>
          <cell r="B8606">
            <v>2200826332</v>
          </cell>
          <cell r="C8606">
            <v>43945</v>
          </cell>
          <cell r="D8606">
            <v>-43200</v>
          </cell>
        </row>
        <row r="8607">
          <cell r="A8607" t="str">
            <v>FV13164117</v>
          </cell>
          <cell r="B8607">
            <v>2200826332</v>
          </cell>
          <cell r="C8607">
            <v>43945</v>
          </cell>
          <cell r="D8607">
            <v>-43200</v>
          </cell>
        </row>
        <row r="8608">
          <cell r="A8608" t="str">
            <v>FV13164314</v>
          </cell>
          <cell r="B8608">
            <v>4800039021</v>
          </cell>
          <cell r="C8608">
            <v>43999</v>
          </cell>
          <cell r="D8608">
            <v>-32400</v>
          </cell>
        </row>
        <row r="8609">
          <cell r="A8609" t="str">
            <v>FV13164487</v>
          </cell>
          <cell r="B8609">
            <v>2200826332</v>
          </cell>
          <cell r="C8609">
            <v>43945</v>
          </cell>
          <cell r="D8609">
            <v>-21600</v>
          </cell>
        </row>
        <row r="8610">
          <cell r="A8610" t="str">
            <v>FV13164489</v>
          </cell>
          <cell r="B8610">
            <v>2200826332</v>
          </cell>
          <cell r="C8610">
            <v>43945</v>
          </cell>
          <cell r="D8610">
            <v>-10800</v>
          </cell>
        </row>
        <row r="8611">
          <cell r="A8611" t="str">
            <v>FV13164541</v>
          </cell>
          <cell r="B8611">
            <v>2200826332</v>
          </cell>
          <cell r="C8611">
            <v>43945</v>
          </cell>
          <cell r="D8611">
            <v>-10800</v>
          </cell>
        </row>
        <row r="8612">
          <cell r="A8612" t="str">
            <v>FV13164552</v>
          </cell>
          <cell r="B8612">
            <v>2200826332</v>
          </cell>
          <cell r="C8612">
            <v>43945</v>
          </cell>
          <cell r="D8612">
            <v>-32400</v>
          </cell>
        </row>
        <row r="8613">
          <cell r="A8613" t="str">
            <v>FV13164559</v>
          </cell>
          <cell r="B8613">
            <v>2200826332</v>
          </cell>
          <cell r="C8613">
            <v>43945</v>
          </cell>
          <cell r="D8613">
            <v>-21600</v>
          </cell>
        </row>
        <row r="8614">
          <cell r="A8614" t="str">
            <v>FV13164629</v>
          </cell>
          <cell r="B8614">
            <v>2200826332</v>
          </cell>
          <cell r="C8614">
            <v>43945</v>
          </cell>
          <cell r="D8614">
            <v>-433482</v>
          </cell>
        </row>
        <row r="8615">
          <cell r="A8615" t="str">
            <v>FV13164697</v>
          </cell>
          <cell r="B8615">
            <v>4800039021</v>
          </cell>
          <cell r="C8615">
            <v>43999</v>
          </cell>
          <cell r="D8615">
            <v>-21600</v>
          </cell>
        </row>
        <row r="8616">
          <cell r="A8616" t="str">
            <v>FV13164894</v>
          </cell>
          <cell r="B8616">
            <v>2200826332</v>
          </cell>
          <cell r="C8616">
            <v>43945</v>
          </cell>
          <cell r="D8616">
            <v>-43200</v>
          </cell>
        </row>
        <row r="8617">
          <cell r="A8617" t="str">
            <v>FV13164966</v>
          </cell>
          <cell r="B8617">
            <v>2200826332</v>
          </cell>
          <cell r="C8617">
            <v>43945</v>
          </cell>
          <cell r="D8617">
            <v>-43200</v>
          </cell>
        </row>
        <row r="8618">
          <cell r="A8618" t="str">
            <v>FV13164972</v>
          </cell>
          <cell r="B8618">
            <v>2200826332</v>
          </cell>
          <cell r="C8618">
            <v>43945</v>
          </cell>
          <cell r="D8618">
            <v>-43200</v>
          </cell>
        </row>
        <row r="8619">
          <cell r="A8619" t="str">
            <v>FV13165179</v>
          </cell>
          <cell r="B8619">
            <v>4800039021</v>
          </cell>
          <cell r="C8619">
            <v>43999</v>
          </cell>
          <cell r="D8619">
            <v>-10800</v>
          </cell>
        </row>
        <row r="8620">
          <cell r="A8620" t="str">
            <v>FV13165187</v>
          </cell>
          <cell r="B8620">
            <v>4800039021</v>
          </cell>
          <cell r="C8620">
            <v>43999</v>
          </cell>
          <cell r="D8620">
            <v>-10800</v>
          </cell>
        </row>
        <row r="8621">
          <cell r="A8621" t="str">
            <v>FV13165419</v>
          </cell>
          <cell r="B8621">
            <v>2200826332</v>
          </cell>
          <cell r="C8621">
            <v>43945</v>
          </cell>
          <cell r="D8621">
            <v>-327971</v>
          </cell>
        </row>
        <row r="8622">
          <cell r="A8622" t="str">
            <v>FV13166022</v>
          </cell>
          <cell r="B8622">
            <v>2200827365</v>
          </cell>
          <cell r="C8622">
            <v>43948</v>
          </cell>
          <cell r="D8622">
            <v>-164200</v>
          </cell>
        </row>
        <row r="8623">
          <cell r="A8623" t="str">
            <v>FV13166047</v>
          </cell>
          <cell r="B8623">
            <v>2200826332</v>
          </cell>
          <cell r="C8623">
            <v>43945</v>
          </cell>
          <cell r="D8623">
            <v>-66144</v>
          </cell>
        </row>
        <row r="8624">
          <cell r="A8624" t="str">
            <v>FV13166055</v>
          </cell>
          <cell r="B8624">
            <v>2200826332</v>
          </cell>
          <cell r="C8624">
            <v>43945</v>
          </cell>
          <cell r="D8624">
            <v>-10800</v>
          </cell>
        </row>
        <row r="8625">
          <cell r="A8625" t="str">
            <v>FV13166210</v>
          </cell>
          <cell r="B8625">
            <v>2200826332</v>
          </cell>
          <cell r="C8625">
            <v>43945</v>
          </cell>
          <cell r="D8625">
            <v>-243200</v>
          </cell>
        </row>
        <row r="8626">
          <cell r="A8626" t="str">
            <v>FV13166312</v>
          </cell>
          <cell r="B8626">
            <v>2200826332</v>
          </cell>
          <cell r="C8626">
            <v>43945</v>
          </cell>
          <cell r="D8626">
            <v>-266158</v>
          </cell>
        </row>
        <row r="8627">
          <cell r="A8627" t="str">
            <v>FV13166676</v>
          </cell>
          <cell r="B8627">
            <v>4800039021</v>
          </cell>
          <cell r="C8627">
            <v>43999</v>
          </cell>
          <cell r="D8627">
            <v>-10800</v>
          </cell>
        </row>
        <row r="8628">
          <cell r="A8628" t="str">
            <v>FV13166748</v>
          </cell>
          <cell r="B8628">
            <v>2200826332</v>
          </cell>
          <cell r="C8628">
            <v>43945</v>
          </cell>
          <cell r="D8628">
            <v>-43200</v>
          </cell>
        </row>
        <row r="8629">
          <cell r="A8629" t="str">
            <v>FV13167226</v>
          </cell>
          <cell r="B8629">
            <v>2200826332</v>
          </cell>
          <cell r="C8629">
            <v>43945</v>
          </cell>
          <cell r="D8629">
            <v>-10800</v>
          </cell>
        </row>
        <row r="8630">
          <cell r="A8630" t="str">
            <v>FV13167353</v>
          </cell>
          <cell r="B8630">
            <v>2200826332</v>
          </cell>
          <cell r="C8630">
            <v>43945</v>
          </cell>
          <cell r="D8630">
            <v>-43200</v>
          </cell>
        </row>
        <row r="8631">
          <cell r="A8631" t="str">
            <v>FV13167636</v>
          </cell>
          <cell r="B8631">
            <v>4800039021</v>
          </cell>
          <cell r="C8631">
            <v>43999</v>
          </cell>
          <cell r="D8631">
            <v>-10800</v>
          </cell>
        </row>
        <row r="8632">
          <cell r="A8632" t="str">
            <v>FV13167643</v>
          </cell>
          <cell r="B8632">
            <v>4800039021</v>
          </cell>
          <cell r="C8632">
            <v>43999</v>
          </cell>
          <cell r="D8632">
            <v>-32400</v>
          </cell>
        </row>
        <row r="8633">
          <cell r="A8633" t="str">
            <v>FV13167712</v>
          </cell>
          <cell r="B8633">
            <v>2200826332</v>
          </cell>
          <cell r="C8633">
            <v>43945</v>
          </cell>
          <cell r="D8633">
            <v>-37400</v>
          </cell>
        </row>
        <row r="8634">
          <cell r="A8634" t="str">
            <v>FV13167878</v>
          </cell>
          <cell r="B8634">
            <v>2200826332</v>
          </cell>
          <cell r="C8634">
            <v>43945</v>
          </cell>
          <cell r="D8634">
            <v>-21600</v>
          </cell>
        </row>
        <row r="8635">
          <cell r="A8635" t="str">
            <v>FV13167954</v>
          </cell>
          <cell r="B8635">
            <v>2200826332</v>
          </cell>
          <cell r="C8635">
            <v>43945</v>
          </cell>
          <cell r="D8635">
            <v>-43200</v>
          </cell>
        </row>
        <row r="8636">
          <cell r="A8636" t="str">
            <v>FV13168008</v>
          </cell>
          <cell r="B8636">
            <v>4800039021</v>
          </cell>
          <cell r="C8636">
            <v>43999</v>
          </cell>
          <cell r="D8636">
            <v>-10800</v>
          </cell>
        </row>
        <row r="8637">
          <cell r="A8637" t="str">
            <v>FV13168029</v>
          </cell>
          <cell r="B8637">
            <v>2200827365</v>
          </cell>
          <cell r="C8637">
            <v>43948</v>
          </cell>
          <cell r="D8637">
            <v>-153577</v>
          </cell>
        </row>
        <row r="8638">
          <cell r="A8638" t="str">
            <v>FV13168217</v>
          </cell>
          <cell r="B8638">
            <v>2200826332</v>
          </cell>
          <cell r="C8638">
            <v>43945</v>
          </cell>
          <cell r="D8638">
            <v>-43200</v>
          </cell>
        </row>
        <row r="8639">
          <cell r="A8639" t="str">
            <v>FV13168306</v>
          </cell>
          <cell r="B8639">
            <v>2200874776</v>
          </cell>
          <cell r="C8639">
            <v>44008</v>
          </cell>
          <cell r="D8639">
            <v>-43200</v>
          </cell>
        </row>
        <row r="8640">
          <cell r="A8640" t="str">
            <v>FV13168547</v>
          </cell>
          <cell r="B8640">
            <v>2200826332</v>
          </cell>
          <cell r="C8640">
            <v>43945</v>
          </cell>
          <cell r="D8640">
            <v>-37400</v>
          </cell>
        </row>
        <row r="8641">
          <cell r="A8641" t="str">
            <v>FV13168571</v>
          </cell>
          <cell r="B8641">
            <v>2200874776</v>
          </cell>
          <cell r="C8641">
            <v>44008</v>
          </cell>
          <cell r="D8641">
            <v>-10800</v>
          </cell>
        </row>
        <row r="8642">
          <cell r="A8642" t="str">
            <v>FV13168732</v>
          </cell>
          <cell r="B8642">
            <v>2200827365</v>
          </cell>
          <cell r="C8642">
            <v>43948</v>
          </cell>
          <cell r="D8642">
            <v>-43200</v>
          </cell>
        </row>
        <row r="8643">
          <cell r="A8643" t="str">
            <v>FV13168776</v>
          </cell>
          <cell r="B8643">
            <v>2200826332</v>
          </cell>
          <cell r="C8643">
            <v>43945</v>
          </cell>
          <cell r="D8643">
            <v>-21600</v>
          </cell>
        </row>
        <row r="8644">
          <cell r="A8644" t="str">
            <v>FV13168778</v>
          </cell>
          <cell r="B8644">
            <v>2200826332</v>
          </cell>
          <cell r="C8644">
            <v>43945</v>
          </cell>
          <cell r="D8644">
            <v>-21600</v>
          </cell>
        </row>
        <row r="8645">
          <cell r="A8645" t="str">
            <v>FV13168788</v>
          </cell>
          <cell r="B8645">
            <v>2200826332</v>
          </cell>
          <cell r="C8645">
            <v>43945</v>
          </cell>
          <cell r="D8645">
            <v>-43200</v>
          </cell>
        </row>
        <row r="8646">
          <cell r="A8646" t="str">
            <v>FV13168791</v>
          </cell>
          <cell r="B8646">
            <v>2200827365</v>
          </cell>
          <cell r="C8646">
            <v>43948</v>
          </cell>
          <cell r="D8646">
            <v>-367492</v>
          </cell>
        </row>
        <row r="8647">
          <cell r="A8647" t="str">
            <v>FV13169256</v>
          </cell>
          <cell r="B8647">
            <v>4800039021</v>
          </cell>
          <cell r="C8647">
            <v>43999</v>
          </cell>
          <cell r="D8647">
            <v>-43200</v>
          </cell>
        </row>
        <row r="8648">
          <cell r="A8648" t="str">
            <v>FV13169259</v>
          </cell>
          <cell r="B8648">
            <v>2200826332</v>
          </cell>
          <cell r="C8648">
            <v>43945</v>
          </cell>
          <cell r="D8648">
            <v>-10800</v>
          </cell>
        </row>
        <row r="8649">
          <cell r="A8649" t="str">
            <v>FV13169282</v>
          </cell>
          <cell r="B8649">
            <v>2200826332</v>
          </cell>
          <cell r="C8649">
            <v>43945</v>
          </cell>
          <cell r="D8649">
            <v>-43200</v>
          </cell>
        </row>
        <row r="8650">
          <cell r="A8650" t="str">
            <v>FV13169426</v>
          </cell>
          <cell r="B8650">
            <v>2200874776</v>
          </cell>
          <cell r="C8650">
            <v>44008</v>
          </cell>
          <cell r="D8650">
            <v>-48200</v>
          </cell>
        </row>
        <row r="8651">
          <cell r="A8651" t="str">
            <v>FV13169620</v>
          </cell>
          <cell r="B8651">
            <v>2200826332</v>
          </cell>
          <cell r="C8651">
            <v>43945</v>
          </cell>
          <cell r="D8651">
            <v>-21600</v>
          </cell>
        </row>
        <row r="8652">
          <cell r="A8652" t="str">
            <v>FV13170065</v>
          </cell>
          <cell r="B8652">
            <v>4800039021</v>
          </cell>
          <cell r="C8652">
            <v>43999</v>
          </cell>
          <cell r="D8652">
            <v>-32400</v>
          </cell>
        </row>
        <row r="8653">
          <cell r="A8653" t="str">
            <v>FV13170073</v>
          </cell>
          <cell r="B8653">
            <v>4800039021</v>
          </cell>
          <cell r="C8653">
            <v>43999</v>
          </cell>
          <cell r="D8653">
            <v>-10800</v>
          </cell>
        </row>
        <row r="8654">
          <cell r="A8654" t="str">
            <v>FV13170083</v>
          </cell>
          <cell r="B8654">
            <v>2200874776</v>
          </cell>
          <cell r="C8654">
            <v>44008</v>
          </cell>
          <cell r="D8654">
            <v>-5861</v>
          </cell>
        </row>
        <row r="8655">
          <cell r="A8655" t="str">
            <v>FV13170083</v>
          </cell>
          <cell r="B8655">
            <v>4800039021</v>
          </cell>
          <cell r="C8655">
            <v>43999</v>
          </cell>
          <cell r="D8655">
            <v>-43200</v>
          </cell>
        </row>
        <row r="8656">
          <cell r="A8656" t="str">
            <v>FV13170086</v>
          </cell>
          <cell r="B8656">
            <v>2200826332</v>
          </cell>
          <cell r="C8656">
            <v>43945</v>
          </cell>
          <cell r="D8656">
            <v>-43200</v>
          </cell>
        </row>
        <row r="8657">
          <cell r="A8657" t="str">
            <v>FV13170090</v>
          </cell>
          <cell r="B8657">
            <v>2200826332</v>
          </cell>
          <cell r="C8657">
            <v>43945</v>
          </cell>
          <cell r="D8657">
            <v>-10800</v>
          </cell>
        </row>
        <row r="8658">
          <cell r="A8658" t="str">
            <v>FV13170150</v>
          </cell>
          <cell r="B8658">
            <v>2200826332</v>
          </cell>
          <cell r="C8658">
            <v>43945</v>
          </cell>
          <cell r="D8658">
            <v>-21600</v>
          </cell>
        </row>
        <row r="8659">
          <cell r="A8659" t="str">
            <v>FV13170422</v>
          </cell>
          <cell r="B8659">
            <v>2200826332</v>
          </cell>
          <cell r="C8659">
            <v>43945</v>
          </cell>
          <cell r="D8659">
            <v>-37400</v>
          </cell>
        </row>
        <row r="8660">
          <cell r="A8660" t="str">
            <v>FV13170506</v>
          </cell>
          <cell r="B8660">
            <v>2200826332</v>
          </cell>
          <cell r="C8660">
            <v>43945</v>
          </cell>
          <cell r="D8660">
            <v>-10800</v>
          </cell>
        </row>
        <row r="8661">
          <cell r="A8661" t="str">
            <v>FV13170521</v>
          </cell>
          <cell r="B8661">
            <v>2200826332</v>
          </cell>
          <cell r="C8661">
            <v>43945</v>
          </cell>
          <cell r="D8661">
            <v>-21600</v>
          </cell>
        </row>
        <row r="8662">
          <cell r="A8662" t="str">
            <v>FV13170544</v>
          </cell>
          <cell r="B8662">
            <v>2200827365</v>
          </cell>
          <cell r="C8662">
            <v>43948</v>
          </cell>
          <cell r="D8662">
            <v>-57600</v>
          </cell>
        </row>
        <row r="8663">
          <cell r="A8663" t="str">
            <v>FV13170733</v>
          </cell>
          <cell r="B8663">
            <v>2200826332</v>
          </cell>
          <cell r="C8663">
            <v>43945</v>
          </cell>
          <cell r="D8663">
            <v>-225900</v>
          </cell>
        </row>
        <row r="8664">
          <cell r="A8664" t="str">
            <v>FV13170743</v>
          </cell>
          <cell r="B8664">
            <v>2200826332</v>
          </cell>
          <cell r="C8664">
            <v>43945</v>
          </cell>
          <cell r="D8664">
            <v>-125565</v>
          </cell>
        </row>
        <row r="8665">
          <cell r="A8665" t="str">
            <v>FV13170842</v>
          </cell>
          <cell r="B8665">
            <v>4800039021</v>
          </cell>
          <cell r="C8665">
            <v>43999</v>
          </cell>
          <cell r="D8665">
            <v>-141261</v>
          </cell>
        </row>
        <row r="8666">
          <cell r="A8666" t="str">
            <v>FV13171085</v>
          </cell>
          <cell r="B8666">
            <v>2200826332</v>
          </cell>
          <cell r="C8666">
            <v>43945</v>
          </cell>
          <cell r="D8666">
            <v>-15800</v>
          </cell>
        </row>
        <row r="8667">
          <cell r="A8667" t="str">
            <v>FV13171293</v>
          </cell>
          <cell r="B8667">
            <v>2200827365</v>
          </cell>
          <cell r="C8667">
            <v>43948</v>
          </cell>
          <cell r="D8667">
            <v>-32400</v>
          </cell>
        </row>
        <row r="8668">
          <cell r="A8668" t="str">
            <v>FV13171338</v>
          </cell>
          <cell r="B8668">
            <v>4800039021</v>
          </cell>
          <cell r="C8668">
            <v>43999</v>
          </cell>
          <cell r="D8668">
            <v>-43200</v>
          </cell>
        </row>
        <row r="8669">
          <cell r="A8669" t="str">
            <v>FV13171450</v>
          </cell>
          <cell r="B8669">
            <v>4800040364</v>
          </cell>
          <cell r="C8669">
            <v>44055</v>
          </cell>
          <cell r="D8669">
            <v>-43200</v>
          </cell>
        </row>
        <row r="8670">
          <cell r="A8670" t="str">
            <v>FV13171519</v>
          </cell>
          <cell r="B8670">
            <v>2200826332</v>
          </cell>
          <cell r="C8670">
            <v>43945</v>
          </cell>
          <cell r="D8670">
            <v>-21600</v>
          </cell>
        </row>
        <row r="8671">
          <cell r="A8671" t="str">
            <v>FV13171529</v>
          </cell>
          <cell r="B8671">
            <v>4800039021</v>
          </cell>
          <cell r="C8671">
            <v>43999</v>
          </cell>
          <cell r="D8671">
            <v>-32400</v>
          </cell>
        </row>
        <row r="8672">
          <cell r="A8672" t="str">
            <v>FV13171569</v>
          </cell>
          <cell r="B8672">
            <v>4800039021</v>
          </cell>
          <cell r="C8672">
            <v>43999</v>
          </cell>
          <cell r="D8672">
            <v>-10800</v>
          </cell>
        </row>
        <row r="8673">
          <cell r="A8673" t="str">
            <v>FV13171635</v>
          </cell>
          <cell r="B8673">
            <v>2200874776</v>
          </cell>
          <cell r="C8673">
            <v>44008</v>
          </cell>
          <cell r="D8673">
            <v>-10800</v>
          </cell>
        </row>
        <row r="8674">
          <cell r="A8674" t="str">
            <v>FV13171719</v>
          </cell>
          <cell r="B8674">
            <v>2200826332</v>
          </cell>
          <cell r="C8674">
            <v>43945</v>
          </cell>
          <cell r="D8674">
            <v>-37400</v>
          </cell>
        </row>
        <row r="8675">
          <cell r="A8675" t="str">
            <v>FV13172120</v>
          </cell>
          <cell r="B8675">
            <v>2200826332</v>
          </cell>
          <cell r="C8675">
            <v>43945</v>
          </cell>
          <cell r="D8675">
            <v>-21600</v>
          </cell>
        </row>
        <row r="8676">
          <cell r="A8676" t="str">
            <v>FV13172193</v>
          </cell>
          <cell r="B8676">
            <v>2200826332</v>
          </cell>
          <cell r="C8676">
            <v>43945</v>
          </cell>
          <cell r="D8676">
            <v>-10800</v>
          </cell>
        </row>
        <row r="8677">
          <cell r="A8677" t="str">
            <v>FV13172624</v>
          </cell>
          <cell r="B8677">
            <v>2200826332</v>
          </cell>
          <cell r="C8677">
            <v>43945</v>
          </cell>
          <cell r="D8677">
            <v>-21600</v>
          </cell>
        </row>
        <row r="8678">
          <cell r="A8678" t="str">
            <v>FV13173127</v>
          </cell>
          <cell r="B8678">
            <v>4800039021</v>
          </cell>
          <cell r="C8678">
            <v>43999</v>
          </cell>
          <cell r="D8678">
            <v>-10800</v>
          </cell>
        </row>
        <row r="8679">
          <cell r="A8679" t="str">
            <v>FV13173182</v>
          </cell>
          <cell r="B8679">
            <v>4800039021</v>
          </cell>
          <cell r="C8679">
            <v>43999</v>
          </cell>
          <cell r="D8679">
            <v>-10800</v>
          </cell>
        </row>
        <row r="8680">
          <cell r="A8680" t="str">
            <v>FV13173306</v>
          </cell>
          <cell r="B8680">
            <v>4800039021</v>
          </cell>
          <cell r="C8680">
            <v>43999</v>
          </cell>
          <cell r="D8680">
            <v>-37400</v>
          </cell>
        </row>
        <row r="8681">
          <cell r="A8681" t="str">
            <v>FV13173529</v>
          </cell>
          <cell r="B8681">
            <v>2200874776</v>
          </cell>
          <cell r="C8681">
            <v>44008</v>
          </cell>
          <cell r="D8681">
            <v>-32400</v>
          </cell>
        </row>
        <row r="8682">
          <cell r="A8682" t="str">
            <v>FV13173549</v>
          </cell>
          <cell r="B8682">
            <v>2200874776</v>
          </cell>
          <cell r="C8682">
            <v>44008</v>
          </cell>
          <cell r="D8682">
            <v>-10800</v>
          </cell>
        </row>
        <row r="8683">
          <cell r="A8683" t="str">
            <v>FV13173619</v>
          </cell>
          <cell r="B8683">
            <v>4800039021</v>
          </cell>
          <cell r="C8683">
            <v>43999</v>
          </cell>
          <cell r="D8683">
            <v>-176475</v>
          </cell>
        </row>
        <row r="8684">
          <cell r="A8684" t="str">
            <v>FV13174071</v>
          </cell>
          <cell r="B8684">
            <v>4800040364</v>
          </cell>
          <cell r="C8684">
            <v>44055</v>
          </cell>
          <cell r="D8684">
            <v>-10800</v>
          </cell>
        </row>
        <row r="8685">
          <cell r="A8685" t="str">
            <v>FV13174080</v>
          </cell>
          <cell r="B8685">
            <v>2200874776</v>
          </cell>
          <cell r="C8685">
            <v>44008</v>
          </cell>
          <cell r="D8685">
            <v>-32400</v>
          </cell>
        </row>
        <row r="8686">
          <cell r="A8686" t="str">
            <v>FV13174082</v>
          </cell>
          <cell r="B8686">
            <v>2200874776</v>
          </cell>
          <cell r="C8686">
            <v>44008</v>
          </cell>
          <cell r="D8686">
            <v>-21600</v>
          </cell>
        </row>
        <row r="8687">
          <cell r="A8687" t="str">
            <v>FV13174235</v>
          </cell>
          <cell r="B8687">
            <v>2200874776</v>
          </cell>
          <cell r="C8687">
            <v>44008</v>
          </cell>
          <cell r="D8687">
            <v>-10800</v>
          </cell>
        </row>
        <row r="8688">
          <cell r="A8688" t="str">
            <v>FV13174294</v>
          </cell>
          <cell r="B8688">
            <v>2200874776</v>
          </cell>
          <cell r="C8688">
            <v>44008</v>
          </cell>
          <cell r="D8688">
            <v>-43200</v>
          </cell>
        </row>
        <row r="8689">
          <cell r="A8689" t="str">
            <v>FV13174370</v>
          </cell>
          <cell r="B8689">
            <v>4800040364</v>
          </cell>
          <cell r="C8689">
            <v>44055</v>
          </cell>
          <cell r="D8689">
            <v>-21600</v>
          </cell>
        </row>
        <row r="8690">
          <cell r="A8690" t="str">
            <v>FV13174373</v>
          </cell>
          <cell r="B8690">
            <v>2200874776</v>
          </cell>
          <cell r="C8690">
            <v>44008</v>
          </cell>
          <cell r="D8690">
            <v>-43200</v>
          </cell>
        </row>
        <row r="8691">
          <cell r="A8691" t="str">
            <v>FV13174837</v>
          </cell>
          <cell r="B8691">
            <v>2200874776</v>
          </cell>
          <cell r="C8691">
            <v>44008</v>
          </cell>
          <cell r="D8691">
            <v>-10800</v>
          </cell>
        </row>
        <row r="8692">
          <cell r="A8692" t="str">
            <v>FV13175067</v>
          </cell>
          <cell r="B8692">
            <v>2200874776</v>
          </cell>
          <cell r="C8692">
            <v>44008</v>
          </cell>
          <cell r="D8692">
            <v>-32400</v>
          </cell>
        </row>
        <row r="8693">
          <cell r="A8693" t="str">
            <v>FV13175461</v>
          </cell>
          <cell r="B8693">
            <v>4800039021</v>
          </cell>
          <cell r="C8693">
            <v>43999</v>
          </cell>
          <cell r="D8693">
            <v>-274982</v>
          </cell>
        </row>
        <row r="8694">
          <cell r="A8694" t="str">
            <v>FV13175923</v>
          </cell>
          <cell r="B8694">
            <v>2200874776</v>
          </cell>
          <cell r="C8694">
            <v>44008</v>
          </cell>
          <cell r="D8694">
            <v>-32400</v>
          </cell>
        </row>
        <row r="8695">
          <cell r="A8695" t="str">
            <v>FV13176156</v>
          </cell>
          <cell r="B8695">
            <v>2200874776</v>
          </cell>
          <cell r="C8695">
            <v>44008</v>
          </cell>
          <cell r="D8695">
            <v>-32400</v>
          </cell>
        </row>
        <row r="8696">
          <cell r="A8696" t="str">
            <v>FV13176180</v>
          </cell>
          <cell r="B8696">
            <v>2200874776</v>
          </cell>
          <cell r="C8696">
            <v>44008</v>
          </cell>
          <cell r="D8696">
            <v>-43200</v>
          </cell>
        </row>
        <row r="8697">
          <cell r="A8697" t="str">
            <v>FV13176206</v>
          </cell>
          <cell r="B8697">
            <v>2200874776</v>
          </cell>
          <cell r="C8697">
            <v>44008</v>
          </cell>
          <cell r="D8697">
            <v>-32400</v>
          </cell>
        </row>
        <row r="8698">
          <cell r="A8698" t="str">
            <v>FV13176342</v>
          </cell>
          <cell r="B8698">
            <v>2200874776</v>
          </cell>
          <cell r="C8698">
            <v>44008</v>
          </cell>
          <cell r="D8698">
            <v>-10800</v>
          </cell>
        </row>
        <row r="8699">
          <cell r="A8699" t="str">
            <v>FV13176581</v>
          </cell>
          <cell r="B8699">
            <v>2200874776</v>
          </cell>
          <cell r="C8699">
            <v>44008</v>
          </cell>
          <cell r="D8699">
            <v>-10800</v>
          </cell>
        </row>
        <row r="8700">
          <cell r="A8700" t="str">
            <v>FV13177269</v>
          </cell>
          <cell r="B8700">
            <v>2200874776</v>
          </cell>
          <cell r="C8700">
            <v>44008</v>
          </cell>
          <cell r="D8700">
            <v>-10800</v>
          </cell>
        </row>
        <row r="8701">
          <cell r="A8701" t="str">
            <v>FV13177270</v>
          </cell>
          <cell r="B8701">
            <v>2200874776</v>
          </cell>
          <cell r="C8701">
            <v>44008</v>
          </cell>
          <cell r="D8701">
            <v>-21600</v>
          </cell>
        </row>
        <row r="8702">
          <cell r="A8702" t="str">
            <v>FV13177300</v>
          </cell>
          <cell r="B8702">
            <v>2200874776</v>
          </cell>
          <cell r="C8702">
            <v>44008</v>
          </cell>
          <cell r="D8702">
            <v>-10800</v>
          </cell>
        </row>
        <row r="8703">
          <cell r="A8703" t="str">
            <v>FV13178152</v>
          </cell>
          <cell r="B8703">
            <v>2200874776</v>
          </cell>
          <cell r="C8703">
            <v>44008</v>
          </cell>
          <cell r="D8703">
            <v>-21600</v>
          </cell>
        </row>
        <row r="8704">
          <cell r="A8704" t="str">
            <v>FV13178572</v>
          </cell>
          <cell r="B8704">
            <v>2200874776</v>
          </cell>
          <cell r="C8704">
            <v>44008</v>
          </cell>
          <cell r="D8704">
            <v>-43200</v>
          </cell>
        </row>
        <row r="8705">
          <cell r="A8705" t="str">
            <v>FV13178576</v>
          </cell>
          <cell r="B8705">
            <v>2200874776</v>
          </cell>
          <cell r="C8705">
            <v>44008</v>
          </cell>
          <cell r="D8705">
            <v>-32400</v>
          </cell>
        </row>
        <row r="8706">
          <cell r="A8706" t="str">
            <v>FV13178635</v>
          </cell>
          <cell r="B8706">
            <v>2200874776</v>
          </cell>
          <cell r="C8706">
            <v>44008</v>
          </cell>
          <cell r="D8706">
            <v>-32400</v>
          </cell>
        </row>
        <row r="8707">
          <cell r="A8707" t="str">
            <v>FV13179536</v>
          </cell>
          <cell r="B8707">
            <v>2200874776</v>
          </cell>
          <cell r="C8707">
            <v>44008</v>
          </cell>
          <cell r="D8707">
            <v>-10800</v>
          </cell>
        </row>
        <row r="8708">
          <cell r="A8708" t="str">
            <v>FV13179743</v>
          </cell>
          <cell r="B8708">
            <v>2200874776</v>
          </cell>
          <cell r="C8708">
            <v>44008</v>
          </cell>
          <cell r="D8708">
            <v>-21600</v>
          </cell>
        </row>
        <row r="8709">
          <cell r="A8709" t="str">
            <v>FV13180361</v>
          </cell>
          <cell r="B8709">
            <v>2200874776</v>
          </cell>
          <cell r="C8709">
            <v>44008</v>
          </cell>
          <cell r="D8709">
            <v>-32400</v>
          </cell>
        </row>
        <row r="8710">
          <cell r="A8710" t="str">
            <v>FV13180394</v>
          </cell>
          <cell r="B8710">
            <v>4800040364</v>
          </cell>
          <cell r="C8710">
            <v>44055</v>
          </cell>
          <cell r="D8710">
            <v>-43200</v>
          </cell>
        </row>
        <row r="8711">
          <cell r="A8711" t="str">
            <v>FV13180397</v>
          </cell>
          <cell r="B8711">
            <v>2200874776</v>
          </cell>
          <cell r="C8711">
            <v>44008</v>
          </cell>
          <cell r="D8711">
            <v>-10800</v>
          </cell>
        </row>
        <row r="8712">
          <cell r="A8712" t="str">
            <v>FV13180404</v>
          </cell>
          <cell r="B8712">
            <v>2200874776</v>
          </cell>
          <cell r="C8712">
            <v>44008</v>
          </cell>
          <cell r="D8712">
            <v>-43200</v>
          </cell>
        </row>
        <row r="8713">
          <cell r="A8713" t="str">
            <v>FV13180679</v>
          </cell>
          <cell r="B8713">
            <v>2200874776</v>
          </cell>
          <cell r="C8713">
            <v>44008</v>
          </cell>
          <cell r="D8713">
            <v>-10800</v>
          </cell>
        </row>
        <row r="8714">
          <cell r="A8714" t="str">
            <v>FV13180681</v>
          </cell>
          <cell r="B8714">
            <v>2200874776</v>
          </cell>
          <cell r="C8714">
            <v>44008</v>
          </cell>
          <cell r="D8714">
            <v>-32400</v>
          </cell>
        </row>
        <row r="8715">
          <cell r="A8715" t="str">
            <v>FV13181235</v>
          </cell>
          <cell r="B8715">
            <v>2200874776</v>
          </cell>
          <cell r="C8715">
            <v>44008</v>
          </cell>
          <cell r="D8715">
            <v>-43200</v>
          </cell>
        </row>
        <row r="8716">
          <cell r="A8716" t="str">
            <v>FV13181626</v>
          </cell>
          <cell r="B8716">
            <v>4800039021</v>
          </cell>
          <cell r="C8716">
            <v>43999</v>
          </cell>
          <cell r="D8716">
            <v>-57600</v>
          </cell>
        </row>
        <row r="8717">
          <cell r="A8717" t="str">
            <v>FV13182503</v>
          </cell>
          <cell r="B8717">
            <v>2200874776</v>
          </cell>
          <cell r="C8717">
            <v>44008</v>
          </cell>
          <cell r="D8717">
            <v>-43200</v>
          </cell>
        </row>
        <row r="8718">
          <cell r="A8718" t="str">
            <v>FV13182755</v>
          </cell>
          <cell r="B8718">
            <v>2200874776</v>
          </cell>
          <cell r="C8718">
            <v>44008</v>
          </cell>
          <cell r="D8718">
            <v>-43200</v>
          </cell>
        </row>
        <row r="8719">
          <cell r="A8719" t="str">
            <v>FV13183607</v>
          </cell>
          <cell r="B8719">
            <v>2200874776</v>
          </cell>
          <cell r="C8719">
            <v>44008</v>
          </cell>
          <cell r="D8719">
            <v>-43200</v>
          </cell>
        </row>
        <row r="8720">
          <cell r="A8720" t="str">
            <v>FV13183759</v>
          </cell>
          <cell r="B8720">
            <v>4800040364</v>
          </cell>
          <cell r="C8720">
            <v>44055</v>
          </cell>
          <cell r="D8720">
            <v>-10800</v>
          </cell>
        </row>
        <row r="8721">
          <cell r="A8721" t="str">
            <v>FV13184077</v>
          </cell>
          <cell r="B8721">
            <v>2200862582</v>
          </cell>
          <cell r="C8721">
            <v>44005</v>
          </cell>
          <cell r="D8721">
            <v>-95300</v>
          </cell>
        </row>
        <row r="8722">
          <cell r="A8722" t="str">
            <v>FV13184446</v>
          </cell>
          <cell r="B8722">
            <v>4800040364</v>
          </cell>
          <cell r="C8722">
            <v>44055</v>
          </cell>
          <cell r="D8722">
            <v>-21600</v>
          </cell>
        </row>
        <row r="8723">
          <cell r="A8723" t="str">
            <v>FV13184707</v>
          </cell>
          <cell r="B8723">
            <v>2200874776</v>
          </cell>
          <cell r="C8723">
            <v>44008</v>
          </cell>
          <cell r="D8723">
            <v>-37400</v>
          </cell>
        </row>
        <row r="8724">
          <cell r="A8724" t="str">
            <v>FV13184741</v>
          </cell>
          <cell r="B8724">
            <v>2200874776</v>
          </cell>
          <cell r="C8724">
            <v>44008</v>
          </cell>
          <cell r="D8724">
            <v>-43200</v>
          </cell>
        </row>
        <row r="8725">
          <cell r="A8725" t="str">
            <v>FV13184744</v>
          </cell>
          <cell r="B8725">
            <v>2200874776</v>
          </cell>
          <cell r="C8725">
            <v>44008</v>
          </cell>
          <cell r="D8725">
            <v>-43200</v>
          </cell>
        </row>
        <row r="8726">
          <cell r="A8726" t="str">
            <v>FV13185007</v>
          </cell>
          <cell r="B8726">
            <v>2200874776</v>
          </cell>
          <cell r="C8726">
            <v>44008</v>
          </cell>
          <cell r="D8726">
            <v>-10800</v>
          </cell>
        </row>
        <row r="8727">
          <cell r="A8727" t="str">
            <v>FV13185088</v>
          </cell>
          <cell r="B8727">
            <v>2200874776</v>
          </cell>
          <cell r="C8727">
            <v>44008</v>
          </cell>
          <cell r="D8727">
            <v>-32400</v>
          </cell>
        </row>
        <row r="8728">
          <cell r="A8728" t="str">
            <v>FV13185091</v>
          </cell>
          <cell r="B8728">
            <v>2200874776</v>
          </cell>
          <cell r="C8728">
            <v>44008</v>
          </cell>
          <cell r="D8728">
            <v>-10800</v>
          </cell>
        </row>
        <row r="8729">
          <cell r="A8729" t="str">
            <v>FV13185122</v>
          </cell>
          <cell r="B8729">
            <v>2200874776</v>
          </cell>
          <cell r="C8729">
            <v>44008</v>
          </cell>
          <cell r="D8729">
            <v>-10800</v>
          </cell>
        </row>
        <row r="8730">
          <cell r="A8730" t="str">
            <v>FV13185681</v>
          </cell>
          <cell r="B8730">
            <v>2200874776</v>
          </cell>
          <cell r="C8730">
            <v>44008</v>
          </cell>
          <cell r="D8730">
            <v>-10800</v>
          </cell>
        </row>
        <row r="8731">
          <cell r="A8731" t="str">
            <v>FV13185744</v>
          </cell>
          <cell r="B8731">
            <v>2200874776</v>
          </cell>
          <cell r="C8731">
            <v>44008</v>
          </cell>
          <cell r="D8731">
            <v>-10800</v>
          </cell>
        </row>
        <row r="8732">
          <cell r="A8732" t="str">
            <v>FV13185985</v>
          </cell>
          <cell r="B8732">
            <v>2200874776</v>
          </cell>
          <cell r="C8732">
            <v>44008</v>
          </cell>
          <cell r="D8732">
            <v>-32400</v>
          </cell>
        </row>
        <row r="8733">
          <cell r="A8733" t="str">
            <v>FV13185995</v>
          </cell>
          <cell r="B8733">
            <v>2200874776</v>
          </cell>
          <cell r="C8733">
            <v>44008</v>
          </cell>
          <cell r="D8733">
            <v>-43200</v>
          </cell>
        </row>
        <row r="8734">
          <cell r="A8734" t="str">
            <v>FV13186477</v>
          </cell>
          <cell r="B8734">
            <v>2200874776</v>
          </cell>
          <cell r="C8734">
            <v>44008</v>
          </cell>
          <cell r="D8734">
            <v>-37400</v>
          </cell>
        </row>
        <row r="8735">
          <cell r="A8735" t="str">
            <v>FV13187023</v>
          </cell>
          <cell r="B8735">
            <v>2200874776</v>
          </cell>
          <cell r="C8735">
            <v>44008</v>
          </cell>
          <cell r="D8735">
            <v>-10800</v>
          </cell>
        </row>
        <row r="8736">
          <cell r="A8736" t="str">
            <v>FV13187098</v>
          </cell>
          <cell r="B8736">
            <v>2200874776</v>
          </cell>
          <cell r="C8736">
            <v>44008</v>
          </cell>
          <cell r="D8736">
            <v>-43200</v>
          </cell>
        </row>
        <row r="8737">
          <cell r="A8737" t="str">
            <v>FV13187551</v>
          </cell>
          <cell r="B8737">
            <v>2200874776</v>
          </cell>
          <cell r="C8737">
            <v>44008</v>
          </cell>
          <cell r="D8737">
            <v>-43200</v>
          </cell>
        </row>
        <row r="8738">
          <cell r="A8738" t="str">
            <v>FV13187773</v>
          </cell>
          <cell r="B8738">
            <v>2200874776</v>
          </cell>
          <cell r="C8738">
            <v>44008</v>
          </cell>
          <cell r="D8738">
            <v>-10800</v>
          </cell>
        </row>
        <row r="8739">
          <cell r="A8739" t="str">
            <v>FV13188077</v>
          </cell>
          <cell r="B8739">
            <v>2200874776</v>
          </cell>
          <cell r="C8739">
            <v>44008</v>
          </cell>
          <cell r="D8739">
            <v>-43200</v>
          </cell>
        </row>
        <row r="8740">
          <cell r="A8740" t="str">
            <v>FV13188465</v>
          </cell>
          <cell r="B8740">
            <v>2200874776</v>
          </cell>
          <cell r="C8740">
            <v>44008</v>
          </cell>
          <cell r="D8740">
            <v>-43200</v>
          </cell>
        </row>
        <row r="8741">
          <cell r="A8741" t="str">
            <v>FV13188947</v>
          </cell>
          <cell r="B8741">
            <v>2200874776</v>
          </cell>
          <cell r="C8741">
            <v>44008</v>
          </cell>
          <cell r="D8741">
            <v>-21600</v>
          </cell>
        </row>
        <row r="8742">
          <cell r="A8742" t="str">
            <v>FV13188997</v>
          </cell>
          <cell r="B8742">
            <v>2200874776</v>
          </cell>
          <cell r="C8742">
            <v>44008</v>
          </cell>
          <cell r="D8742">
            <v>-43200</v>
          </cell>
        </row>
        <row r="8743">
          <cell r="A8743" t="str">
            <v>FV13188998</v>
          </cell>
          <cell r="B8743">
            <v>2200874776</v>
          </cell>
          <cell r="C8743">
            <v>44008</v>
          </cell>
          <cell r="D8743">
            <v>-37400</v>
          </cell>
        </row>
        <row r="8744">
          <cell r="A8744" t="str">
            <v>FV13189035</v>
          </cell>
          <cell r="B8744">
            <v>4800040364</v>
          </cell>
          <cell r="C8744">
            <v>44055</v>
          </cell>
          <cell r="D8744">
            <v>-21600</v>
          </cell>
        </row>
        <row r="8745">
          <cell r="A8745" t="str">
            <v>FV13189649</v>
          </cell>
          <cell r="B8745">
            <v>2200874776</v>
          </cell>
          <cell r="C8745">
            <v>44008</v>
          </cell>
          <cell r="D8745">
            <v>-43200</v>
          </cell>
        </row>
        <row r="8746">
          <cell r="A8746" t="str">
            <v>FV13189743</v>
          </cell>
          <cell r="B8746">
            <v>4800040364</v>
          </cell>
          <cell r="C8746">
            <v>44055</v>
          </cell>
          <cell r="D8746">
            <v>-21600</v>
          </cell>
        </row>
        <row r="8747">
          <cell r="A8747" t="str">
            <v>FV13189842</v>
          </cell>
          <cell r="B8747">
            <v>2200874776</v>
          </cell>
          <cell r="C8747">
            <v>44008</v>
          </cell>
          <cell r="D8747">
            <v>-21600</v>
          </cell>
        </row>
        <row r="8748">
          <cell r="A8748" t="str">
            <v>FV13189959</v>
          </cell>
          <cell r="B8748">
            <v>2200874776</v>
          </cell>
          <cell r="C8748">
            <v>44008</v>
          </cell>
          <cell r="D8748">
            <v>-21600</v>
          </cell>
        </row>
        <row r="8749">
          <cell r="A8749" t="str">
            <v>FV13190008</v>
          </cell>
          <cell r="B8749">
            <v>2200874776</v>
          </cell>
          <cell r="C8749">
            <v>44008</v>
          </cell>
          <cell r="D8749">
            <v>-10800</v>
          </cell>
        </row>
        <row r="8750">
          <cell r="A8750" t="str">
            <v>FV13190234</v>
          </cell>
          <cell r="B8750">
            <v>2200874776</v>
          </cell>
          <cell r="C8750">
            <v>44008</v>
          </cell>
          <cell r="D8750">
            <v>-21600</v>
          </cell>
        </row>
        <row r="8751">
          <cell r="A8751" t="str">
            <v>FV13190707</v>
          </cell>
          <cell r="B8751">
            <v>2200874776</v>
          </cell>
          <cell r="C8751">
            <v>44008</v>
          </cell>
          <cell r="D8751">
            <v>-37400</v>
          </cell>
        </row>
        <row r="8752">
          <cell r="A8752" t="str">
            <v>FV13190886</v>
          </cell>
          <cell r="B8752">
            <v>2200874776</v>
          </cell>
          <cell r="C8752">
            <v>44008</v>
          </cell>
          <cell r="D8752">
            <v>-32400</v>
          </cell>
        </row>
        <row r="8753">
          <cell r="A8753" t="str">
            <v>FV13191007</v>
          </cell>
          <cell r="B8753">
            <v>2200874776</v>
          </cell>
          <cell r="C8753">
            <v>44008</v>
          </cell>
          <cell r="D8753">
            <v>-21600</v>
          </cell>
        </row>
        <row r="8754">
          <cell r="A8754" t="str">
            <v>FV13191070</v>
          </cell>
          <cell r="B8754">
            <v>2200874776</v>
          </cell>
          <cell r="C8754">
            <v>44008</v>
          </cell>
          <cell r="D8754">
            <v>-21600</v>
          </cell>
        </row>
        <row r="8755">
          <cell r="A8755" t="str">
            <v>FV13191152</v>
          </cell>
          <cell r="B8755">
            <v>2200874776</v>
          </cell>
          <cell r="C8755">
            <v>44008</v>
          </cell>
          <cell r="D8755">
            <v>-75457</v>
          </cell>
        </row>
        <row r="8756">
          <cell r="A8756" t="str">
            <v>FV13191171</v>
          </cell>
          <cell r="B8756">
            <v>4800040364</v>
          </cell>
          <cell r="C8756">
            <v>44055</v>
          </cell>
          <cell r="D8756">
            <v>-225900</v>
          </cell>
        </row>
        <row r="8757">
          <cell r="A8757" t="str">
            <v>FV13191558</v>
          </cell>
          <cell r="B8757">
            <v>2200874776</v>
          </cell>
          <cell r="C8757">
            <v>44008</v>
          </cell>
          <cell r="D8757">
            <v>-43200</v>
          </cell>
        </row>
        <row r="8758">
          <cell r="A8758" t="str">
            <v>FV13191638</v>
          </cell>
          <cell r="B8758">
            <v>2200874776</v>
          </cell>
          <cell r="C8758">
            <v>44008</v>
          </cell>
          <cell r="D8758">
            <v>-10800</v>
          </cell>
        </row>
        <row r="8759">
          <cell r="A8759" t="str">
            <v>FV13191695</v>
          </cell>
          <cell r="B8759">
            <v>2200874776</v>
          </cell>
          <cell r="C8759">
            <v>44008</v>
          </cell>
          <cell r="D8759">
            <v>-190218</v>
          </cell>
        </row>
        <row r="8760">
          <cell r="A8760" t="str">
            <v>FV13191720</v>
          </cell>
          <cell r="B8760">
            <v>2200874776</v>
          </cell>
          <cell r="C8760">
            <v>44008</v>
          </cell>
          <cell r="D8760">
            <v>-227476</v>
          </cell>
        </row>
        <row r="8761">
          <cell r="A8761" t="str">
            <v>FV13191911</v>
          </cell>
          <cell r="B8761">
            <v>2200874776</v>
          </cell>
          <cell r="C8761">
            <v>44008</v>
          </cell>
          <cell r="D8761">
            <v>-32400</v>
          </cell>
        </row>
        <row r="8762">
          <cell r="A8762" t="str">
            <v>FV13191956</v>
          </cell>
          <cell r="B8762">
            <v>2200874776</v>
          </cell>
          <cell r="C8762">
            <v>44008</v>
          </cell>
          <cell r="D8762">
            <v>-21600</v>
          </cell>
        </row>
        <row r="8763">
          <cell r="A8763" t="str">
            <v>FV13191977</v>
          </cell>
          <cell r="B8763">
            <v>2200874776</v>
          </cell>
          <cell r="C8763">
            <v>44008</v>
          </cell>
          <cell r="D8763">
            <v>-21600</v>
          </cell>
        </row>
        <row r="8764">
          <cell r="A8764" t="str">
            <v>FV13192024</v>
          </cell>
          <cell r="B8764">
            <v>2200874776</v>
          </cell>
          <cell r="C8764">
            <v>44008</v>
          </cell>
          <cell r="D8764">
            <v>-43200</v>
          </cell>
        </row>
        <row r="8765">
          <cell r="A8765" t="str">
            <v>FV13192427</v>
          </cell>
          <cell r="B8765">
            <v>2200874776</v>
          </cell>
          <cell r="C8765">
            <v>44008</v>
          </cell>
          <cell r="D8765">
            <v>-43200</v>
          </cell>
        </row>
        <row r="8766">
          <cell r="A8766" t="str">
            <v>FV13192520</v>
          </cell>
          <cell r="B8766">
            <v>2200874776</v>
          </cell>
          <cell r="C8766">
            <v>44008</v>
          </cell>
          <cell r="D8766">
            <v>-10800</v>
          </cell>
        </row>
        <row r="8767">
          <cell r="A8767" t="str">
            <v>FV13193042</v>
          </cell>
          <cell r="B8767">
            <v>4800040364</v>
          </cell>
          <cell r="C8767">
            <v>44055</v>
          </cell>
          <cell r="D8767">
            <v>-135582</v>
          </cell>
        </row>
        <row r="8768">
          <cell r="A8768" t="str">
            <v>FV13193817</v>
          </cell>
          <cell r="B8768">
            <v>2200874776</v>
          </cell>
          <cell r="C8768">
            <v>44008</v>
          </cell>
          <cell r="D8768">
            <v>-43200</v>
          </cell>
        </row>
        <row r="8769">
          <cell r="A8769" t="str">
            <v>FV13193829</v>
          </cell>
          <cell r="B8769">
            <v>2200874776</v>
          </cell>
          <cell r="C8769">
            <v>44008</v>
          </cell>
          <cell r="D8769">
            <v>-43200</v>
          </cell>
        </row>
        <row r="8770">
          <cell r="A8770" t="str">
            <v>FV13193844</v>
          </cell>
          <cell r="B8770">
            <v>2200874776</v>
          </cell>
          <cell r="C8770">
            <v>44008</v>
          </cell>
          <cell r="D8770">
            <v>-32400</v>
          </cell>
        </row>
        <row r="8771">
          <cell r="A8771" t="str">
            <v>FV13193878</v>
          </cell>
          <cell r="B8771">
            <v>2200874776</v>
          </cell>
          <cell r="C8771">
            <v>44008</v>
          </cell>
          <cell r="D8771">
            <v>-43200</v>
          </cell>
        </row>
        <row r="8772">
          <cell r="A8772" t="str">
            <v>FV13193984</v>
          </cell>
          <cell r="B8772">
            <v>2200874776</v>
          </cell>
          <cell r="C8772">
            <v>44008</v>
          </cell>
          <cell r="D8772">
            <v>-21600</v>
          </cell>
        </row>
        <row r="8773">
          <cell r="A8773" t="str">
            <v>FV13194039</v>
          </cell>
          <cell r="B8773">
            <v>4800040364</v>
          </cell>
          <cell r="C8773">
            <v>44055</v>
          </cell>
          <cell r="D8773">
            <v>-43200</v>
          </cell>
        </row>
        <row r="8774">
          <cell r="A8774" t="str">
            <v>FV13194043</v>
          </cell>
          <cell r="B8774">
            <v>4800040364</v>
          </cell>
          <cell r="C8774">
            <v>44055</v>
          </cell>
          <cell r="D8774">
            <v>-10800</v>
          </cell>
        </row>
        <row r="8775">
          <cell r="A8775" t="str">
            <v>FV13194143</v>
          </cell>
          <cell r="B8775">
            <v>2200874776</v>
          </cell>
          <cell r="C8775">
            <v>44008</v>
          </cell>
          <cell r="D8775">
            <v>-43200</v>
          </cell>
        </row>
        <row r="8776">
          <cell r="A8776" t="str">
            <v>FV13194191</v>
          </cell>
          <cell r="B8776">
            <v>2200874776</v>
          </cell>
          <cell r="C8776">
            <v>44008</v>
          </cell>
          <cell r="D8776">
            <v>-43200</v>
          </cell>
        </row>
        <row r="8777">
          <cell r="A8777" t="str">
            <v>FV13194430</v>
          </cell>
          <cell r="B8777">
            <v>2200874776</v>
          </cell>
          <cell r="C8777">
            <v>44008</v>
          </cell>
          <cell r="D8777">
            <v>-32400</v>
          </cell>
        </row>
        <row r="8778">
          <cell r="A8778" t="str">
            <v>FV13194808</v>
          </cell>
          <cell r="B8778">
            <v>2200874776</v>
          </cell>
          <cell r="C8778">
            <v>44008</v>
          </cell>
          <cell r="D8778">
            <v>-21600</v>
          </cell>
        </row>
        <row r="8779">
          <cell r="A8779" t="str">
            <v>FV13195381</v>
          </cell>
          <cell r="B8779">
            <v>2200874776</v>
          </cell>
          <cell r="C8779">
            <v>44008</v>
          </cell>
          <cell r="D8779">
            <v>-32400</v>
          </cell>
        </row>
        <row r="8780">
          <cell r="A8780" t="str">
            <v>FV13195563</v>
          </cell>
          <cell r="B8780">
            <v>2200874776</v>
          </cell>
          <cell r="C8780">
            <v>44008</v>
          </cell>
          <cell r="D8780">
            <v>-43200</v>
          </cell>
        </row>
        <row r="8781">
          <cell r="A8781" t="str">
            <v>FV13195610</v>
          </cell>
          <cell r="B8781">
            <v>4800040364</v>
          </cell>
          <cell r="C8781">
            <v>44055</v>
          </cell>
          <cell r="D8781">
            <v>-43200</v>
          </cell>
        </row>
        <row r="8782">
          <cell r="A8782" t="str">
            <v>FV13195619</v>
          </cell>
          <cell r="B8782">
            <v>4800040364</v>
          </cell>
          <cell r="C8782">
            <v>44055</v>
          </cell>
          <cell r="D8782">
            <v>-143200</v>
          </cell>
        </row>
        <row r="8783">
          <cell r="A8783" t="str">
            <v>FV13195620</v>
          </cell>
          <cell r="B8783">
            <v>2200874776</v>
          </cell>
          <cell r="C8783">
            <v>44008</v>
          </cell>
          <cell r="D8783">
            <v>-10800</v>
          </cell>
        </row>
        <row r="8784">
          <cell r="A8784" t="str">
            <v>FV13195633</v>
          </cell>
          <cell r="B8784">
            <v>2200874776</v>
          </cell>
          <cell r="C8784">
            <v>44008</v>
          </cell>
          <cell r="D8784">
            <v>-10800</v>
          </cell>
        </row>
        <row r="8785">
          <cell r="A8785" t="str">
            <v>FV13195769</v>
          </cell>
          <cell r="B8785">
            <v>4800040364</v>
          </cell>
          <cell r="C8785">
            <v>44055</v>
          </cell>
          <cell r="D8785">
            <v>-57600</v>
          </cell>
        </row>
        <row r="8786">
          <cell r="A8786" t="str">
            <v>FV13195992</v>
          </cell>
          <cell r="B8786">
            <v>2200874776</v>
          </cell>
          <cell r="C8786">
            <v>44008</v>
          </cell>
          <cell r="D8786">
            <v>-43200</v>
          </cell>
        </row>
        <row r="8787">
          <cell r="A8787" t="str">
            <v>FV13196174</v>
          </cell>
          <cell r="B8787">
            <v>2200874776</v>
          </cell>
          <cell r="C8787">
            <v>44008</v>
          </cell>
          <cell r="D8787">
            <v>-43200</v>
          </cell>
        </row>
        <row r="8788">
          <cell r="A8788" t="str">
            <v>FV13196179</v>
          </cell>
          <cell r="B8788">
            <v>2200874776</v>
          </cell>
          <cell r="C8788">
            <v>44008</v>
          </cell>
          <cell r="D8788">
            <v>-43200</v>
          </cell>
        </row>
        <row r="8789">
          <cell r="A8789" t="str">
            <v>FV13196326</v>
          </cell>
          <cell r="B8789">
            <v>2200874776</v>
          </cell>
          <cell r="C8789">
            <v>44008</v>
          </cell>
          <cell r="D8789">
            <v>-43200</v>
          </cell>
        </row>
        <row r="8790">
          <cell r="A8790" t="str">
            <v>FV13196390</v>
          </cell>
          <cell r="B8790">
            <v>4800040364</v>
          </cell>
          <cell r="C8790">
            <v>44055</v>
          </cell>
          <cell r="D8790">
            <v>-43200</v>
          </cell>
        </row>
        <row r="8791">
          <cell r="A8791" t="str">
            <v>FV13196411</v>
          </cell>
          <cell r="B8791">
            <v>2200874776</v>
          </cell>
          <cell r="C8791">
            <v>44008</v>
          </cell>
          <cell r="D8791">
            <v>-32400</v>
          </cell>
        </row>
        <row r="8792">
          <cell r="A8792" t="str">
            <v>FV13196488</v>
          </cell>
          <cell r="B8792">
            <v>2200874776</v>
          </cell>
          <cell r="C8792">
            <v>44008</v>
          </cell>
          <cell r="D8792">
            <v>-43200</v>
          </cell>
        </row>
        <row r="8793">
          <cell r="A8793" t="str">
            <v>FV13196810</v>
          </cell>
          <cell r="B8793">
            <v>2200874776</v>
          </cell>
          <cell r="C8793">
            <v>44008</v>
          </cell>
          <cell r="D8793">
            <v>-43200</v>
          </cell>
        </row>
        <row r="8794">
          <cell r="A8794" t="str">
            <v>FV13196849</v>
          </cell>
          <cell r="B8794">
            <v>4800040364</v>
          </cell>
          <cell r="C8794">
            <v>44055</v>
          </cell>
          <cell r="D8794">
            <v>-10800</v>
          </cell>
        </row>
        <row r="8795">
          <cell r="A8795" t="str">
            <v>FV13197016</v>
          </cell>
          <cell r="B8795">
            <v>2200874776</v>
          </cell>
          <cell r="C8795">
            <v>44008</v>
          </cell>
          <cell r="D8795">
            <v>-21600</v>
          </cell>
        </row>
        <row r="8796">
          <cell r="A8796" t="str">
            <v>FV13197060</v>
          </cell>
          <cell r="B8796">
            <v>4800040364</v>
          </cell>
          <cell r="C8796">
            <v>44055</v>
          </cell>
          <cell r="D8796">
            <v>-104852</v>
          </cell>
        </row>
        <row r="8797">
          <cell r="A8797" t="str">
            <v>FV13197120</v>
          </cell>
          <cell r="B8797">
            <v>2200874776</v>
          </cell>
          <cell r="C8797">
            <v>44008</v>
          </cell>
          <cell r="D8797">
            <v>-43200</v>
          </cell>
        </row>
        <row r="8798">
          <cell r="A8798" t="str">
            <v>FV13197128</v>
          </cell>
          <cell r="B8798">
            <v>2200874776</v>
          </cell>
          <cell r="C8798">
            <v>44008</v>
          </cell>
          <cell r="D8798">
            <v>-43200</v>
          </cell>
        </row>
        <row r="8799">
          <cell r="A8799" t="str">
            <v>FV13197486</v>
          </cell>
          <cell r="B8799">
            <v>2200874776</v>
          </cell>
          <cell r="C8799">
            <v>44008</v>
          </cell>
          <cell r="D8799">
            <v>-32400</v>
          </cell>
        </row>
        <row r="8800">
          <cell r="A8800" t="str">
            <v>FV13197521</v>
          </cell>
          <cell r="B8800">
            <v>2200879548</v>
          </cell>
          <cell r="C8800">
            <v>44033</v>
          </cell>
          <cell r="D8800">
            <v>-10800</v>
          </cell>
        </row>
        <row r="8801">
          <cell r="A8801" t="str">
            <v>FV13197522</v>
          </cell>
          <cell r="B8801">
            <v>4800040364</v>
          </cell>
          <cell r="C8801">
            <v>44055</v>
          </cell>
          <cell r="D8801">
            <v>-21600</v>
          </cell>
        </row>
        <row r="8802">
          <cell r="A8802" t="str">
            <v>FV13197695</v>
          </cell>
          <cell r="B8802">
            <v>2200874776</v>
          </cell>
          <cell r="C8802">
            <v>44008</v>
          </cell>
          <cell r="D8802">
            <v>-43200</v>
          </cell>
        </row>
        <row r="8803">
          <cell r="A8803" t="str">
            <v>FV13197995</v>
          </cell>
          <cell r="B8803">
            <v>4800040364</v>
          </cell>
          <cell r="C8803">
            <v>44055</v>
          </cell>
          <cell r="D8803">
            <v>-575638</v>
          </cell>
        </row>
        <row r="8804">
          <cell r="A8804" t="str">
            <v>FV13198042</v>
          </cell>
          <cell r="B8804">
            <v>2200874776</v>
          </cell>
          <cell r="C8804">
            <v>44008</v>
          </cell>
          <cell r="D8804">
            <v>-37400</v>
          </cell>
        </row>
        <row r="8805">
          <cell r="A8805" t="str">
            <v>FV13198136</v>
          </cell>
          <cell r="B8805">
            <v>2200879548</v>
          </cell>
          <cell r="C8805">
            <v>44033</v>
          </cell>
          <cell r="D8805">
            <v>-10800</v>
          </cell>
        </row>
        <row r="8806">
          <cell r="A8806" t="str">
            <v>FV13198541</v>
          </cell>
          <cell r="B8806">
            <v>2200874776</v>
          </cell>
          <cell r="C8806">
            <v>44008</v>
          </cell>
          <cell r="D8806">
            <v>-21600</v>
          </cell>
        </row>
        <row r="8807">
          <cell r="A8807" t="str">
            <v>FV13198973</v>
          </cell>
          <cell r="B8807">
            <v>2200874776</v>
          </cell>
          <cell r="C8807">
            <v>44008</v>
          </cell>
          <cell r="D8807">
            <v>-21600</v>
          </cell>
        </row>
        <row r="8808">
          <cell r="A8808" t="str">
            <v>FV13198984</v>
          </cell>
          <cell r="B8808">
            <v>2200874776</v>
          </cell>
          <cell r="C8808">
            <v>44008</v>
          </cell>
          <cell r="D8808">
            <v>-32400</v>
          </cell>
        </row>
        <row r="8809">
          <cell r="A8809" t="str">
            <v>FV13199037</v>
          </cell>
          <cell r="B8809">
            <v>4800040364</v>
          </cell>
          <cell r="C8809">
            <v>44055</v>
          </cell>
          <cell r="D8809">
            <v>-21600</v>
          </cell>
        </row>
        <row r="8810">
          <cell r="A8810" t="str">
            <v>FV13199056</v>
          </cell>
          <cell r="B8810">
            <v>2200874776</v>
          </cell>
          <cell r="C8810">
            <v>44008</v>
          </cell>
          <cell r="D8810">
            <v>-425646</v>
          </cell>
        </row>
        <row r="8811">
          <cell r="A8811" t="str">
            <v>FV13199344</v>
          </cell>
          <cell r="B8811">
            <v>2200874776</v>
          </cell>
          <cell r="C8811">
            <v>44008</v>
          </cell>
          <cell r="D8811">
            <v>-43200</v>
          </cell>
        </row>
        <row r="8812">
          <cell r="A8812" t="str">
            <v>FV13199471</v>
          </cell>
          <cell r="B8812">
            <v>2200874776</v>
          </cell>
          <cell r="C8812">
            <v>44008</v>
          </cell>
          <cell r="D8812">
            <v>-43200</v>
          </cell>
        </row>
        <row r="8813">
          <cell r="A8813" t="str">
            <v>FV13199512</v>
          </cell>
          <cell r="B8813">
            <v>2200874776</v>
          </cell>
          <cell r="C8813">
            <v>44008</v>
          </cell>
          <cell r="D8813">
            <v>-32400</v>
          </cell>
        </row>
        <row r="8814">
          <cell r="A8814" t="str">
            <v>FV13199902</v>
          </cell>
          <cell r="B8814">
            <v>2200879548</v>
          </cell>
          <cell r="C8814">
            <v>44033</v>
          </cell>
          <cell r="D8814">
            <v>-43200</v>
          </cell>
        </row>
        <row r="8815">
          <cell r="A8815" t="str">
            <v>FV13200004</v>
          </cell>
          <cell r="B8815">
            <v>2200874776</v>
          </cell>
          <cell r="C8815">
            <v>44008</v>
          </cell>
          <cell r="D8815">
            <v>-43200</v>
          </cell>
        </row>
        <row r="8816">
          <cell r="A8816" t="str">
            <v>FV13200027</v>
          </cell>
          <cell r="B8816">
            <v>4800040364</v>
          </cell>
          <cell r="C8816">
            <v>44055</v>
          </cell>
          <cell r="D8816">
            <v>-43200</v>
          </cell>
        </row>
        <row r="8817">
          <cell r="A8817" t="str">
            <v>FV13200342</v>
          </cell>
          <cell r="B8817">
            <v>2200874776</v>
          </cell>
          <cell r="C8817">
            <v>44008</v>
          </cell>
          <cell r="D8817">
            <v>-10800</v>
          </cell>
        </row>
        <row r="8818">
          <cell r="A8818" t="str">
            <v>FV13200348</v>
          </cell>
          <cell r="B8818">
            <v>2200874776</v>
          </cell>
          <cell r="C8818">
            <v>44008</v>
          </cell>
          <cell r="D8818">
            <v>-10800</v>
          </cell>
        </row>
        <row r="8819">
          <cell r="A8819" t="str">
            <v>FV13200369</v>
          </cell>
          <cell r="B8819">
            <v>2200879548</v>
          </cell>
          <cell r="C8819">
            <v>44033</v>
          </cell>
          <cell r="D8819">
            <v>-10800</v>
          </cell>
        </row>
        <row r="8820">
          <cell r="A8820" t="str">
            <v>FV13200371</v>
          </cell>
          <cell r="B8820">
            <v>2200879548</v>
          </cell>
          <cell r="C8820">
            <v>44033</v>
          </cell>
          <cell r="D8820">
            <v>-10800</v>
          </cell>
        </row>
        <row r="8821">
          <cell r="A8821" t="str">
            <v>FV13200378</v>
          </cell>
          <cell r="B8821">
            <v>2200879548</v>
          </cell>
          <cell r="C8821">
            <v>44033</v>
          </cell>
          <cell r="D8821">
            <v>-10800</v>
          </cell>
        </row>
        <row r="8822">
          <cell r="A8822" t="str">
            <v>FV13200383</v>
          </cell>
          <cell r="B8822">
            <v>2200874776</v>
          </cell>
          <cell r="C8822">
            <v>44008</v>
          </cell>
          <cell r="D8822">
            <v>-10800</v>
          </cell>
        </row>
        <row r="8823">
          <cell r="A8823" t="str">
            <v>FV13200412</v>
          </cell>
          <cell r="B8823">
            <v>2200874776</v>
          </cell>
          <cell r="C8823">
            <v>44008</v>
          </cell>
          <cell r="D8823">
            <v>-32400</v>
          </cell>
        </row>
        <row r="8824">
          <cell r="A8824" t="str">
            <v>FV13200437</v>
          </cell>
          <cell r="B8824">
            <v>2200874776</v>
          </cell>
          <cell r="C8824">
            <v>44008</v>
          </cell>
          <cell r="D8824">
            <v>-43200</v>
          </cell>
        </row>
        <row r="8825">
          <cell r="A8825" t="str">
            <v>FV13200443</v>
          </cell>
          <cell r="B8825">
            <v>2200879548</v>
          </cell>
          <cell r="C8825">
            <v>44033</v>
          </cell>
          <cell r="D8825">
            <v>-10800</v>
          </cell>
        </row>
        <row r="8826">
          <cell r="A8826" t="str">
            <v>FV13200445</v>
          </cell>
          <cell r="B8826">
            <v>2200874776</v>
          </cell>
          <cell r="C8826">
            <v>44008</v>
          </cell>
          <cell r="D8826">
            <v>-10800</v>
          </cell>
        </row>
        <row r="8827">
          <cell r="A8827" t="str">
            <v>FV13200456</v>
          </cell>
          <cell r="B8827">
            <v>2200874776</v>
          </cell>
          <cell r="C8827">
            <v>44008</v>
          </cell>
          <cell r="D8827">
            <v>-10800</v>
          </cell>
        </row>
        <row r="8828">
          <cell r="A8828" t="str">
            <v>FV13200458</v>
          </cell>
          <cell r="B8828">
            <v>2200874776</v>
          </cell>
          <cell r="C8828">
            <v>44008</v>
          </cell>
          <cell r="D8828">
            <v>-10800</v>
          </cell>
        </row>
        <row r="8829">
          <cell r="A8829" t="str">
            <v>FV13200459</v>
          </cell>
          <cell r="B8829">
            <v>2200874776</v>
          </cell>
          <cell r="C8829">
            <v>44008</v>
          </cell>
          <cell r="D8829">
            <v>-43200</v>
          </cell>
        </row>
        <row r="8830">
          <cell r="A8830" t="str">
            <v>FV13200467</v>
          </cell>
          <cell r="B8830">
            <v>2200874776</v>
          </cell>
          <cell r="C8830">
            <v>44008</v>
          </cell>
          <cell r="D8830">
            <v>-10800</v>
          </cell>
        </row>
        <row r="8831">
          <cell r="A8831" t="str">
            <v>FV13200471</v>
          </cell>
          <cell r="B8831">
            <v>2200874776</v>
          </cell>
          <cell r="C8831">
            <v>44008</v>
          </cell>
          <cell r="D8831">
            <v>-10800</v>
          </cell>
        </row>
        <row r="8832">
          <cell r="A8832" t="str">
            <v>FV13200481</v>
          </cell>
          <cell r="B8832">
            <v>2200874776</v>
          </cell>
          <cell r="C8832">
            <v>44008</v>
          </cell>
          <cell r="D8832">
            <v>-10800</v>
          </cell>
        </row>
        <row r="8833">
          <cell r="A8833" t="str">
            <v>FV13200522</v>
          </cell>
          <cell r="B8833">
            <v>2200874776</v>
          </cell>
          <cell r="C8833">
            <v>44008</v>
          </cell>
          <cell r="D8833">
            <v>-10800</v>
          </cell>
        </row>
        <row r="8834">
          <cell r="A8834" t="str">
            <v>FV13200526</v>
          </cell>
          <cell r="B8834">
            <v>2200874776</v>
          </cell>
          <cell r="C8834">
            <v>44008</v>
          </cell>
          <cell r="D8834">
            <v>-10800</v>
          </cell>
        </row>
        <row r="8835">
          <cell r="A8835" t="str">
            <v>FV13200528</v>
          </cell>
          <cell r="B8835">
            <v>2200874776</v>
          </cell>
          <cell r="C8835">
            <v>44008</v>
          </cell>
          <cell r="D8835">
            <v>-10800</v>
          </cell>
        </row>
        <row r="8836">
          <cell r="A8836" t="str">
            <v>FV13200533</v>
          </cell>
          <cell r="B8836">
            <v>2200874776</v>
          </cell>
          <cell r="C8836">
            <v>44008</v>
          </cell>
          <cell r="D8836">
            <v>-10800</v>
          </cell>
        </row>
        <row r="8837">
          <cell r="A8837" t="str">
            <v>FV13200535</v>
          </cell>
          <cell r="B8837">
            <v>2200874776</v>
          </cell>
          <cell r="C8837">
            <v>44008</v>
          </cell>
          <cell r="D8837">
            <v>-10800</v>
          </cell>
        </row>
        <row r="8838">
          <cell r="A8838" t="str">
            <v>FV13200537</v>
          </cell>
          <cell r="B8838">
            <v>4800040364</v>
          </cell>
          <cell r="C8838">
            <v>44055</v>
          </cell>
          <cell r="D8838">
            <v>-10800</v>
          </cell>
        </row>
        <row r="8839">
          <cell r="A8839" t="str">
            <v>FV13200543</v>
          </cell>
          <cell r="B8839">
            <v>2200874776</v>
          </cell>
          <cell r="C8839">
            <v>44008</v>
          </cell>
          <cell r="D8839">
            <v>-10800</v>
          </cell>
        </row>
        <row r="8840">
          <cell r="A8840" t="str">
            <v>FV13200551</v>
          </cell>
          <cell r="B8840">
            <v>2200874776</v>
          </cell>
          <cell r="C8840">
            <v>44008</v>
          </cell>
          <cell r="D8840">
            <v>-10800</v>
          </cell>
        </row>
        <row r="8841">
          <cell r="A8841" t="str">
            <v>FV13200557</v>
          </cell>
          <cell r="B8841">
            <v>2200874776</v>
          </cell>
          <cell r="C8841">
            <v>44008</v>
          </cell>
          <cell r="D8841">
            <v>-10800</v>
          </cell>
        </row>
        <row r="8842">
          <cell r="A8842" t="str">
            <v>FV13200774</v>
          </cell>
          <cell r="B8842">
            <v>4800040364</v>
          </cell>
          <cell r="C8842">
            <v>44055</v>
          </cell>
          <cell r="D8842">
            <v>-37400</v>
          </cell>
        </row>
        <row r="8843">
          <cell r="A8843" t="str">
            <v>FV13200775</v>
          </cell>
          <cell r="B8843">
            <v>4800040364</v>
          </cell>
          <cell r="C8843">
            <v>44055</v>
          </cell>
          <cell r="D8843">
            <v>-10800</v>
          </cell>
        </row>
        <row r="8844">
          <cell r="A8844" t="str">
            <v>FV13200922</v>
          </cell>
          <cell r="B8844">
            <v>2200874776</v>
          </cell>
          <cell r="C8844">
            <v>44008</v>
          </cell>
          <cell r="D8844">
            <v>-43200</v>
          </cell>
        </row>
        <row r="8845">
          <cell r="A8845" t="str">
            <v>FV13201060</v>
          </cell>
          <cell r="B8845">
            <v>2200874776</v>
          </cell>
          <cell r="C8845">
            <v>44008</v>
          </cell>
          <cell r="D8845">
            <v>-10800</v>
          </cell>
        </row>
        <row r="8846">
          <cell r="A8846" t="str">
            <v>FV13201090</v>
          </cell>
          <cell r="B8846">
            <v>2200874776</v>
          </cell>
          <cell r="C8846">
            <v>44008</v>
          </cell>
          <cell r="D8846">
            <v>-10800</v>
          </cell>
        </row>
        <row r="8847">
          <cell r="A8847" t="str">
            <v>FV13201094</v>
          </cell>
          <cell r="B8847">
            <v>2200879548</v>
          </cell>
          <cell r="C8847">
            <v>44033</v>
          </cell>
          <cell r="D8847">
            <v>-43200</v>
          </cell>
        </row>
        <row r="8848">
          <cell r="A8848" t="str">
            <v>FV13201112</v>
          </cell>
          <cell r="B8848">
            <v>2200934327</v>
          </cell>
          <cell r="C8848">
            <v>44123</v>
          </cell>
          <cell r="D8848">
            <v>-43200</v>
          </cell>
        </row>
        <row r="8849">
          <cell r="A8849" t="str">
            <v>FV13201133</v>
          </cell>
          <cell r="B8849">
            <v>2200874776</v>
          </cell>
          <cell r="C8849">
            <v>44008</v>
          </cell>
          <cell r="D8849">
            <v>-10800</v>
          </cell>
        </row>
        <row r="8850">
          <cell r="A8850" t="str">
            <v>FV13201146</v>
          </cell>
          <cell r="B8850">
            <v>4800040364</v>
          </cell>
          <cell r="C8850">
            <v>44055</v>
          </cell>
          <cell r="D8850">
            <v>-37400</v>
          </cell>
        </row>
        <row r="8851">
          <cell r="A8851" t="str">
            <v>FV13201182</v>
          </cell>
          <cell r="B8851">
            <v>2200874776</v>
          </cell>
          <cell r="C8851">
            <v>44008</v>
          </cell>
          <cell r="D8851">
            <v>-10800</v>
          </cell>
        </row>
        <row r="8852">
          <cell r="A8852" t="str">
            <v>FV13201199</v>
          </cell>
          <cell r="B8852">
            <v>2200879548</v>
          </cell>
          <cell r="C8852">
            <v>44033</v>
          </cell>
          <cell r="D8852">
            <v>-10800</v>
          </cell>
        </row>
        <row r="8853">
          <cell r="A8853" t="str">
            <v>FV13201211</v>
          </cell>
          <cell r="B8853">
            <v>2200874776</v>
          </cell>
          <cell r="C8853">
            <v>44008</v>
          </cell>
          <cell r="D8853">
            <v>-10800</v>
          </cell>
        </row>
        <row r="8854">
          <cell r="A8854" t="str">
            <v>FV13201248</v>
          </cell>
          <cell r="B8854">
            <v>2200874776</v>
          </cell>
          <cell r="C8854">
            <v>44008</v>
          </cell>
          <cell r="D8854">
            <v>-10800</v>
          </cell>
        </row>
        <row r="8855">
          <cell r="A8855" t="str">
            <v>FV13201256</v>
          </cell>
          <cell r="B8855">
            <v>2200879548</v>
          </cell>
          <cell r="C8855">
            <v>44033</v>
          </cell>
          <cell r="D8855">
            <v>-10800</v>
          </cell>
        </row>
        <row r="8856">
          <cell r="A8856" t="str">
            <v>FV13201289</v>
          </cell>
          <cell r="B8856">
            <v>2200879548</v>
          </cell>
          <cell r="C8856">
            <v>44033</v>
          </cell>
          <cell r="D8856">
            <v>-10800</v>
          </cell>
        </row>
        <row r="8857">
          <cell r="A8857" t="str">
            <v>FV13201307</v>
          </cell>
          <cell r="B8857">
            <v>2200874776</v>
          </cell>
          <cell r="C8857">
            <v>44008</v>
          </cell>
          <cell r="D8857">
            <v>-10800</v>
          </cell>
        </row>
        <row r="8858">
          <cell r="A8858" t="str">
            <v>FV13201470</v>
          </cell>
          <cell r="B8858">
            <v>2200879548</v>
          </cell>
          <cell r="C8858">
            <v>44033</v>
          </cell>
          <cell r="D8858">
            <v>-10800</v>
          </cell>
        </row>
        <row r="8859">
          <cell r="A8859" t="str">
            <v>FV13201484</v>
          </cell>
          <cell r="B8859">
            <v>4800040364</v>
          </cell>
          <cell r="C8859">
            <v>44055</v>
          </cell>
          <cell r="D8859">
            <v>-21600</v>
          </cell>
        </row>
        <row r="8860">
          <cell r="A8860" t="str">
            <v>FV13201512</v>
          </cell>
          <cell r="B8860">
            <v>2200879548</v>
          </cell>
          <cell r="C8860">
            <v>44033</v>
          </cell>
          <cell r="D8860">
            <v>-10800</v>
          </cell>
        </row>
        <row r="8861">
          <cell r="A8861" t="str">
            <v>FV13201527</v>
          </cell>
          <cell r="B8861">
            <v>2200879548</v>
          </cell>
          <cell r="C8861">
            <v>44033</v>
          </cell>
          <cell r="D8861">
            <v>-32400</v>
          </cell>
        </row>
        <row r="8862">
          <cell r="A8862" t="str">
            <v>FV13201636</v>
          </cell>
          <cell r="B8862">
            <v>2200879548</v>
          </cell>
          <cell r="C8862">
            <v>44033</v>
          </cell>
          <cell r="D8862">
            <v>-10800</v>
          </cell>
        </row>
        <row r="8863">
          <cell r="A8863" t="str">
            <v>FV13201749</v>
          </cell>
          <cell r="B8863">
            <v>2200874776</v>
          </cell>
          <cell r="C8863">
            <v>44008</v>
          </cell>
          <cell r="D8863">
            <v>-10800</v>
          </cell>
        </row>
        <row r="8864">
          <cell r="A8864" t="str">
            <v>FV13201755</v>
          </cell>
          <cell r="B8864">
            <v>2200874776</v>
          </cell>
          <cell r="C8864">
            <v>44008</v>
          </cell>
          <cell r="D8864">
            <v>-32400</v>
          </cell>
        </row>
        <row r="8865">
          <cell r="A8865" t="str">
            <v>FV13201824</v>
          </cell>
          <cell r="B8865">
            <v>2200879548</v>
          </cell>
          <cell r="C8865">
            <v>44033</v>
          </cell>
          <cell r="D8865">
            <v>-10800</v>
          </cell>
        </row>
        <row r="8866">
          <cell r="A8866" t="str">
            <v>FV13201862</v>
          </cell>
          <cell r="B8866">
            <v>2200934327</v>
          </cell>
          <cell r="C8866">
            <v>44123</v>
          </cell>
          <cell r="D8866">
            <v>-10800</v>
          </cell>
        </row>
        <row r="8867">
          <cell r="A8867" t="str">
            <v>FV13201893</v>
          </cell>
          <cell r="B8867">
            <v>2200874776</v>
          </cell>
          <cell r="C8867">
            <v>44008</v>
          </cell>
          <cell r="D8867">
            <v>-10800</v>
          </cell>
        </row>
        <row r="8868">
          <cell r="A8868" t="str">
            <v>FV13202054</v>
          </cell>
          <cell r="B8868">
            <v>2200879548</v>
          </cell>
          <cell r="C8868">
            <v>44033</v>
          </cell>
          <cell r="D8868">
            <v>-10800</v>
          </cell>
        </row>
        <row r="8869">
          <cell r="A8869" t="str">
            <v>FV13202060</v>
          </cell>
          <cell r="B8869">
            <v>2200879548</v>
          </cell>
          <cell r="C8869">
            <v>44033</v>
          </cell>
          <cell r="D8869">
            <v>-10800</v>
          </cell>
        </row>
        <row r="8870">
          <cell r="A8870" t="str">
            <v>FV13202065</v>
          </cell>
          <cell r="B8870">
            <v>2200934327</v>
          </cell>
          <cell r="C8870">
            <v>44123</v>
          </cell>
          <cell r="D8870">
            <v>-43200</v>
          </cell>
        </row>
        <row r="8871">
          <cell r="A8871" t="str">
            <v>FV13202096</v>
          </cell>
          <cell r="B8871">
            <v>2200879548</v>
          </cell>
          <cell r="C8871">
            <v>44033</v>
          </cell>
          <cell r="D8871">
            <v>-10800</v>
          </cell>
        </row>
        <row r="8872">
          <cell r="A8872" t="str">
            <v>FV13202097</v>
          </cell>
          <cell r="B8872">
            <v>4800042828</v>
          </cell>
          <cell r="C8872">
            <v>44148</v>
          </cell>
          <cell r="D8872">
            <v>-21600</v>
          </cell>
        </row>
        <row r="8873">
          <cell r="A8873" t="str">
            <v>FV13202142</v>
          </cell>
          <cell r="B8873">
            <v>2200879548</v>
          </cell>
          <cell r="C8873">
            <v>44033</v>
          </cell>
          <cell r="D8873">
            <v>-21600</v>
          </cell>
        </row>
        <row r="8874">
          <cell r="A8874" t="str">
            <v>FV13202152</v>
          </cell>
          <cell r="B8874">
            <v>2200879548</v>
          </cell>
          <cell r="C8874">
            <v>44033</v>
          </cell>
          <cell r="D8874">
            <v>-10800</v>
          </cell>
        </row>
        <row r="8875">
          <cell r="A8875" t="str">
            <v>FV13202179</v>
          </cell>
          <cell r="B8875">
            <v>4800042828</v>
          </cell>
          <cell r="C8875">
            <v>44148</v>
          </cell>
          <cell r="D8875">
            <v>-43200</v>
          </cell>
        </row>
        <row r="8876">
          <cell r="A8876" t="str">
            <v>FV13202214</v>
          </cell>
          <cell r="B8876">
            <v>2200934327</v>
          </cell>
          <cell r="C8876">
            <v>44123</v>
          </cell>
          <cell r="D8876">
            <v>-43200</v>
          </cell>
        </row>
        <row r="8877">
          <cell r="A8877" t="str">
            <v>FV13202219</v>
          </cell>
          <cell r="B8877">
            <v>2200879548</v>
          </cell>
          <cell r="C8877">
            <v>44033</v>
          </cell>
          <cell r="D8877">
            <v>-10800</v>
          </cell>
        </row>
        <row r="8878">
          <cell r="A8878" t="str">
            <v>FV13202241</v>
          </cell>
          <cell r="B8878">
            <v>2200879548</v>
          </cell>
          <cell r="C8878">
            <v>44033</v>
          </cell>
          <cell r="D8878">
            <v>-10800</v>
          </cell>
        </row>
        <row r="8879">
          <cell r="A8879" t="str">
            <v>FV13202334</v>
          </cell>
          <cell r="B8879">
            <v>2200879548</v>
          </cell>
          <cell r="C8879">
            <v>44033</v>
          </cell>
          <cell r="D8879">
            <v>-10800</v>
          </cell>
        </row>
        <row r="8880">
          <cell r="A8880" t="str">
            <v>FV13202425</v>
          </cell>
          <cell r="B8880">
            <v>2200879548</v>
          </cell>
          <cell r="C8880">
            <v>44033</v>
          </cell>
          <cell r="D8880">
            <v>-10800</v>
          </cell>
        </row>
        <row r="8881">
          <cell r="A8881" t="str">
            <v>FV13202429</v>
          </cell>
          <cell r="B8881">
            <v>2200879548</v>
          </cell>
          <cell r="C8881">
            <v>44033</v>
          </cell>
          <cell r="D8881">
            <v>-10800</v>
          </cell>
        </row>
        <row r="8882">
          <cell r="A8882" t="str">
            <v>FV13202457</v>
          </cell>
          <cell r="B8882">
            <v>2200879548</v>
          </cell>
          <cell r="C8882">
            <v>44033</v>
          </cell>
          <cell r="D8882">
            <v>-10800</v>
          </cell>
        </row>
        <row r="8883">
          <cell r="A8883" t="str">
            <v>FV13202522</v>
          </cell>
          <cell r="B8883">
            <v>2200934327</v>
          </cell>
          <cell r="C8883">
            <v>44123</v>
          </cell>
          <cell r="D8883">
            <v>-10800</v>
          </cell>
        </row>
        <row r="8884">
          <cell r="A8884" t="str">
            <v>FV13202555</v>
          </cell>
          <cell r="B8884">
            <v>2200934327</v>
          </cell>
          <cell r="C8884">
            <v>44123</v>
          </cell>
          <cell r="D8884">
            <v>-43200</v>
          </cell>
        </row>
        <row r="8885">
          <cell r="A8885" t="str">
            <v>FV13202583</v>
          </cell>
          <cell r="B8885">
            <v>2200879548</v>
          </cell>
          <cell r="C8885">
            <v>44033</v>
          </cell>
          <cell r="D8885">
            <v>-26600</v>
          </cell>
        </row>
        <row r="8886">
          <cell r="A8886" t="str">
            <v>FV13202592</v>
          </cell>
          <cell r="B8886">
            <v>4800040364</v>
          </cell>
          <cell r="C8886">
            <v>44055</v>
          </cell>
          <cell r="D8886">
            <v>-32400</v>
          </cell>
        </row>
        <row r="8887">
          <cell r="A8887" t="str">
            <v>FV13202626</v>
          </cell>
          <cell r="B8887">
            <v>2200934327</v>
          </cell>
          <cell r="C8887">
            <v>44123</v>
          </cell>
          <cell r="D8887">
            <v>-43200</v>
          </cell>
        </row>
        <row r="8888">
          <cell r="A8888" t="str">
            <v>FV13202863</v>
          </cell>
          <cell r="B8888">
            <v>2200934327</v>
          </cell>
          <cell r="C8888">
            <v>44123</v>
          </cell>
          <cell r="D8888">
            <v>-10800</v>
          </cell>
        </row>
        <row r="8889">
          <cell r="A8889" t="str">
            <v>FV13202872</v>
          </cell>
          <cell r="B8889">
            <v>2200879548</v>
          </cell>
          <cell r="C8889">
            <v>44033</v>
          </cell>
          <cell r="D8889">
            <v>-43200</v>
          </cell>
        </row>
        <row r="8890">
          <cell r="A8890" t="str">
            <v>FV13202878</v>
          </cell>
          <cell r="B8890">
            <v>2200879548</v>
          </cell>
          <cell r="C8890">
            <v>44033</v>
          </cell>
          <cell r="D8890">
            <v>-10800</v>
          </cell>
        </row>
        <row r="8891">
          <cell r="A8891" t="str">
            <v>FV13202888</v>
          </cell>
          <cell r="B8891">
            <v>4800040364</v>
          </cell>
          <cell r="C8891">
            <v>44055</v>
          </cell>
          <cell r="D8891">
            <v>-21600</v>
          </cell>
        </row>
        <row r="8892">
          <cell r="A8892" t="str">
            <v>FV13202897</v>
          </cell>
          <cell r="B8892">
            <v>2200879548</v>
          </cell>
          <cell r="C8892">
            <v>44033</v>
          </cell>
          <cell r="D8892">
            <v>-10800</v>
          </cell>
        </row>
        <row r="8893">
          <cell r="A8893" t="str">
            <v>FV13202949</v>
          </cell>
          <cell r="B8893">
            <v>2200879548</v>
          </cell>
          <cell r="C8893">
            <v>44033</v>
          </cell>
          <cell r="D8893">
            <v>-43200</v>
          </cell>
        </row>
        <row r="8894">
          <cell r="A8894" t="str">
            <v>FV13203069</v>
          </cell>
          <cell r="B8894">
            <v>2200879548</v>
          </cell>
          <cell r="C8894">
            <v>44033</v>
          </cell>
          <cell r="D8894">
            <v>-10800</v>
          </cell>
        </row>
        <row r="8895">
          <cell r="A8895" t="str">
            <v>FV13203110</v>
          </cell>
          <cell r="B8895">
            <v>2200879548</v>
          </cell>
          <cell r="C8895">
            <v>44033</v>
          </cell>
          <cell r="D8895">
            <v>-32400</v>
          </cell>
        </row>
        <row r="8896">
          <cell r="A8896" t="str">
            <v>FV13203164</v>
          </cell>
          <cell r="B8896">
            <v>2200879548</v>
          </cell>
          <cell r="C8896">
            <v>44033</v>
          </cell>
          <cell r="D8896">
            <v>-10800</v>
          </cell>
        </row>
        <row r="8897">
          <cell r="A8897" t="str">
            <v>FV13203167</v>
          </cell>
          <cell r="B8897">
            <v>2200879548</v>
          </cell>
          <cell r="C8897">
            <v>44033</v>
          </cell>
          <cell r="D8897">
            <v>-10800</v>
          </cell>
        </row>
        <row r="8898">
          <cell r="A8898" t="str">
            <v>FV13203206</v>
          </cell>
          <cell r="B8898">
            <v>2200934327</v>
          </cell>
          <cell r="C8898">
            <v>44123</v>
          </cell>
          <cell r="D8898">
            <v>-10800</v>
          </cell>
        </row>
        <row r="8899">
          <cell r="A8899" t="str">
            <v>FV13203314</v>
          </cell>
          <cell r="B8899">
            <v>2200934327</v>
          </cell>
          <cell r="C8899">
            <v>44123</v>
          </cell>
          <cell r="D8899">
            <v>-10800</v>
          </cell>
        </row>
        <row r="8900">
          <cell r="A8900" t="str">
            <v>FV13203315</v>
          </cell>
          <cell r="B8900">
            <v>2200879548</v>
          </cell>
          <cell r="C8900">
            <v>44033</v>
          </cell>
          <cell r="D8900">
            <v>-10800</v>
          </cell>
        </row>
        <row r="8901">
          <cell r="A8901" t="str">
            <v>FV13203549</v>
          </cell>
          <cell r="B8901">
            <v>2200934327</v>
          </cell>
          <cell r="C8901">
            <v>44123</v>
          </cell>
          <cell r="D8901">
            <v>-43200</v>
          </cell>
        </row>
        <row r="8902">
          <cell r="A8902" t="str">
            <v>FV13203780</v>
          </cell>
          <cell r="B8902">
            <v>2200879548</v>
          </cell>
          <cell r="C8902">
            <v>44033</v>
          </cell>
          <cell r="D8902">
            <v>-37400</v>
          </cell>
        </row>
        <row r="8903">
          <cell r="A8903" t="str">
            <v>FV13203820</v>
          </cell>
          <cell r="B8903">
            <v>2200879548</v>
          </cell>
          <cell r="C8903">
            <v>44033</v>
          </cell>
          <cell r="D8903">
            <v>-10800</v>
          </cell>
        </row>
        <row r="8904">
          <cell r="A8904" t="str">
            <v>FV13203826</v>
          </cell>
          <cell r="B8904">
            <v>2200879548</v>
          </cell>
          <cell r="C8904">
            <v>44033</v>
          </cell>
          <cell r="D8904">
            <v>-10800</v>
          </cell>
        </row>
        <row r="8905">
          <cell r="A8905" t="str">
            <v>FV13203832</v>
          </cell>
          <cell r="B8905">
            <v>2200879548</v>
          </cell>
          <cell r="C8905">
            <v>44033</v>
          </cell>
          <cell r="D8905">
            <v>-10800</v>
          </cell>
        </row>
        <row r="8906">
          <cell r="A8906" t="str">
            <v>FV13203833</v>
          </cell>
          <cell r="B8906">
            <v>2200879548</v>
          </cell>
          <cell r="C8906">
            <v>44033</v>
          </cell>
          <cell r="D8906">
            <v>-10800</v>
          </cell>
        </row>
        <row r="8907">
          <cell r="A8907" t="str">
            <v>FV13203839</v>
          </cell>
          <cell r="B8907">
            <v>2200879548</v>
          </cell>
          <cell r="C8907">
            <v>44033</v>
          </cell>
          <cell r="D8907">
            <v>-10800</v>
          </cell>
        </row>
        <row r="8908">
          <cell r="A8908" t="str">
            <v>FV13203906</v>
          </cell>
          <cell r="B8908">
            <v>2200879548</v>
          </cell>
          <cell r="C8908">
            <v>44033</v>
          </cell>
          <cell r="D8908">
            <v>-10800</v>
          </cell>
        </row>
        <row r="8909">
          <cell r="A8909" t="str">
            <v>FV13203931</v>
          </cell>
          <cell r="B8909">
            <v>2200934327</v>
          </cell>
          <cell r="C8909">
            <v>44123</v>
          </cell>
          <cell r="D8909">
            <v>-10800</v>
          </cell>
        </row>
        <row r="8910">
          <cell r="A8910" t="str">
            <v>FV13203934</v>
          </cell>
          <cell r="B8910">
            <v>2200934327</v>
          </cell>
          <cell r="C8910">
            <v>44123</v>
          </cell>
          <cell r="D8910">
            <v>-10800</v>
          </cell>
        </row>
        <row r="8911">
          <cell r="A8911" t="str">
            <v>FV13203937</v>
          </cell>
          <cell r="B8911">
            <v>2200934327</v>
          </cell>
          <cell r="C8911">
            <v>44123</v>
          </cell>
          <cell r="D8911">
            <v>-10800</v>
          </cell>
        </row>
        <row r="8912">
          <cell r="A8912" t="str">
            <v>FV13203942</v>
          </cell>
          <cell r="B8912">
            <v>2200934327</v>
          </cell>
          <cell r="C8912">
            <v>44123</v>
          </cell>
          <cell r="D8912">
            <v>-10800</v>
          </cell>
        </row>
        <row r="8913">
          <cell r="A8913" t="str">
            <v>FV13203958</v>
          </cell>
          <cell r="B8913">
            <v>2200879548</v>
          </cell>
          <cell r="C8913">
            <v>44033</v>
          </cell>
          <cell r="D8913">
            <v>-10800</v>
          </cell>
        </row>
        <row r="8914">
          <cell r="A8914" t="str">
            <v>FV13203975</v>
          </cell>
          <cell r="B8914">
            <v>2200879548</v>
          </cell>
          <cell r="C8914">
            <v>44033</v>
          </cell>
          <cell r="D8914">
            <v>-10800</v>
          </cell>
        </row>
        <row r="8915">
          <cell r="A8915" t="str">
            <v>FV13204024</v>
          </cell>
          <cell r="B8915">
            <v>2200934327</v>
          </cell>
          <cell r="C8915">
            <v>44123</v>
          </cell>
          <cell r="D8915">
            <v>-10800</v>
          </cell>
        </row>
        <row r="8916">
          <cell r="A8916" t="str">
            <v>FV13204336</v>
          </cell>
          <cell r="B8916">
            <v>2200879548</v>
          </cell>
          <cell r="C8916">
            <v>44033</v>
          </cell>
          <cell r="D8916">
            <v>-10800</v>
          </cell>
        </row>
        <row r="8917">
          <cell r="A8917" t="str">
            <v>FV13204406</v>
          </cell>
          <cell r="B8917">
            <v>2200879548</v>
          </cell>
          <cell r="C8917">
            <v>44033</v>
          </cell>
          <cell r="D8917">
            <v>-10800</v>
          </cell>
        </row>
        <row r="8918">
          <cell r="A8918" t="str">
            <v>FV13204452</v>
          </cell>
          <cell r="B8918">
            <v>2200879548</v>
          </cell>
          <cell r="C8918">
            <v>44033</v>
          </cell>
          <cell r="D8918">
            <v>-10800</v>
          </cell>
        </row>
        <row r="8919">
          <cell r="A8919" t="str">
            <v>FV13204455</v>
          </cell>
          <cell r="B8919">
            <v>2200879548</v>
          </cell>
          <cell r="C8919">
            <v>44033</v>
          </cell>
          <cell r="D8919">
            <v>-10800</v>
          </cell>
        </row>
        <row r="8920">
          <cell r="A8920" t="str">
            <v>FV13204491</v>
          </cell>
          <cell r="B8920">
            <v>2200879548</v>
          </cell>
          <cell r="C8920">
            <v>44033</v>
          </cell>
          <cell r="D8920">
            <v>-10800</v>
          </cell>
        </row>
        <row r="8921">
          <cell r="A8921" t="str">
            <v>FV13204513</v>
          </cell>
          <cell r="B8921">
            <v>2200879548</v>
          </cell>
          <cell r="C8921">
            <v>44033</v>
          </cell>
          <cell r="D8921">
            <v>-10800</v>
          </cell>
        </row>
        <row r="8922">
          <cell r="A8922" t="str">
            <v>FV13204595</v>
          </cell>
          <cell r="B8922">
            <v>2200879548</v>
          </cell>
          <cell r="C8922">
            <v>44033</v>
          </cell>
          <cell r="D8922">
            <v>-10800</v>
          </cell>
        </row>
        <row r="8923">
          <cell r="A8923" t="str">
            <v>FV13204663</v>
          </cell>
          <cell r="B8923">
            <v>2200879548</v>
          </cell>
          <cell r="C8923">
            <v>44033</v>
          </cell>
          <cell r="D8923">
            <v>-10800</v>
          </cell>
        </row>
        <row r="8924">
          <cell r="A8924" t="str">
            <v>FV13204675</v>
          </cell>
          <cell r="B8924">
            <v>2200879548</v>
          </cell>
          <cell r="C8924">
            <v>44033</v>
          </cell>
          <cell r="D8924">
            <v>-10800</v>
          </cell>
        </row>
        <row r="8925">
          <cell r="A8925" t="str">
            <v>FV13204700</v>
          </cell>
          <cell r="B8925">
            <v>2200879548</v>
          </cell>
          <cell r="C8925">
            <v>44033</v>
          </cell>
          <cell r="D8925">
            <v>-10800</v>
          </cell>
        </row>
        <row r="8926">
          <cell r="A8926" t="str">
            <v>FV13204707</v>
          </cell>
          <cell r="B8926">
            <v>2200879548</v>
          </cell>
          <cell r="C8926">
            <v>44033</v>
          </cell>
          <cell r="D8926">
            <v>-10800</v>
          </cell>
        </row>
        <row r="8927">
          <cell r="A8927" t="str">
            <v>FV13204708</v>
          </cell>
          <cell r="B8927">
            <v>2200879548</v>
          </cell>
          <cell r="C8927">
            <v>44033</v>
          </cell>
          <cell r="D8927">
            <v>-10800</v>
          </cell>
        </row>
        <row r="8928">
          <cell r="A8928" t="str">
            <v>FV13204778</v>
          </cell>
          <cell r="B8928">
            <v>4800040364</v>
          </cell>
          <cell r="C8928">
            <v>44055</v>
          </cell>
          <cell r="D8928">
            <v>-32400</v>
          </cell>
        </row>
        <row r="8929">
          <cell r="A8929" t="str">
            <v>FV13204829</v>
          </cell>
          <cell r="B8929">
            <v>2200879548</v>
          </cell>
          <cell r="C8929">
            <v>44033</v>
          </cell>
          <cell r="D8929">
            <v>-10800</v>
          </cell>
        </row>
        <row r="8930">
          <cell r="A8930" t="str">
            <v>FV13204875</v>
          </cell>
          <cell r="B8930">
            <v>2200879548</v>
          </cell>
          <cell r="C8930">
            <v>44033</v>
          </cell>
          <cell r="D8930">
            <v>-21600</v>
          </cell>
        </row>
        <row r="8931">
          <cell r="A8931" t="str">
            <v>FV13205042</v>
          </cell>
          <cell r="B8931">
            <v>2200879548</v>
          </cell>
          <cell r="C8931">
            <v>44033</v>
          </cell>
          <cell r="D8931">
            <v>-10800</v>
          </cell>
        </row>
        <row r="8932">
          <cell r="A8932" t="str">
            <v>FV13205052</v>
          </cell>
          <cell r="B8932">
            <v>2200934327</v>
          </cell>
          <cell r="C8932">
            <v>44123</v>
          </cell>
          <cell r="D8932">
            <v>-10800</v>
          </cell>
        </row>
        <row r="8933">
          <cell r="A8933" t="str">
            <v>FV13205173</v>
          </cell>
          <cell r="B8933">
            <v>2200879548</v>
          </cell>
          <cell r="C8933">
            <v>44033</v>
          </cell>
          <cell r="D8933">
            <v>-10800</v>
          </cell>
        </row>
        <row r="8934">
          <cell r="A8934" t="str">
            <v>FV13205178</v>
          </cell>
          <cell r="B8934">
            <v>2200879548</v>
          </cell>
          <cell r="C8934">
            <v>44033</v>
          </cell>
          <cell r="D8934">
            <v>-10800</v>
          </cell>
        </row>
        <row r="8935">
          <cell r="A8935" t="str">
            <v>FV13205186</v>
          </cell>
          <cell r="B8935">
            <v>4800040364</v>
          </cell>
          <cell r="C8935">
            <v>44055</v>
          </cell>
          <cell r="D8935">
            <v>-37400</v>
          </cell>
        </row>
        <row r="8936">
          <cell r="A8936" t="str">
            <v>FV13205277</v>
          </cell>
          <cell r="B8936">
            <v>2200879548</v>
          </cell>
          <cell r="C8936">
            <v>44033</v>
          </cell>
          <cell r="D8936">
            <v>-10800</v>
          </cell>
        </row>
        <row r="8937">
          <cell r="A8937" t="str">
            <v>FV13205298</v>
          </cell>
          <cell r="B8937">
            <v>2200879548</v>
          </cell>
          <cell r="C8937">
            <v>44033</v>
          </cell>
          <cell r="D8937">
            <v>-43200</v>
          </cell>
        </row>
        <row r="8938">
          <cell r="A8938" t="str">
            <v>FV13205307</v>
          </cell>
          <cell r="B8938">
            <v>2200879548</v>
          </cell>
          <cell r="C8938">
            <v>44033</v>
          </cell>
          <cell r="D8938">
            <v>-10800</v>
          </cell>
        </row>
        <row r="8939">
          <cell r="A8939" t="str">
            <v>FV13205492</v>
          </cell>
          <cell r="B8939">
            <v>2200879548</v>
          </cell>
          <cell r="C8939">
            <v>44033</v>
          </cell>
          <cell r="D8939">
            <v>-10800</v>
          </cell>
        </row>
        <row r="8940">
          <cell r="A8940" t="str">
            <v>FV13205833</v>
          </cell>
          <cell r="B8940">
            <v>4800040364</v>
          </cell>
          <cell r="C8940">
            <v>44055</v>
          </cell>
          <cell r="D8940">
            <v>-32400</v>
          </cell>
        </row>
        <row r="8941">
          <cell r="A8941" t="str">
            <v>FV13206053</v>
          </cell>
          <cell r="B8941">
            <v>2200905534</v>
          </cell>
          <cell r="C8941">
            <v>44069</v>
          </cell>
          <cell r="D8941">
            <v>-32400</v>
          </cell>
        </row>
        <row r="8942">
          <cell r="A8942" t="str">
            <v>FV13206342</v>
          </cell>
          <cell r="B8942">
            <v>2200879548</v>
          </cell>
          <cell r="C8942">
            <v>44033</v>
          </cell>
          <cell r="D8942">
            <v>-10800</v>
          </cell>
        </row>
        <row r="8943">
          <cell r="A8943" t="str">
            <v>FV13206512</v>
          </cell>
          <cell r="B8943">
            <v>2200879548</v>
          </cell>
          <cell r="C8943">
            <v>44033</v>
          </cell>
          <cell r="D8943">
            <v>-10800</v>
          </cell>
        </row>
        <row r="8944">
          <cell r="A8944" t="str">
            <v>FV13206589</v>
          </cell>
          <cell r="B8944">
            <v>4800040364</v>
          </cell>
          <cell r="C8944">
            <v>44055</v>
          </cell>
          <cell r="D8944">
            <v>-10800</v>
          </cell>
        </row>
        <row r="8945">
          <cell r="A8945" t="str">
            <v>FV13206607</v>
          </cell>
          <cell r="B8945">
            <v>2200879548</v>
          </cell>
          <cell r="C8945">
            <v>44033</v>
          </cell>
          <cell r="D8945">
            <v>-10800</v>
          </cell>
        </row>
        <row r="8946">
          <cell r="A8946" t="str">
            <v>FV13206627</v>
          </cell>
          <cell r="B8946">
            <v>2200879548</v>
          </cell>
          <cell r="C8946">
            <v>44033</v>
          </cell>
          <cell r="D8946">
            <v>-10800</v>
          </cell>
        </row>
        <row r="8947">
          <cell r="A8947" t="str">
            <v>FV13206724</v>
          </cell>
          <cell r="B8947">
            <v>4800040364</v>
          </cell>
          <cell r="C8947">
            <v>44055</v>
          </cell>
          <cell r="D8947">
            <v>-37400</v>
          </cell>
        </row>
        <row r="8948">
          <cell r="A8948" t="str">
            <v>FV13206774</v>
          </cell>
          <cell r="B8948">
            <v>2200879548</v>
          </cell>
          <cell r="C8948">
            <v>44033</v>
          </cell>
          <cell r="D8948">
            <v>-10800</v>
          </cell>
        </row>
        <row r="8949">
          <cell r="A8949" t="str">
            <v>FV13206777</v>
          </cell>
          <cell r="B8949">
            <v>2200879548</v>
          </cell>
          <cell r="C8949">
            <v>44033</v>
          </cell>
          <cell r="D8949">
            <v>-10800</v>
          </cell>
        </row>
        <row r="8950">
          <cell r="A8950" t="str">
            <v>FV13206779</v>
          </cell>
          <cell r="B8950">
            <v>2200879548</v>
          </cell>
          <cell r="C8950">
            <v>44033</v>
          </cell>
          <cell r="D8950">
            <v>-10800</v>
          </cell>
        </row>
        <row r="8951">
          <cell r="A8951" t="str">
            <v>FV13206843</v>
          </cell>
          <cell r="B8951">
            <v>2200879548</v>
          </cell>
          <cell r="C8951">
            <v>44033</v>
          </cell>
          <cell r="D8951">
            <v>-10800</v>
          </cell>
        </row>
        <row r="8952">
          <cell r="A8952" t="str">
            <v>FV13206877</v>
          </cell>
          <cell r="B8952">
            <v>2200879548</v>
          </cell>
          <cell r="C8952">
            <v>44033</v>
          </cell>
          <cell r="D8952">
            <v>-10800</v>
          </cell>
        </row>
        <row r="8953">
          <cell r="A8953" t="str">
            <v>FV13206878</v>
          </cell>
          <cell r="B8953">
            <v>4800040364</v>
          </cell>
          <cell r="C8953">
            <v>44055</v>
          </cell>
          <cell r="D8953">
            <v>-43200</v>
          </cell>
        </row>
        <row r="8954">
          <cell r="A8954" t="str">
            <v>FV13206942</v>
          </cell>
          <cell r="B8954">
            <v>2200879548</v>
          </cell>
          <cell r="C8954">
            <v>44033</v>
          </cell>
          <cell r="D8954">
            <v>-10800</v>
          </cell>
        </row>
        <row r="8955">
          <cell r="A8955" t="str">
            <v>FV13206970</v>
          </cell>
          <cell r="B8955">
            <v>2200879548</v>
          </cell>
          <cell r="C8955">
            <v>44033</v>
          </cell>
          <cell r="D8955">
            <v>-10800</v>
          </cell>
        </row>
        <row r="8956">
          <cell r="A8956" t="str">
            <v>FV13207196</v>
          </cell>
          <cell r="B8956">
            <v>2200934327</v>
          </cell>
          <cell r="C8956">
            <v>44123</v>
          </cell>
          <cell r="D8956">
            <v>-32400</v>
          </cell>
        </row>
        <row r="8957">
          <cell r="A8957" t="str">
            <v>FV13207414</v>
          </cell>
          <cell r="B8957">
            <v>2200879548</v>
          </cell>
          <cell r="C8957">
            <v>44033</v>
          </cell>
          <cell r="D8957">
            <v>-10800</v>
          </cell>
        </row>
        <row r="8958">
          <cell r="A8958" t="str">
            <v>FV13207431</v>
          </cell>
          <cell r="B8958">
            <v>2200879548</v>
          </cell>
          <cell r="C8958">
            <v>44033</v>
          </cell>
          <cell r="D8958">
            <v>-10800</v>
          </cell>
        </row>
        <row r="8959">
          <cell r="A8959" t="str">
            <v>FV13207435</v>
          </cell>
          <cell r="B8959">
            <v>2200879548</v>
          </cell>
          <cell r="C8959">
            <v>44033</v>
          </cell>
          <cell r="D8959">
            <v>-10800</v>
          </cell>
        </row>
        <row r="8960">
          <cell r="A8960" t="str">
            <v>FV13207445</v>
          </cell>
          <cell r="B8960">
            <v>2200879548</v>
          </cell>
          <cell r="C8960">
            <v>44033</v>
          </cell>
          <cell r="D8960">
            <v>-32400</v>
          </cell>
        </row>
        <row r="8961">
          <cell r="A8961" t="str">
            <v>FV13207683</v>
          </cell>
          <cell r="B8961">
            <v>2200879548</v>
          </cell>
          <cell r="C8961">
            <v>44033</v>
          </cell>
          <cell r="D8961">
            <v>-360428</v>
          </cell>
        </row>
        <row r="8962">
          <cell r="A8962" t="str">
            <v>FV13207948</v>
          </cell>
          <cell r="B8962">
            <v>4800040364</v>
          </cell>
          <cell r="C8962">
            <v>44055</v>
          </cell>
          <cell r="D8962">
            <v>-10800</v>
          </cell>
        </row>
        <row r="8963">
          <cell r="A8963" t="str">
            <v>FV13208044</v>
          </cell>
          <cell r="B8963">
            <v>2200879548</v>
          </cell>
          <cell r="C8963">
            <v>44033</v>
          </cell>
          <cell r="D8963">
            <v>-246700</v>
          </cell>
        </row>
        <row r="8964">
          <cell r="A8964" t="str">
            <v>FV13208126</v>
          </cell>
          <cell r="B8964">
            <v>2200934327</v>
          </cell>
          <cell r="C8964">
            <v>44123</v>
          </cell>
          <cell r="D8964">
            <v>-54000</v>
          </cell>
        </row>
        <row r="8965">
          <cell r="A8965" t="str">
            <v>FV13208139</v>
          </cell>
          <cell r="B8965">
            <v>2200934327</v>
          </cell>
          <cell r="C8965">
            <v>44123</v>
          </cell>
          <cell r="D8965">
            <v>-43200</v>
          </cell>
        </row>
        <row r="8966">
          <cell r="A8966" t="str">
            <v>FV13208148</v>
          </cell>
          <cell r="B8966">
            <v>2200879548</v>
          </cell>
          <cell r="C8966">
            <v>44033</v>
          </cell>
          <cell r="D8966">
            <v>-43200</v>
          </cell>
        </row>
        <row r="8967">
          <cell r="A8967" t="str">
            <v>FV13208167</v>
          </cell>
          <cell r="B8967">
            <v>4800040364</v>
          </cell>
          <cell r="C8967">
            <v>44055</v>
          </cell>
          <cell r="D8967">
            <v>-32400</v>
          </cell>
        </row>
        <row r="8968">
          <cell r="A8968" t="str">
            <v>FV13208176</v>
          </cell>
          <cell r="B8968">
            <v>2200879548</v>
          </cell>
          <cell r="C8968">
            <v>44033</v>
          </cell>
          <cell r="D8968">
            <v>-43200</v>
          </cell>
        </row>
        <row r="8969">
          <cell r="A8969" t="str">
            <v>FV13208395</v>
          </cell>
          <cell r="B8969">
            <v>2200879548</v>
          </cell>
          <cell r="C8969">
            <v>44033</v>
          </cell>
          <cell r="D8969">
            <v>-10800</v>
          </cell>
        </row>
        <row r="8970">
          <cell r="A8970" t="str">
            <v>FV13208431</v>
          </cell>
          <cell r="B8970">
            <v>2200879548</v>
          </cell>
          <cell r="C8970">
            <v>44033</v>
          </cell>
          <cell r="D8970">
            <v>-32400</v>
          </cell>
        </row>
        <row r="8971">
          <cell r="A8971" t="str">
            <v>FV13208566</v>
          </cell>
          <cell r="B8971">
            <v>2200934327</v>
          </cell>
          <cell r="C8971">
            <v>44123</v>
          </cell>
          <cell r="D8971">
            <v>-10800</v>
          </cell>
        </row>
        <row r="8972">
          <cell r="A8972" t="str">
            <v>FV13208606</v>
          </cell>
          <cell r="B8972">
            <v>2200879548</v>
          </cell>
          <cell r="C8972">
            <v>44033</v>
          </cell>
          <cell r="D8972">
            <v>-10800</v>
          </cell>
        </row>
        <row r="8973">
          <cell r="A8973" t="str">
            <v>FV13208799</v>
          </cell>
          <cell r="B8973">
            <v>2200879548</v>
          </cell>
          <cell r="C8973">
            <v>44033</v>
          </cell>
          <cell r="D8973">
            <v>-37400</v>
          </cell>
        </row>
        <row r="8974">
          <cell r="A8974" t="str">
            <v>FV13208800</v>
          </cell>
          <cell r="B8974">
            <v>2200879548</v>
          </cell>
          <cell r="C8974">
            <v>44033</v>
          </cell>
          <cell r="D8974">
            <v>-10800</v>
          </cell>
        </row>
        <row r="8975">
          <cell r="A8975" t="str">
            <v>FV13208806</v>
          </cell>
          <cell r="B8975">
            <v>2200879548</v>
          </cell>
          <cell r="C8975">
            <v>44033</v>
          </cell>
          <cell r="D8975">
            <v>-10800</v>
          </cell>
        </row>
        <row r="8976">
          <cell r="A8976" t="str">
            <v>FV13208967</v>
          </cell>
          <cell r="B8976">
            <v>2200879548</v>
          </cell>
          <cell r="C8976">
            <v>44033</v>
          </cell>
          <cell r="D8976">
            <v>-10800</v>
          </cell>
        </row>
        <row r="8977">
          <cell r="A8977" t="str">
            <v>FV13209005</v>
          </cell>
          <cell r="B8977">
            <v>2200879548</v>
          </cell>
          <cell r="C8977">
            <v>44033</v>
          </cell>
          <cell r="D8977">
            <v>-21600</v>
          </cell>
        </row>
        <row r="8978">
          <cell r="A8978" t="str">
            <v>FV13209018</v>
          </cell>
          <cell r="B8978">
            <v>2200879548</v>
          </cell>
          <cell r="C8978">
            <v>44033</v>
          </cell>
          <cell r="D8978">
            <v>-10800</v>
          </cell>
        </row>
        <row r="8979">
          <cell r="A8979" t="str">
            <v>FV13209019</v>
          </cell>
          <cell r="B8979">
            <v>2200879548</v>
          </cell>
          <cell r="C8979">
            <v>44033</v>
          </cell>
          <cell r="D8979">
            <v>-10800</v>
          </cell>
        </row>
        <row r="8980">
          <cell r="A8980" t="str">
            <v>FV13209085</v>
          </cell>
          <cell r="B8980">
            <v>2200879548</v>
          </cell>
          <cell r="C8980">
            <v>44033</v>
          </cell>
          <cell r="D8980">
            <v>-286725</v>
          </cell>
        </row>
        <row r="8981">
          <cell r="A8981" t="str">
            <v>FV13209104</v>
          </cell>
          <cell r="B8981">
            <v>2200879548</v>
          </cell>
          <cell r="C8981">
            <v>44033</v>
          </cell>
          <cell r="D8981">
            <v>-10800</v>
          </cell>
        </row>
        <row r="8982">
          <cell r="A8982" t="str">
            <v>FV13209202</v>
          </cell>
          <cell r="B8982">
            <v>2200879548</v>
          </cell>
          <cell r="C8982">
            <v>44033</v>
          </cell>
          <cell r="D8982">
            <v>-54000</v>
          </cell>
        </row>
        <row r="8983">
          <cell r="A8983" t="str">
            <v>FV13209257</v>
          </cell>
          <cell r="B8983">
            <v>2200879548</v>
          </cell>
          <cell r="C8983">
            <v>44033</v>
          </cell>
          <cell r="D8983">
            <v>-10800</v>
          </cell>
        </row>
        <row r="8984">
          <cell r="A8984" t="str">
            <v>FV13209258</v>
          </cell>
          <cell r="B8984">
            <v>4800040364</v>
          </cell>
          <cell r="C8984">
            <v>44055</v>
          </cell>
          <cell r="D8984">
            <v>-54000</v>
          </cell>
        </row>
        <row r="8985">
          <cell r="A8985" t="str">
            <v>FV13209324</v>
          </cell>
          <cell r="B8985">
            <v>2200879548</v>
          </cell>
          <cell r="C8985">
            <v>44033</v>
          </cell>
          <cell r="D8985">
            <v>-10800</v>
          </cell>
        </row>
        <row r="8986">
          <cell r="A8986" t="str">
            <v>FV13209585</v>
          </cell>
          <cell r="B8986">
            <v>2200934327</v>
          </cell>
          <cell r="C8986">
            <v>44123</v>
          </cell>
          <cell r="D8986">
            <v>-10800</v>
          </cell>
        </row>
        <row r="8987">
          <cell r="A8987" t="str">
            <v>FV13209668</v>
          </cell>
          <cell r="B8987">
            <v>2200934327</v>
          </cell>
          <cell r="C8987">
            <v>44123</v>
          </cell>
          <cell r="D8987">
            <v>-43200</v>
          </cell>
        </row>
        <row r="8988">
          <cell r="A8988" t="str">
            <v>FV13209671</v>
          </cell>
          <cell r="B8988">
            <v>2200934327</v>
          </cell>
          <cell r="C8988">
            <v>44123</v>
          </cell>
          <cell r="D8988">
            <v>-43200</v>
          </cell>
        </row>
        <row r="8989">
          <cell r="A8989" t="str">
            <v>FV13209742</v>
          </cell>
          <cell r="B8989">
            <v>2200879548</v>
          </cell>
          <cell r="C8989">
            <v>44033</v>
          </cell>
          <cell r="D8989">
            <v>-421348</v>
          </cell>
        </row>
        <row r="8990">
          <cell r="A8990" t="str">
            <v>FV13209759</v>
          </cell>
          <cell r="B8990">
            <v>2200879548</v>
          </cell>
          <cell r="C8990">
            <v>44033</v>
          </cell>
          <cell r="D8990">
            <v>-644100</v>
          </cell>
        </row>
        <row r="8991">
          <cell r="A8991" t="str">
            <v>FV13210085</v>
          </cell>
          <cell r="B8991">
            <v>2200879548</v>
          </cell>
          <cell r="C8991">
            <v>44033</v>
          </cell>
          <cell r="D8991">
            <v>-37400</v>
          </cell>
        </row>
        <row r="8992">
          <cell r="A8992" t="str">
            <v>FV13210238</v>
          </cell>
          <cell r="B8992">
            <v>2200879548</v>
          </cell>
          <cell r="C8992">
            <v>44033</v>
          </cell>
          <cell r="D8992">
            <v>-10800</v>
          </cell>
        </row>
        <row r="8993">
          <cell r="A8993" t="str">
            <v>FV13210268</v>
          </cell>
          <cell r="B8993">
            <v>4800040364</v>
          </cell>
          <cell r="C8993">
            <v>44055</v>
          </cell>
          <cell r="D8993">
            <v>-10800</v>
          </cell>
        </row>
        <row r="8994">
          <cell r="A8994" t="str">
            <v>FV13210315</v>
          </cell>
          <cell r="B8994">
            <v>2200879548</v>
          </cell>
          <cell r="C8994">
            <v>44033</v>
          </cell>
          <cell r="D8994">
            <v>-10800</v>
          </cell>
        </row>
        <row r="8995">
          <cell r="A8995" t="str">
            <v>FV13210316</v>
          </cell>
          <cell r="B8995">
            <v>4800040364</v>
          </cell>
          <cell r="C8995">
            <v>44055</v>
          </cell>
          <cell r="D8995">
            <v>-10800</v>
          </cell>
        </row>
        <row r="8996">
          <cell r="A8996" t="str">
            <v>FV13210332</v>
          </cell>
          <cell r="B8996">
            <v>2200879548</v>
          </cell>
          <cell r="C8996">
            <v>44033</v>
          </cell>
          <cell r="D8996">
            <v>-10800</v>
          </cell>
        </row>
        <row r="8997">
          <cell r="A8997" t="str">
            <v>FV13210434</v>
          </cell>
          <cell r="B8997">
            <v>2200934327</v>
          </cell>
          <cell r="C8997">
            <v>44123</v>
          </cell>
          <cell r="D8997">
            <v>-10800</v>
          </cell>
        </row>
        <row r="8998">
          <cell r="A8998" t="str">
            <v>FV13210743</v>
          </cell>
          <cell r="B8998">
            <v>2200879548</v>
          </cell>
          <cell r="C8998">
            <v>44033</v>
          </cell>
          <cell r="D8998">
            <v>-43200</v>
          </cell>
        </row>
        <row r="8999">
          <cell r="A8999" t="str">
            <v>FV13210756</v>
          </cell>
          <cell r="B8999">
            <v>2200879548</v>
          </cell>
          <cell r="C8999">
            <v>44033</v>
          </cell>
          <cell r="D8999">
            <v>-10800</v>
          </cell>
        </row>
        <row r="9000">
          <cell r="A9000" t="str">
            <v>FV13210849</v>
          </cell>
          <cell r="B9000">
            <v>2200879548</v>
          </cell>
          <cell r="C9000">
            <v>44033</v>
          </cell>
          <cell r="D9000">
            <v>-43200</v>
          </cell>
        </row>
        <row r="9001">
          <cell r="A9001" t="str">
            <v>FV13210857</v>
          </cell>
          <cell r="B9001">
            <v>2200879548</v>
          </cell>
          <cell r="C9001">
            <v>44033</v>
          </cell>
          <cell r="D9001">
            <v>-43200</v>
          </cell>
        </row>
        <row r="9002">
          <cell r="A9002" t="str">
            <v>FV13210909</v>
          </cell>
          <cell r="B9002">
            <v>2200879548</v>
          </cell>
          <cell r="C9002">
            <v>44033</v>
          </cell>
          <cell r="D9002">
            <v>-10800</v>
          </cell>
        </row>
        <row r="9003">
          <cell r="A9003" t="str">
            <v>FV13211012</v>
          </cell>
          <cell r="B9003">
            <v>2200934327</v>
          </cell>
          <cell r="C9003">
            <v>44123</v>
          </cell>
          <cell r="D9003">
            <v>-32400</v>
          </cell>
        </row>
        <row r="9004">
          <cell r="A9004" t="str">
            <v>FV13211059</v>
          </cell>
          <cell r="B9004">
            <v>2200879548</v>
          </cell>
          <cell r="C9004">
            <v>44033</v>
          </cell>
          <cell r="D9004">
            <v>-10800</v>
          </cell>
        </row>
        <row r="9005">
          <cell r="A9005" t="str">
            <v>FV13211098</v>
          </cell>
          <cell r="B9005">
            <v>2200973502</v>
          </cell>
          <cell r="C9005">
            <v>44187</v>
          </cell>
          <cell r="D9005">
            <v>-42100</v>
          </cell>
        </row>
        <row r="9006">
          <cell r="A9006" t="str">
            <v>FV13211348</v>
          </cell>
          <cell r="B9006">
            <v>2200879548</v>
          </cell>
          <cell r="C9006">
            <v>44033</v>
          </cell>
          <cell r="D9006">
            <v>-155686</v>
          </cell>
        </row>
        <row r="9007">
          <cell r="A9007" t="str">
            <v>FV13211578</v>
          </cell>
          <cell r="B9007">
            <v>2200879548</v>
          </cell>
          <cell r="C9007">
            <v>44033</v>
          </cell>
          <cell r="D9007">
            <v>-26600</v>
          </cell>
        </row>
        <row r="9008">
          <cell r="A9008" t="str">
            <v>FV13211720</v>
          </cell>
          <cell r="B9008">
            <v>2200934327</v>
          </cell>
          <cell r="C9008">
            <v>44123</v>
          </cell>
          <cell r="D9008">
            <v>-32400</v>
          </cell>
        </row>
        <row r="9009">
          <cell r="A9009" t="str">
            <v>FV13211809</v>
          </cell>
          <cell r="B9009">
            <v>2200879548</v>
          </cell>
          <cell r="C9009">
            <v>44033</v>
          </cell>
          <cell r="D9009">
            <v>-10800</v>
          </cell>
        </row>
        <row r="9010">
          <cell r="A9010" t="str">
            <v>FV13211883</v>
          </cell>
          <cell r="B9010">
            <v>2200879548</v>
          </cell>
          <cell r="C9010">
            <v>44033</v>
          </cell>
          <cell r="D9010">
            <v>-316243</v>
          </cell>
        </row>
        <row r="9011">
          <cell r="A9011" t="str">
            <v>FV13212006</v>
          </cell>
          <cell r="B9011">
            <v>2200879548</v>
          </cell>
          <cell r="C9011">
            <v>44033</v>
          </cell>
          <cell r="D9011">
            <v>-10800</v>
          </cell>
        </row>
        <row r="9012">
          <cell r="A9012" t="str">
            <v>FV13212012</v>
          </cell>
          <cell r="B9012">
            <v>2200879548</v>
          </cell>
          <cell r="C9012">
            <v>44033</v>
          </cell>
          <cell r="D9012">
            <v>-10800</v>
          </cell>
        </row>
        <row r="9013">
          <cell r="A9013" t="str">
            <v>FV13212018</v>
          </cell>
          <cell r="B9013">
            <v>2200879548</v>
          </cell>
          <cell r="C9013">
            <v>44033</v>
          </cell>
          <cell r="D9013">
            <v>-10800</v>
          </cell>
        </row>
        <row r="9014">
          <cell r="A9014" t="str">
            <v>FV13212055</v>
          </cell>
          <cell r="B9014">
            <v>2200879548</v>
          </cell>
          <cell r="C9014">
            <v>44033</v>
          </cell>
          <cell r="D9014">
            <v>-10800</v>
          </cell>
        </row>
        <row r="9015">
          <cell r="A9015" t="str">
            <v>FV13212173</v>
          </cell>
          <cell r="B9015">
            <v>2200879548</v>
          </cell>
          <cell r="C9015">
            <v>44033</v>
          </cell>
          <cell r="D9015">
            <v>-10800</v>
          </cell>
        </row>
        <row r="9016">
          <cell r="A9016" t="str">
            <v>FV13212439</v>
          </cell>
          <cell r="B9016">
            <v>2200879548</v>
          </cell>
          <cell r="C9016">
            <v>44033</v>
          </cell>
          <cell r="D9016">
            <v>-43200</v>
          </cell>
        </row>
        <row r="9017">
          <cell r="A9017" t="str">
            <v>FV13212541</v>
          </cell>
          <cell r="B9017">
            <v>2200934327</v>
          </cell>
          <cell r="C9017">
            <v>44123</v>
          </cell>
          <cell r="D9017">
            <v>-37400</v>
          </cell>
        </row>
        <row r="9018">
          <cell r="A9018" t="str">
            <v>FV13212576</v>
          </cell>
          <cell r="B9018">
            <v>2200879548</v>
          </cell>
          <cell r="C9018">
            <v>44033</v>
          </cell>
          <cell r="D9018">
            <v>-32400</v>
          </cell>
        </row>
        <row r="9019">
          <cell r="A9019" t="str">
            <v>FV13212602</v>
          </cell>
          <cell r="B9019">
            <v>2200879548</v>
          </cell>
          <cell r="C9019">
            <v>44033</v>
          </cell>
          <cell r="D9019">
            <v>-10800</v>
          </cell>
        </row>
        <row r="9020">
          <cell r="A9020" t="str">
            <v>FV13212677</v>
          </cell>
          <cell r="B9020">
            <v>2200934327</v>
          </cell>
          <cell r="C9020">
            <v>44123</v>
          </cell>
          <cell r="D9020">
            <v>-10800</v>
          </cell>
        </row>
        <row r="9021">
          <cell r="A9021" t="str">
            <v>FV13212696</v>
          </cell>
          <cell r="B9021">
            <v>2200934327</v>
          </cell>
          <cell r="C9021">
            <v>44123</v>
          </cell>
          <cell r="D9021">
            <v>-43200</v>
          </cell>
        </row>
        <row r="9022">
          <cell r="A9022" t="str">
            <v>FV13212700</v>
          </cell>
          <cell r="B9022">
            <v>2200879548</v>
          </cell>
          <cell r="C9022">
            <v>44033</v>
          </cell>
          <cell r="D9022">
            <v>-10800</v>
          </cell>
        </row>
        <row r="9023">
          <cell r="A9023" t="str">
            <v>FV13212837</v>
          </cell>
          <cell r="B9023">
            <v>4800040364</v>
          </cell>
          <cell r="C9023">
            <v>44055</v>
          </cell>
          <cell r="D9023">
            <v>-32400</v>
          </cell>
        </row>
        <row r="9024">
          <cell r="A9024" t="str">
            <v>FV13213034</v>
          </cell>
          <cell r="B9024">
            <v>2200879548</v>
          </cell>
          <cell r="C9024">
            <v>44033</v>
          </cell>
          <cell r="D9024">
            <v>-10800</v>
          </cell>
        </row>
        <row r="9025">
          <cell r="A9025" t="str">
            <v>FV13213097</v>
          </cell>
          <cell r="B9025">
            <v>2200879548</v>
          </cell>
          <cell r="C9025">
            <v>44033</v>
          </cell>
          <cell r="D9025">
            <v>-10800</v>
          </cell>
        </row>
        <row r="9026">
          <cell r="A9026" t="str">
            <v>FV13213314</v>
          </cell>
          <cell r="B9026">
            <v>2200934327</v>
          </cell>
          <cell r="C9026">
            <v>44123</v>
          </cell>
          <cell r="D9026">
            <v>-10800</v>
          </cell>
        </row>
        <row r="9027">
          <cell r="A9027" t="str">
            <v>FV13213327</v>
          </cell>
          <cell r="B9027">
            <v>2200879548</v>
          </cell>
          <cell r="C9027">
            <v>44033</v>
          </cell>
          <cell r="D9027">
            <v>-10800</v>
          </cell>
        </row>
        <row r="9028">
          <cell r="A9028" t="str">
            <v>FV13213360</v>
          </cell>
          <cell r="B9028">
            <v>2200934327</v>
          </cell>
          <cell r="C9028">
            <v>44123</v>
          </cell>
          <cell r="D9028">
            <v>-43200</v>
          </cell>
        </row>
        <row r="9029">
          <cell r="A9029" t="str">
            <v>FV13213397</v>
          </cell>
          <cell r="B9029">
            <v>2200879548</v>
          </cell>
          <cell r="C9029">
            <v>44033</v>
          </cell>
          <cell r="D9029">
            <v>-43200</v>
          </cell>
        </row>
        <row r="9030">
          <cell r="A9030" t="str">
            <v>FV13213433</v>
          </cell>
          <cell r="B9030">
            <v>2200879548</v>
          </cell>
          <cell r="C9030">
            <v>44033</v>
          </cell>
          <cell r="D9030">
            <v>-100282</v>
          </cell>
        </row>
        <row r="9031">
          <cell r="A9031" t="str">
            <v>FV13213434</v>
          </cell>
          <cell r="B9031">
            <v>2200879548</v>
          </cell>
          <cell r="C9031">
            <v>44033</v>
          </cell>
          <cell r="D9031">
            <v>-95081</v>
          </cell>
        </row>
        <row r="9032">
          <cell r="A9032" t="str">
            <v>FV13213590</v>
          </cell>
          <cell r="B9032">
            <v>2200879548</v>
          </cell>
          <cell r="C9032">
            <v>44033</v>
          </cell>
          <cell r="D9032">
            <v>-43200</v>
          </cell>
        </row>
        <row r="9033">
          <cell r="A9033" t="str">
            <v>FV13213593</v>
          </cell>
          <cell r="B9033">
            <v>2200934327</v>
          </cell>
          <cell r="C9033">
            <v>44123</v>
          </cell>
          <cell r="D9033">
            <v>-10800</v>
          </cell>
        </row>
        <row r="9034">
          <cell r="A9034" t="str">
            <v>FV13213597</v>
          </cell>
          <cell r="B9034">
            <v>4800040364</v>
          </cell>
          <cell r="C9034">
            <v>44055</v>
          </cell>
          <cell r="D9034">
            <v>-10800</v>
          </cell>
        </row>
        <row r="9035">
          <cell r="A9035" t="str">
            <v>FV13213624</v>
          </cell>
          <cell r="B9035">
            <v>2200879548</v>
          </cell>
          <cell r="C9035">
            <v>44033</v>
          </cell>
          <cell r="D9035">
            <v>-10800</v>
          </cell>
        </row>
        <row r="9036">
          <cell r="A9036" t="str">
            <v>FV13213659</v>
          </cell>
          <cell r="B9036">
            <v>2200934327</v>
          </cell>
          <cell r="C9036">
            <v>44123</v>
          </cell>
          <cell r="D9036">
            <v>-43200</v>
          </cell>
        </row>
        <row r="9037">
          <cell r="A9037" t="str">
            <v>FV13213683</v>
          </cell>
          <cell r="B9037">
            <v>2200934327</v>
          </cell>
          <cell r="C9037">
            <v>44123</v>
          </cell>
          <cell r="D9037">
            <v>-10800</v>
          </cell>
        </row>
        <row r="9038">
          <cell r="A9038" t="str">
            <v>FV13213706</v>
          </cell>
          <cell r="B9038">
            <v>2200934327</v>
          </cell>
          <cell r="C9038">
            <v>44123</v>
          </cell>
          <cell r="D9038">
            <v>-32400</v>
          </cell>
        </row>
        <row r="9039">
          <cell r="A9039" t="str">
            <v>FV13213865</v>
          </cell>
          <cell r="B9039">
            <v>4800042828</v>
          </cell>
          <cell r="C9039">
            <v>44148</v>
          </cell>
          <cell r="D9039">
            <v>-26600</v>
          </cell>
        </row>
        <row r="9040">
          <cell r="A9040" t="str">
            <v>FV13213911</v>
          </cell>
          <cell r="B9040">
            <v>2200879548</v>
          </cell>
          <cell r="C9040">
            <v>44033</v>
          </cell>
          <cell r="D9040">
            <v>-21600</v>
          </cell>
        </row>
        <row r="9041">
          <cell r="A9041" t="str">
            <v>FV13214059</v>
          </cell>
          <cell r="B9041">
            <v>2200879548</v>
          </cell>
          <cell r="C9041">
            <v>44033</v>
          </cell>
          <cell r="D9041">
            <v>-144776</v>
          </cell>
        </row>
        <row r="9042">
          <cell r="A9042" t="str">
            <v>FV13214494</v>
          </cell>
          <cell r="B9042">
            <v>4800042828</v>
          </cell>
          <cell r="C9042">
            <v>44148</v>
          </cell>
          <cell r="D9042">
            <v>-43200</v>
          </cell>
        </row>
        <row r="9043">
          <cell r="A9043" t="str">
            <v>FV13214660</v>
          </cell>
          <cell r="B9043">
            <v>2200879548</v>
          </cell>
          <cell r="C9043">
            <v>44033</v>
          </cell>
          <cell r="D9043">
            <v>-10800</v>
          </cell>
        </row>
        <row r="9044">
          <cell r="A9044" t="str">
            <v>FV13214691</v>
          </cell>
          <cell r="B9044">
            <v>2200934327</v>
          </cell>
          <cell r="C9044">
            <v>44123</v>
          </cell>
          <cell r="D9044">
            <v>-10800</v>
          </cell>
        </row>
        <row r="9045">
          <cell r="A9045" t="str">
            <v>FV13214753</v>
          </cell>
          <cell r="B9045">
            <v>2200934327</v>
          </cell>
          <cell r="C9045">
            <v>44123</v>
          </cell>
          <cell r="D9045">
            <v>-21600</v>
          </cell>
        </row>
        <row r="9046">
          <cell r="A9046" t="str">
            <v>FV13214811</v>
          </cell>
          <cell r="B9046">
            <v>2200879548</v>
          </cell>
          <cell r="C9046">
            <v>44033</v>
          </cell>
          <cell r="D9046">
            <v>-10800</v>
          </cell>
        </row>
        <row r="9047">
          <cell r="A9047" t="str">
            <v>FV13214824</v>
          </cell>
          <cell r="B9047">
            <v>2200934327</v>
          </cell>
          <cell r="C9047">
            <v>44123</v>
          </cell>
          <cell r="D9047">
            <v>-10800</v>
          </cell>
        </row>
        <row r="9048">
          <cell r="A9048" t="str">
            <v>FV13214867</v>
          </cell>
          <cell r="B9048">
            <v>4800040364</v>
          </cell>
          <cell r="C9048">
            <v>44055</v>
          </cell>
          <cell r="D9048">
            <v>-10800</v>
          </cell>
        </row>
        <row r="9049">
          <cell r="A9049" t="str">
            <v>FV13215082</v>
          </cell>
          <cell r="B9049">
            <v>2200879548</v>
          </cell>
          <cell r="C9049">
            <v>44033</v>
          </cell>
          <cell r="D9049">
            <v>-10800</v>
          </cell>
        </row>
        <row r="9050">
          <cell r="A9050" t="str">
            <v>FV13215184</v>
          </cell>
          <cell r="B9050">
            <v>2200879548</v>
          </cell>
          <cell r="C9050">
            <v>44033</v>
          </cell>
          <cell r="D9050">
            <v>-10800</v>
          </cell>
        </row>
        <row r="9051">
          <cell r="A9051" t="str">
            <v>FV13215191</v>
          </cell>
          <cell r="B9051">
            <v>2200934327</v>
          </cell>
          <cell r="C9051">
            <v>44123</v>
          </cell>
          <cell r="D9051">
            <v>-32400</v>
          </cell>
        </row>
        <row r="9052">
          <cell r="A9052" t="str">
            <v>FV13215270</v>
          </cell>
          <cell r="B9052">
            <v>2200934327</v>
          </cell>
          <cell r="C9052">
            <v>44123</v>
          </cell>
          <cell r="D9052">
            <v>-21600</v>
          </cell>
        </row>
        <row r="9053">
          <cell r="A9053" t="str">
            <v>FV13215446</v>
          </cell>
          <cell r="B9053">
            <v>2200934327</v>
          </cell>
          <cell r="C9053">
            <v>44123</v>
          </cell>
          <cell r="D9053">
            <v>-43200</v>
          </cell>
        </row>
        <row r="9054">
          <cell r="A9054" t="str">
            <v>FV13215450</v>
          </cell>
          <cell r="B9054">
            <v>2200934327</v>
          </cell>
          <cell r="C9054">
            <v>44123</v>
          </cell>
          <cell r="D9054">
            <v>-43200</v>
          </cell>
        </row>
        <row r="9055">
          <cell r="A9055" t="str">
            <v>FV13215452</v>
          </cell>
          <cell r="B9055">
            <v>2200934327</v>
          </cell>
          <cell r="C9055">
            <v>44123</v>
          </cell>
          <cell r="D9055">
            <v>-43200</v>
          </cell>
        </row>
        <row r="9056">
          <cell r="A9056" t="str">
            <v>FV13215526</v>
          </cell>
          <cell r="B9056">
            <v>2200934327</v>
          </cell>
          <cell r="C9056">
            <v>44123</v>
          </cell>
          <cell r="D9056">
            <v>-10800</v>
          </cell>
        </row>
        <row r="9057">
          <cell r="A9057" t="str">
            <v>FV13215544</v>
          </cell>
          <cell r="B9057">
            <v>2200934327</v>
          </cell>
          <cell r="C9057">
            <v>44123</v>
          </cell>
          <cell r="D9057">
            <v>-10800</v>
          </cell>
        </row>
        <row r="9058">
          <cell r="A9058" t="str">
            <v>FV13215549</v>
          </cell>
          <cell r="B9058">
            <v>2200934327</v>
          </cell>
          <cell r="C9058">
            <v>44123</v>
          </cell>
          <cell r="D9058">
            <v>-10800</v>
          </cell>
        </row>
        <row r="9059">
          <cell r="A9059" t="str">
            <v>FV13215571</v>
          </cell>
          <cell r="B9059">
            <v>2200934327</v>
          </cell>
          <cell r="C9059">
            <v>44123</v>
          </cell>
          <cell r="D9059">
            <v>-10800</v>
          </cell>
        </row>
        <row r="9060">
          <cell r="A9060" t="str">
            <v>FV13215608</v>
          </cell>
          <cell r="B9060">
            <v>2200934327</v>
          </cell>
          <cell r="C9060">
            <v>44123</v>
          </cell>
          <cell r="D9060">
            <v>-10800</v>
          </cell>
        </row>
        <row r="9061">
          <cell r="A9061" t="str">
            <v>FV13215625</v>
          </cell>
          <cell r="B9061">
            <v>4800042828</v>
          </cell>
          <cell r="C9061">
            <v>44148</v>
          </cell>
          <cell r="D9061">
            <v>-10800</v>
          </cell>
        </row>
        <row r="9062">
          <cell r="A9062" t="str">
            <v>FV13215628</v>
          </cell>
          <cell r="B9062">
            <v>2200934327</v>
          </cell>
          <cell r="C9062">
            <v>44123</v>
          </cell>
          <cell r="D9062">
            <v>-10800</v>
          </cell>
        </row>
        <row r="9063">
          <cell r="A9063" t="str">
            <v>FV13215630</v>
          </cell>
          <cell r="B9063">
            <v>2200934327</v>
          </cell>
          <cell r="C9063">
            <v>44123</v>
          </cell>
          <cell r="D9063">
            <v>-10800</v>
          </cell>
        </row>
        <row r="9064">
          <cell r="A9064" t="str">
            <v>FV13215760</v>
          </cell>
          <cell r="B9064">
            <v>2200934327</v>
          </cell>
          <cell r="C9064">
            <v>44123</v>
          </cell>
          <cell r="D9064">
            <v>-10800</v>
          </cell>
        </row>
        <row r="9065">
          <cell r="A9065" t="str">
            <v>FV13215866</v>
          </cell>
          <cell r="B9065">
            <v>4800042828</v>
          </cell>
          <cell r="C9065">
            <v>44148</v>
          </cell>
          <cell r="D9065">
            <v>-32400</v>
          </cell>
        </row>
        <row r="9066">
          <cell r="A9066" t="str">
            <v>FV13215912</v>
          </cell>
          <cell r="B9066">
            <v>2200934327</v>
          </cell>
          <cell r="C9066">
            <v>44123</v>
          </cell>
          <cell r="D9066">
            <v>-37400</v>
          </cell>
        </row>
        <row r="9067">
          <cell r="A9067" t="str">
            <v>FV13216202</v>
          </cell>
          <cell r="B9067">
            <v>2200934327</v>
          </cell>
          <cell r="C9067">
            <v>44123</v>
          </cell>
          <cell r="D9067">
            <v>-401000</v>
          </cell>
        </row>
        <row r="9068">
          <cell r="A9068" t="str">
            <v>FV13216574</v>
          </cell>
          <cell r="B9068">
            <v>2200934327</v>
          </cell>
          <cell r="C9068">
            <v>44123</v>
          </cell>
          <cell r="D9068">
            <v>-10800</v>
          </cell>
        </row>
        <row r="9069">
          <cell r="A9069" t="str">
            <v>FV13216641</v>
          </cell>
          <cell r="B9069">
            <v>2200934327</v>
          </cell>
          <cell r="C9069">
            <v>44123</v>
          </cell>
          <cell r="D9069">
            <v>-48200</v>
          </cell>
        </row>
        <row r="9070">
          <cell r="A9070" t="str">
            <v>FV13216653</v>
          </cell>
          <cell r="B9070">
            <v>2200934327</v>
          </cell>
          <cell r="C9070">
            <v>44123</v>
          </cell>
          <cell r="D9070">
            <v>-32400</v>
          </cell>
        </row>
        <row r="9071">
          <cell r="A9071" t="str">
            <v>FV13216805</v>
          </cell>
          <cell r="B9071">
            <v>2200934327</v>
          </cell>
          <cell r="C9071">
            <v>44123</v>
          </cell>
          <cell r="D9071">
            <v>-10800</v>
          </cell>
        </row>
        <row r="9072">
          <cell r="A9072" t="str">
            <v>FV13217058</v>
          </cell>
          <cell r="B9072">
            <v>2200934327</v>
          </cell>
          <cell r="C9072">
            <v>44123</v>
          </cell>
          <cell r="D9072">
            <v>-10800</v>
          </cell>
        </row>
        <row r="9073">
          <cell r="A9073" t="str">
            <v>FV13217253</v>
          </cell>
          <cell r="B9073">
            <v>2200934327</v>
          </cell>
          <cell r="C9073">
            <v>44123</v>
          </cell>
          <cell r="D9073">
            <v>-10800</v>
          </cell>
        </row>
        <row r="9074">
          <cell r="A9074" t="str">
            <v>FV13217340</v>
          </cell>
          <cell r="B9074">
            <v>2200934327</v>
          </cell>
          <cell r="C9074">
            <v>44123</v>
          </cell>
          <cell r="D9074">
            <v>-32400</v>
          </cell>
        </row>
        <row r="9075">
          <cell r="A9075" t="str">
            <v>FV13217366</v>
          </cell>
          <cell r="B9075">
            <v>4800042828</v>
          </cell>
          <cell r="C9075">
            <v>44148</v>
          </cell>
          <cell r="D9075">
            <v>-10800</v>
          </cell>
        </row>
        <row r="9076">
          <cell r="A9076" t="str">
            <v>FV13217494</v>
          </cell>
          <cell r="B9076">
            <v>2200934327</v>
          </cell>
          <cell r="C9076">
            <v>44123</v>
          </cell>
          <cell r="D9076">
            <v>-21600</v>
          </cell>
        </row>
        <row r="9077">
          <cell r="A9077" t="str">
            <v>FV13217599</v>
          </cell>
          <cell r="B9077">
            <v>2200934327</v>
          </cell>
          <cell r="C9077">
            <v>44123</v>
          </cell>
          <cell r="D9077">
            <v>-177235</v>
          </cell>
        </row>
        <row r="9078">
          <cell r="A9078" t="str">
            <v>FV13217733</v>
          </cell>
          <cell r="B9078">
            <v>2200934327</v>
          </cell>
          <cell r="C9078">
            <v>44123</v>
          </cell>
          <cell r="D9078">
            <v>-225900</v>
          </cell>
        </row>
        <row r="9079">
          <cell r="A9079" t="str">
            <v>FV13217859</v>
          </cell>
          <cell r="B9079">
            <v>2200934327</v>
          </cell>
          <cell r="C9079">
            <v>44123</v>
          </cell>
          <cell r="D9079">
            <v>-10800</v>
          </cell>
        </row>
        <row r="9080">
          <cell r="A9080" t="str">
            <v>FV13217866</v>
          </cell>
          <cell r="B9080">
            <v>4800042828</v>
          </cell>
          <cell r="C9080">
            <v>44148</v>
          </cell>
          <cell r="D9080">
            <v>-32400</v>
          </cell>
        </row>
        <row r="9081">
          <cell r="A9081" t="str">
            <v>FV13217881</v>
          </cell>
          <cell r="B9081">
            <v>2200934327</v>
          </cell>
          <cell r="C9081">
            <v>44123</v>
          </cell>
          <cell r="D9081">
            <v>-10800</v>
          </cell>
        </row>
        <row r="9082">
          <cell r="A9082" t="str">
            <v>FV13217887</v>
          </cell>
          <cell r="B9082">
            <v>2200934327</v>
          </cell>
          <cell r="C9082">
            <v>44123</v>
          </cell>
          <cell r="D9082">
            <v>-10800</v>
          </cell>
        </row>
        <row r="9083">
          <cell r="A9083" t="str">
            <v>FV13217895</v>
          </cell>
          <cell r="B9083">
            <v>2200934327</v>
          </cell>
          <cell r="C9083">
            <v>44123</v>
          </cell>
          <cell r="D9083">
            <v>-48200</v>
          </cell>
        </row>
        <row r="9084">
          <cell r="A9084" t="str">
            <v>FV13217902</v>
          </cell>
          <cell r="B9084">
            <v>2200934327</v>
          </cell>
          <cell r="C9084">
            <v>44123</v>
          </cell>
          <cell r="D9084">
            <v>-10800</v>
          </cell>
        </row>
        <row r="9085">
          <cell r="A9085" t="str">
            <v>FV13217903</v>
          </cell>
          <cell r="B9085">
            <v>2200934327</v>
          </cell>
          <cell r="C9085">
            <v>44123</v>
          </cell>
          <cell r="D9085">
            <v>-10800</v>
          </cell>
        </row>
        <row r="9086">
          <cell r="A9086" t="str">
            <v>FV13217912</v>
          </cell>
          <cell r="B9086">
            <v>2200934327</v>
          </cell>
          <cell r="C9086">
            <v>44123</v>
          </cell>
          <cell r="D9086">
            <v>-10800</v>
          </cell>
        </row>
        <row r="9087">
          <cell r="A9087" t="str">
            <v>FV13218000</v>
          </cell>
          <cell r="B9087">
            <v>2200934327</v>
          </cell>
          <cell r="C9087">
            <v>44123</v>
          </cell>
          <cell r="D9087">
            <v>-10800</v>
          </cell>
        </row>
        <row r="9088">
          <cell r="A9088" t="str">
            <v>FV13218019</v>
          </cell>
          <cell r="B9088">
            <v>2200934327</v>
          </cell>
          <cell r="C9088">
            <v>44123</v>
          </cell>
          <cell r="D9088">
            <v>-43200</v>
          </cell>
        </row>
        <row r="9089">
          <cell r="A9089" t="str">
            <v>FV13218077</v>
          </cell>
          <cell r="B9089">
            <v>2200934327</v>
          </cell>
          <cell r="C9089">
            <v>44123</v>
          </cell>
          <cell r="D9089">
            <v>-10800</v>
          </cell>
        </row>
        <row r="9090">
          <cell r="A9090" t="str">
            <v>FV13218079</v>
          </cell>
          <cell r="B9090">
            <v>2200934327</v>
          </cell>
          <cell r="C9090">
            <v>44123</v>
          </cell>
          <cell r="D9090">
            <v>-10800</v>
          </cell>
        </row>
        <row r="9091">
          <cell r="A9091" t="str">
            <v>FV13218081</v>
          </cell>
          <cell r="B9091">
            <v>2200934327</v>
          </cell>
          <cell r="C9091">
            <v>44123</v>
          </cell>
          <cell r="D9091">
            <v>-10800</v>
          </cell>
        </row>
        <row r="9092">
          <cell r="A9092" t="str">
            <v>FV13218091</v>
          </cell>
          <cell r="B9092">
            <v>4800042828</v>
          </cell>
          <cell r="C9092">
            <v>44148</v>
          </cell>
          <cell r="D9092">
            <v>-10800</v>
          </cell>
        </row>
        <row r="9093">
          <cell r="A9093" t="str">
            <v>FV13218104</v>
          </cell>
          <cell r="B9093">
            <v>2200934327</v>
          </cell>
          <cell r="C9093">
            <v>44123</v>
          </cell>
          <cell r="D9093">
            <v>-10800</v>
          </cell>
        </row>
        <row r="9094">
          <cell r="A9094" t="str">
            <v>FV13218162</v>
          </cell>
          <cell r="B9094">
            <v>2200934327</v>
          </cell>
          <cell r="C9094">
            <v>44123</v>
          </cell>
          <cell r="D9094">
            <v>-10800</v>
          </cell>
        </row>
        <row r="9095">
          <cell r="A9095" t="str">
            <v>FV13218163</v>
          </cell>
          <cell r="B9095">
            <v>2200934327</v>
          </cell>
          <cell r="C9095">
            <v>44123</v>
          </cell>
          <cell r="D9095">
            <v>-10800</v>
          </cell>
        </row>
        <row r="9096">
          <cell r="A9096" t="str">
            <v>FV13218295</v>
          </cell>
          <cell r="B9096">
            <v>2200934327</v>
          </cell>
          <cell r="C9096">
            <v>44123</v>
          </cell>
          <cell r="D9096">
            <v>-43200</v>
          </cell>
        </row>
        <row r="9097">
          <cell r="A9097" t="str">
            <v>FV13218347</v>
          </cell>
          <cell r="B9097">
            <v>2200934327</v>
          </cell>
          <cell r="C9097">
            <v>44123</v>
          </cell>
          <cell r="D9097">
            <v>-10800</v>
          </cell>
        </row>
        <row r="9098">
          <cell r="A9098" t="str">
            <v>FV13218376</v>
          </cell>
          <cell r="B9098">
            <v>2200934327</v>
          </cell>
          <cell r="C9098">
            <v>44123</v>
          </cell>
          <cell r="D9098">
            <v>-10800</v>
          </cell>
        </row>
        <row r="9099">
          <cell r="A9099" t="str">
            <v>FV13218395</v>
          </cell>
          <cell r="B9099">
            <v>4800042828</v>
          </cell>
          <cell r="C9099">
            <v>44148</v>
          </cell>
          <cell r="D9099">
            <v>-10800</v>
          </cell>
        </row>
        <row r="9100">
          <cell r="A9100" t="str">
            <v>FV13218439</v>
          </cell>
          <cell r="B9100">
            <v>2200934327</v>
          </cell>
          <cell r="C9100">
            <v>44123</v>
          </cell>
          <cell r="D9100">
            <v>-10800</v>
          </cell>
        </row>
        <row r="9101">
          <cell r="A9101" t="str">
            <v>FV13218623</v>
          </cell>
          <cell r="B9101">
            <v>2200934327</v>
          </cell>
          <cell r="C9101">
            <v>44123</v>
          </cell>
          <cell r="D9101">
            <v>-278696</v>
          </cell>
        </row>
        <row r="9102">
          <cell r="A9102" t="str">
            <v>FV13218656</v>
          </cell>
          <cell r="B9102">
            <v>2200934327</v>
          </cell>
          <cell r="C9102">
            <v>44123</v>
          </cell>
          <cell r="D9102">
            <v>-32400</v>
          </cell>
        </row>
        <row r="9103">
          <cell r="A9103" t="str">
            <v>FV13218727</v>
          </cell>
          <cell r="B9103">
            <v>2200934327</v>
          </cell>
          <cell r="C9103">
            <v>44123</v>
          </cell>
          <cell r="D9103">
            <v>-10800</v>
          </cell>
        </row>
        <row r="9104">
          <cell r="A9104" t="str">
            <v>FV13218728</v>
          </cell>
          <cell r="B9104">
            <v>2200934327</v>
          </cell>
          <cell r="C9104">
            <v>44123</v>
          </cell>
          <cell r="D9104">
            <v>-10800</v>
          </cell>
        </row>
        <row r="9105">
          <cell r="A9105" t="str">
            <v>FV13218801</v>
          </cell>
          <cell r="B9105">
            <v>2200934327</v>
          </cell>
          <cell r="C9105">
            <v>44123</v>
          </cell>
          <cell r="D9105">
            <v>-10800</v>
          </cell>
        </row>
        <row r="9106">
          <cell r="A9106" t="str">
            <v>FV13218817</v>
          </cell>
          <cell r="B9106">
            <v>2200934327</v>
          </cell>
          <cell r="C9106">
            <v>44123</v>
          </cell>
          <cell r="D9106">
            <v>-10800</v>
          </cell>
        </row>
        <row r="9107">
          <cell r="A9107" t="str">
            <v>FV13218837</v>
          </cell>
          <cell r="B9107">
            <v>2200934327</v>
          </cell>
          <cell r="C9107">
            <v>44123</v>
          </cell>
          <cell r="D9107">
            <v>-10800</v>
          </cell>
        </row>
        <row r="9108">
          <cell r="A9108" t="str">
            <v>FV13218986</v>
          </cell>
          <cell r="B9108">
            <v>4800042828</v>
          </cell>
          <cell r="C9108">
            <v>44148</v>
          </cell>
          <cell r="D9108">
            <v>-10800</v>
          </cell>
        </row>
        <row r="9109">
          <cell r="A9109" t="str">
            <v>FV13219019</v>
          </cell>
          <cell r="B9109">
            <v>2200934327</v>
          </cell>
          <cell r="C9109">
            <v>44123</v>
          </cell>
          <cell r="D9109">
            <v>-43200</v>
          </cell>
        </row>
        <row r="9110">
          <cell r="A9110" t="str">
            <v>FV13219022</v>
          </cell>
          <cell r="B9110">
            <v>2200934327</v>
          </cell>
          <cell r="C9110">
            <v>44123</v>
          </cell>
          <cell r="D9110">
            <v>-10800</v>
          </cell>
        </row>
        <row r="9111">
          <cell r="A9111" t="str">
            <v>FV13219028</v>
          </cell>
          <cell r="B9111">
            <v>2200934327</v>
          </cell>
          <cell r="C9111">
            <v>44123</v>
          </cell>
          <cell r="D9111">
            <v>-10800</v>
          </cell>
        </row>
        <row r="9112">
          <cell r="A9112" t="str">
            <v>FV13219115</v>
          </cell>
          <cell r="B9112">
            <v>2200934327</v>
          </cell>
          <cell r="C9112">
            <v>44123</v>
          </cell>
          <cell r="D9112">
            <v>-10800</v>
          </cell>
        </row>
        <row r="9113">
          <cell r="A9113" t="str">
            <v>FV13219141</v>
          </cell>
          <cell r="B9113">
            <v>2200934327</v>
          </cell>
          <cell r="C9113">
            <v>44123</v>
          </cell>
          <cell r="D9113">
            <v>-43200</v>
          </cell>
        </row>
        <row r="9114">
          <cell r="A9114" t="str">
            <v>FV13219181</v>
          </cell>
          <cell r="B9114">
            <v>2200934327</v>
          </cell>
          <cell r="C9114">
            <v>44123</v>
          </cell>
          <cell r="D9114">
            <v>-43200</v>
          </cell>
        </row>
        <row r="9115">
          <cell r="A9115" t="str">
            <v>FV13219252</v>
          </cell>
          <cell r="B9115">
            <v>2200934327</v>
          </cell>
          <cell r="C9115">
            <v>44123</v>
          </cell>
          <cell r="D9115">
            <v>-43200</v>
          </cell>
        </row>
        <row r="9116">
          <cell r="A9116" t="str">
            <v>FV13219261</v>
          </cell>
          <cell r="B9116">
            <v>2200934327</v>
          </cell>
          <cell r="C9116">
            <v>44123</v>
          </cell>
          <cell r="D9116">
            <v>-10800</v>
          </cell>
        </row>
        <row r="9117">
          <cell r="A9117" t="str">
            <v>FV13219321</v>
          </cell>
          <cell r="B9117">
            <v>2200934327</v>
          </cell>
          <cell r="C9117">
            <v>44123</v>
          </cell>
          <cell r="D9117">
            <v>-10800</v>
          </cell>
        </row>
        <row r="9118">
          <cell r="A9118" t="str">
            <v>FV13219427</v>
          </cell>
          <cell r="B9118">
            <v>2200934327</v>
          </cell>
          <cell r="C9118">
            <v>44123</v>
          </cell>
          <cell r="D9118">
            <v>-10800</v>
          </cell>
        </row>
        <row r="9119">
          <cell r="A9119" t="str">
            <v>FV13219517</v>
          </cell>
          <cell r="B9119">
            <v>2200934327</v>
          </cell>
          <cell r="C9119">
            <v>44123</v>
          </cell>
          <cell r="D9119">
            <v>-10800</v>
          </cell>
        </row>
        <row r="9120">
          <cell r="A9120" t="str">
            <v>FV13219638</v>
          </cell>
          <cell r="B9120">
            <v>2200934327</v>
          </cell>
          <cell r="C9120">
            <v>44123</v>
          </cell>
          <cell r="D9120">
            <v>-21600</v>
          </cell>
        </row>
        <row r="9121">
          <cell r="A9121" t="str">
            <v>FV13219656</v>
          </cell>
          <cell r="B9121">
            <v>2200934327</v>
          </cell>
          <cell r="C9121">
            <v>44123</v>
          </cell>
          <cell r="D9121">
            <v>-10800</v>
          </cell>
        </row>
        <row r="9122">
          <cell r="A9122" t="str">
            <v>FV13219710</v>
          </cell>
          <cell r="B9122">
            <v>2200934327</v>
          </cell>
          <cell r="C9122">
            <v>44123</v>
          </cell>
          <cell r="D9122">
            <v>-10800</v>
          </cell>
        </row>
        <row r="9123">
          <cell r="A9123" t="str">
            <v>FV13219852</v>
          </cell>
          <cell r="B9123">
            <v>2200934327</v>
          </cell>
          <cell r="C9123">
            <v>44123</v>
          </cell>
          <cell r="D9123">
            <v>-10800</v>
          </cell>
        </row>
        <row r="9124">
          <cell r="A9124" t="str">
            <v>FV13220166</v>
          </cell>
          <cell r="B9124">
            <v>2200934327</v>
          </cell>
          <cell r="C9124">
            <v>44123</v>
          </cell>
          <cell r="D9124">
            <v>-10800</v>
          </cell>
        </row>
        <row r="9125">
          <cell r="A9125" t="str">
            <v>FV13220167</v>
          </cell>
          <cell r="B9125">
            <v>2200934327</v>
          </cell>
          <cell r="C9125">
            <v>44123</v>
          </cell>
          <cell r="D9125">
            <v>-10800</v>
          </cell>
        </row>
        <row r="9126">
          <cell r="A9126" t="str">
            <v>FV13220168</v>
          </cell>
          <cell r="B9126">
            <v>2200934327</v>
          </cell>
          <cell r="C9126">
            <v>44123</v>
          </cell>
          <cell r="D9126">
            <v>-10800</v>
          </cell>
        </row>
        <row r="9127">
          <cell r="A9127" t="str">
            <v>FV13220220</v>
          </cell>
          <cell r="B9127">
            <v>2200934327</v>
          </cell>
          <cell r="C9127">
            <v>44123</v>
          </cell>
          <cell r="D9127">
            <v>-10800</v>
          </cell>
        </row>
        <row r="9128">
          <cell r="A9128" t="str">
            <v>FV13220302</v>
          </cell>
          <cell r="B9128">
            <v>2200934327</v>
          </cell>
          <cell r="C9128">
            <v>44123</v>
          </cell>
          <cell r="D9128">
            <v>-10800</v>
          </cell>
        </row>
        <row r="9129">
          <cell r="A9129" t="str">
            <v>FV13220533</v>
          </cell>
          <cell r="B9129">
            <v>2200934327</v>
          </cell>
          <cell r="C9129">
            <v>44123</v>
          </cell>
          <cell r="D9129">
            <v>-10800</v>
          </cell>
        </row>
        <row r="9130">
          <cell r="A9130" t="str">
            <v>FV13220542</v>
          </cell>
          <cell r="B9130">
            <v>2200934327</v>
          </cell>
          <cell r="C9130">
            <v>44123</v>
          </cell>
          <cell r="D9130">
            <v>-10800</v>
          </cell>
        </row>
        <row r="9131">
          <cell r="A9131" t="str">
            <v>FV13220787</v>
          </cell>
          <cell r="B9131">
            <v>2200934327</v>
          </cell>
          <cell r="C9131">
            <v>44123</v>
          </cell>
          <cell r="D9131">
            <v>-10800</v>
          </cell>
        </row>
        <row r="9132">
          <cell r="A9132" t="str">
            <v>FV13221325</v>
          </cell>
          <cell r="B9132">
            <v>2200934327</v>
          </cell>
          <cell r="C9132">
            <v>44123</v>
          </cell>
          <cell r="D9132">
            <v>-10800</v>
          </cell>
        </row>
        <row r="9133">
          <cell r="A9133" t="str">
            <v>FV13221465</v>
          </cell>
          <cell r="B9133">
            <v>2200934327</v>
          </cell>
          <cell r="C9133">
            <v>44123</v>
          </cell>
          <cell r="D9133">
            <v>-54000</v>
          </cell>
        </row>
        <row r="9134">
          <cell r="A9134" t="str">
            <v>FV13221488</v>
          </cell>
          <cell r="B9134">
            <v>2200934327</v>
          </cell>
          <cell r="C9134">
            <v>44123</v>
          </cell>
          <cell r="D9134">
            <v>-10800</v>
          </cell>
        </row>
        <row r="9135">
          <cell r="A9135" t="str">
            <v>FV13221689</v>
          </cell>
          <cell r="B9135">
            <v>2200934327</v>
          </cell>
          <cell r="C9135">
            <v>44123</v>
          </cell>
          <cell r="D9135">
            <v>-10800</v>
          </cell>
        </row>
        <row r="9136">
          <cell r="A9136" t="str">
            <v>FV13221813</v>
          </cell>
          <cell r="B9136">
            <v>2200934327</v>
          </cell>
          <cell r="C9136">
            <v>44123</v>
          </cell>
          <cell r="D9136">
            <v>-10800</v>
          </cell>
        </row>
        <row r="9137">
          <cell r="A9137" t="str">
            <v>FV13221862</v>
          </cell>
          <cell r="B9137">
            <v>2200934327</v>
          </cell>
          <cell r="C9137">
            <v>44123</v>
          </cell>
          <cell r="D9137">
            <v>-57600</v>
          </cell>
        </row>
        <row r="9138">
          <cell r="A9138" t="str">
            <v>FV13221882</v>
          </cell>
          <cell r="B9138">
            <v>2200934327</v>
          </cell>
          <cell r="C9138">
            <v>44123</v>
          </cell>
          <cell r="D9138">
            <v>-54000</v>
          </cell>
        </row>
        <row r="9139">
          <cell r="A9139" t="str">
            <v>FV13221920</v>
          </cell>
          <cell r="B9139">
            <v>2200934327</v>
          </cell>
          <cell r="C9139">
            <v>44123</v>
          </cell>
          <cell r="D9139">
            <v>-57600</v>
          </cell>
        </row>
        <row r="9140">
          <cell r="A9140" t="str">
            <v>FV13222143</v>
          </cell>
          <cell r="B9140">
            <v>2200934327</v>
          </cell>
          <cell r="C9140">
            <v>44123</v>
          </cell>
          <cell r="D9140">
            <v>-10800</v>
          </cell>
        </row>
        <row r="9141">
          <cell r="A9141" t="str">
            <v>FV13222288</v>
          </cell>
          <cell r="B9141">
            <v>2200934327</v>
          </cell>
          <cell r="C9141">
            <v>44123</v>
          </cell>
          <cell r="D9141">
            <v>-10800</v>
          </cell>
        </row>
        <row r="9142">
          <cell r="A9142" t="str">
            <v>FV13222311</v>
          </cell>
          <cell r="B9142">
            <v>2200934327</v>
          </cell>
          <cell r="C9142">
            <v>44123</v>
          </cell>
          <cell r="D9142">
            <v>-10800</v>
          </cell>
        </row>
        <row r="9143">
          <cell r="A9143" t="str">
            <v>FV13222363</v>
          </cell>
          <cell r="B9143">
            <v>2200934327</v>
          </cell>
          <cell r="C9143">
            <v>44123</v>
          </cell>
          <cell r="D9143">
            <v>-32400</v>
          </cell>
        </row>
        <row r="9144">
          <cell r="A9144" t="str">
            <v>FV13222377</v>
          </cell>
          <cell r="B9144">
            <v>2200934327</v>
          </cell>
          <cell r="C9144">
            <v>44123</v>
          </cell>
          <cell r="D9144">
            <v>-10800</v>
          </cell>
        </row>
        <row r="9145">
          <cell r="A9145" t="str">
            <v>FV13222430</v>
          </cell>
          <cell r="B9145">
            <v>2200934327</v>
          </cell>
          <cell r="C9145">
            <v>44123</v>
          </cell>
          <cell r="D9145">
            <v>-10800</v>
          </cell>
        </row>
        <row r="9146">
          <cell r="A9146" t="str">
            <v>FV13222725</v>
          </cell>
          <cell r="B9146">
            <v>4800042828</v>
          </cell>
          <cell r="C9146">
            <v>44148</v>
          </cell>
          <cell r="D9146">
            <v>-37400</v>
          </cell>
        </row>
        <row r="9147">
          <cell r="A9147" t="str">
            <v>FV13222787</v>
          </cell>
          <cell r="B9147">
            <v>4800042828</v>
          </cell>
          <cell r="C9147">
            <v>44148</v>
          </cell>
          <cell r="D9147">
            <v>-10800</v>
          </cell>
        </row>
        <row r="9148">
          <cell r="A9148" t="str">
            <v>FV13222923</v>
          </cell>
          <cell r="B9148">
            <v>2200934327</v>
          </cell>
          <cell r="C9148">
            <v>44123</v>
          </cell>
          <cell r="D9148">
            <v>-43200</v>
          </cell>
        </row>
        <row r="9149">
          <cell r="A9149" t="str">
            <v>FV13223049</v>
          </cell>
          <cell r="B9149">
            <v>2200934327</v>
          </cell>
          <cell r="C9149">
            <v>44123</v>
          </cell>
          <cell r="D9149">
            <v>-37400</v>
          </cell>
        </row>
        <row r="9150">
          <cell r="A9150" t="str">
            <v>FV13223191</v>
          </cell>
          <cell r="B9150">
            <v>2200934327</v>
          </cell>
          <cell r="C9150">
            <v>44123</v>
          </cell>
          <cell r="D9150">
            <v>-37400</v>
          </cell>
        </row>
        <row r="9151">
          <cell r="A9151" t="str">
            <v>FV13223229</v>
          </cell>
          <cell r="B9151">
            <v>2200934327</v>
          </cell>
          <cell r="C9151">
            <v>44123</v>
          </cell>
          <cell r="D9151">
            <v>-10800</v>
          </cell>
        </row>
        <row r="9152">
          <cell r="A9152" t="str">
            <v>FV13223248</v>
          </cell>
          <cell r="B9152">
            <v>2200934327</v>
          </cell>
          <cell r="C9152">
            <v>44123</v>
          </cell>
          <cell r="D9152">
            <v>-43200</v>
          </cell>
        </row>
        <row r="9153">
          <cell r="A9153" t="str">
            <v>FV13223264</v>
          </cell>
          <cell r="B9153">
            <v>2200934327</v>
          </cell>
          <cell r="C9153">
            <v>44123</v>
          </cell>
          <cell r="D9153">
            <v>-43200</v>
          </cell>
        </row>
        <row r="9154">
          <cell r="A9154" t="str">
            <v>FV13223599</v>
          </cell>
          <cell r="B9154">
            <v>2200934327</v>
          </cell>
          <cell r="C9154">
            <v>44123</v>
          </cell>
          <cell r="D9154">
            <v>-43200</v>
          </cell>
        </row>
        <row r="9155">
          <cell r="A9155" t="str">
            <v>FV13223684</v>
          </cell>
          <cell r="B9155">
            <v>2200934327</v>
          </cell>
          <cell r="C9155">
            <v>44123</v>
          </cell>
          <cell r="D9155">
            <v>-10800</v>
          </cell>
        </row>
        <row r="9156">
          <cell r="A9156" t="str">
            <v>FV13223689</v>
          </cell>
          <cell r="B9156">
            <v>2200934327</v>
          </cell>
          <cell r="C9156">
            <v>44123</v>
          </cell>
          <cell r="D9156">
            <v>-10800</v>
          </cell>
        </row>
        <row r="9157">
          <cell r="A9157" t="str">
            <v>FV13223709</v>
          </cell>
          <cell r="B9157">
            <v>2200934327</v>
          </cell>
          <cell r="C9157">
            <v>44123</v>
          </cell>
          <cell r="D9157">
            <v>-10800</v>
          </cell>
        </row>
        <row r="9158">
          <cell r="A9158" t="str">
            <v>FV13223710</v>
          </cell>
          <cell r="B9158">
            <v>2200934327</v>
          </cell>
          <cell r="C9158">
            <v>44123</v>
          </cell>
          <cell r="D9158">
            <v>-10800</v>
          </cell>
        </row>
        <row r="9159">
          <cell r="A9159" t="str">
            <v>FV13223860</v>
          </cell>
          <cell r="B9159">
            <v>2200934327</v>
          </cell>
          <cell r="C9159">
            <v>44123</v>
          </cell>
          <cell r="D9159">
            <v>-37400</v>
          </cell>
        </row>
        <row r="9160">
          <cell r="A9160" t="str">
            <v>FV13223864</v>
          </cell>
          <cell r="B9160">
            <v>2200934327</v>
          </cell>
          <cell r="C9160">
            <v>44123</v>
          </cell>
          <cell r="D9160">
            <v>-37400</v>
          </cell>
        </row>
        <row r="9161">
          <cell r="A9161" t="str">
            <v>FV13223906</v>
          </cell>
          <cell r="B9161">
            <v>2200934327</v>
          </cell>
          <cell r="C9161">
            <v>44123</v>
          </cell>
          <cell r="D9161">
            <v>-10800</v>
          </cell>
        </row>
        <row r="9162">
          <cell r="A9162" t="str">
            <v>FV13223918</v>
          </cell>
          <cell r="B9162">
            <v>2200934327</v>
          </cell>
          <cell r="C9162">
            <v>44123</v>
          </cell>
          <cell r="D9162">
            <v>-10800</v>
          </cell>
        </row>
        <row r="9163">
          <cell r="A9163" t="str">
            <v>FV13223969</v>
          </cell>
          <cell r="B9163">
            <v>2200934327</v>
          </cell>
          <cell r="C9163">
            <v>44123</v>
          </cell>
          <cell r="D9163">
            <v>-10800</v>
          </cell>
        </row>
        <row r="9164">
          <cell r="A9164" t="str">
            <v>FV13223977</v>
          </cell>
          <cell r="B9164">
            <v>2200934327</v>
          </cell>
          <cell r="C9164">
            <v>44123</v>
          </cell>
          <cell r="D9164">
            <v>-10800</v>
          </cell>
        </row>
        <row r="9165">
          <cell r="A9165" t="str">
            <v>FV13223979</v>
          </cell>
          <cell r="B9165">
            <v>2200934327</v>
          </cell>
          <cell r="C9165">
            <v>44123</v>
          </cell>
          <cell r="D9165">
            <v>-10800</v>
          </cell>
        </row>
        <row r="9166">
          <cell r="A9166" t="str">
            <v>FV13223983</v>
          </cell>
          <cell r="B9166">
            <v>2200934327</v>
          </cell>
          <cell r="C9166">
            <v>44123</v>
          </cell>
          <cell r="D9166">
            <v>-10800</v>
          </cell>
        </row>
        <row r="9167">
          <cell r="A9167" t="str">
            <v>FV13224177</v>
          </cell>
          <cell r="B9167">
            <v>2200973502</v>
          </cell>
          <cell r="C9167">
            <v>44187</v>
          </cell>
          <cell r="D9167">
            <v>-42100</v>
          </cell>
        </row>
        <row r="9168">
          <cell r="A9168" t="str">
            <v>FV13224219</v>
          </cell>
          <cell r="B9168">
            <v>2200934327</v>
          </cell>
          <cell r="C9168">
            <v>44123</v>
          </cell>
          <cell r="D9168">
            <v>-57600</v>
          </cell>
        </row>
        <row r="9169">
          <cell r="A9169" t="str">
            <v>FV13224384</v>
          </cell>
          <cell r="B9169">
            <v>2200934327</v>
          </cell>
          <cell r="C9169">
            <v>44123</v>
          </cell>
          <cell r="D9169">
            <v>-57600</v>
          </cell>
        </row>
        <row r="9170">
          <cell r="A9170" t="str">
            <v>FV13224560</v>
          </cell>
          <cell r="B9170">
            <v>2200934327</v>
          </cell>
          <cell r="C9170">
            <v>44123</v>
          </cell>
          <cell r="D9170">
            <v>-10800</v>
          </cell>
        </row>
        <row r="9171">
          <cell r="A9171" t="str">
            <v>FV13224592</v>
          </cell>
          <cell r="B9171">
            <v>2200934327</v>
          </cell>
          <cell r="C9171">
            <v>44123</v>
          </cell>
          <cell r="D9171">
            <v>-10800</v>
          </cell>
        </row>
        <row r="9172">
          <cell r="A9172" t="str">
            <v>FV13224597</v>
          </cell>
          <cell r="B9172">
            <v>4800042828</v>
          </cell>
          <cell r="C9172">
            <v>44148</v>
          </cell>
          <cell r="D9172">
            <v>-10800</v>
          </cell>
        </row>
        <row r="9173">
          <cell r="A9173" t="str">
            <v>FV13224822</v>
          </cell>
          <cell r="B9173">
            <v>2200934327</v>
          </cell>
          <cell r="C9173">
            <v>44123</v>
          </cell>
          <cell r="D9173">
            <v>-10800</v>
          </cell>
        </row>
        <row r="9174">
          <cell r="A9174" t="str">
            <v>FV13224864</v>
          </cell>
          <cell r="B9174">
            <v>2200934327</v>
          </cell>
          <cell r="C9174">
            <v>44123</v>
          </cell>
          <cell r="D9174">
            <v>-32400</v>
          </cell>
        </row>
        <row r="9175">
          <cell r="A9175" t="str">
            <v>FV13224947</v>
          </cell>
          <cell r="B9175">
            <v>2200934327</v>
          </cell>
          <cell r="C9175">
            <v>44123</v>
          </cell>
          <cell r="D9175">
            <v>-32400</v>
          </cell>
        </row>
        <row r="9176">
          <cell r="A9176" t="str">
            <v>FV13224966</v>
          </cell>
          <cell r="B9176">
            <v>2200934327</v>
          </cell>
          <cell r="C9176">
            <v>44123</v>
          </cell>
          <cell r="D9176">
            <v>-10800</v>
          </cell>
        </row>
        <row r="9177">
          <cell r="A9177" t="str">
            <v>FV13225031</v>
          </cell>
          <cell r="B9177">
            <v>2200934327</v>
          </cell>
          <cell r="C9177">
            <v>44123</v>
          </cell>
          <cell r="D9177">
            <v>-43200</v>
          </cell>
        </row>
        <row r="9178">
          <cell r="A9178" t="str">
            <v>FV13225033</v>
          </cell>
          <cell r="B9178">
            <v>2200934327</v>
          </cell>
          <cell r="C9178">
            <v>44123</v>
          </cell>
          <cell r="D9178">
            <v>-5000</v>
          </cell>
        </row>
        <row r="9179">
          <cell r="A9179" t="str">
            <v>FV13225039</v>
          </cell>
          <cell r="B9179">
            <v>4800042828</v>
          </cell>
          <cell r="C9179">
            <v>44148</v>
          </cell>
          <cell r="D9179">
            <v>-54000</v>
          </cell>
        </row>
        <row r="9180">
          <cell r="A9180" t="str">
            <v>FV13225276</v>
          </cell>
          <cell r="B9180">
            <v>2200934327</v>
          </cell>
          <cell r="C9180">
            <v>44123</v>
          </cell>
          <cell r="D9180">
            <v>-10800</v>
          </cell>
        </row>
        <row r="9181">
          <cell r="A9181" t="str">
            <v>FV13225415</v>
          </cell>
          <cell r="B9181">
            <v>2200934327</v>
          </cell>
          <cell r="C9181">
            <v>44123</v>
          </cell>
          <cell r="D9181">
            <v>-10800</v>
          </cell>
        </row>
        <row r="9182">
          <cell r="A9182" t="str">
            <v>FV13225426</v>
          </cell>
          <cell r="B9182">
            <v>4800042828</v>
          </cell>
          <cell r="C9182">
            <v>44148</v>
          </cell>
          <cell r="D9182">
            <v>-43200</v>
          </cell>
        </row>
        <row r="9183">
          <cell r="A9183" t="str">
            <v>FV13225451</v>
          </cell>
          <cell r="B9183">
            <v>4800042828</v>
          </cell>
          <cell r="C9183">
            <v>44148</v>
          </cell>
          <cell r="D9183">
            <v>-207100</v>
          </cell>
        </row>
        <row r="9184">
          <cell r="A9184" t="str">
            <v>FV13225462</v>
          </cell>
          <cell r="B9184">
            <v>4800042828</v>
          </cell>
          <cell r="C9184">
            <v>44148</v>
          </cell>
          <cell r="D9184">
            <v>-10800</v>
          </cell>
        </row>
        <row r="9185">
          <cell r="A9185" t="str">
            <v>FV13225490</v>
          </cell>
          <cell r="B9185">
            <v>2200934327</v>
          </cell>
          <cell r="C9185">
            <v>44123</v>
          </cell>
          <cell r="D9185">
            <v>-10800</v>
          </cell>
        </row>
        <row r="9186">
          <cell r="A9186" t="str">
            <v>FV13225576</v>
          </cell>
          <cell r="B9186">
            <v>2200934327</v>
          </cell>
          <cell r="C9186">
            <v>44123</v>
          </cell>
          <cell r="D9186">
            <v>-10800</v>
          </cell>
        </row>
        <row r="9187">
          <cell r="A9187" t="str">
            <v>FV13225579</v>
          </cell>
          <cell r="B9187">
            <v>2200934327</v>
          </cell>
          <cell r="C9187">
            <v>44123</v>
          </cell>
          <cell r="D9187">
            <v>-10800</v>
          </cell>
        </row>
        <row r="9188">
          <cell r="A9188" t="str">
            <v>FV13225585</v>
          </cell>
          <cell r="B9188">
            <v>2200934327</v>
          </cell>
          <cell r="C9188">
            <v>44123</v>
          </cell>
          <cell r="D9188">
            <v>-10800</v>
          </cell>
        </row>
        <row r="9189">
          <cell r="A9189" t="str">
            <v>FV13225617</v>
          </cell>
          <cell r="B9189">
            <v>2200934327</v>
          </cell>
          <cell r="C9189">
            <v>44123</v>
          </cell>
          <cell r="D9189">
            <v>-32400</v>
          </cell>
        </row>
        <row r="9190">
          <cell r="A9190" t="str">
            <v>FV13225694</v>
          </cell>
          <cell r="B9190">
            <v>2200934327</v>
          </cell>
          <cell r="C9190">
            <v>44123</v>
          </cell>
          <cell r="D9190">
            <v>-10800</v>
          </cell>
        </row>
        <row r="9191">
          <cell r="A9191" t="str">
            <v>FV13225860</v>
          </cell>
          <cell r="B9191">
            <v>2200934327</v>
          </cell>
          <cell r="C9191">
            <v>44123</v>
          </cell>
          <cell r="D9191">
            <v>-10800</v>
          </cell>
        </row>
        <row r="9192">
          <cell r="A9192" t="str">
            <v>FV13225863</v>
          </cell>
          <cell r="B9192">
            <v>2200934327</v>
          </cell>
          <cell r="C9192">
            <v>44123</v>
          </cell>
          <cell r="D9192">
            <v>-10800</v>
          </cell>
        </row>
        <row r="9193">
          <cell r="A9193" t="str">
            <v>FV13226067</v>
          </cell>
          <cell r="B9193">
            <v>2200934327</v>
          </cell>
          <cell r="C9193">
            <v>44123</v>
          </cell>
          <cell r="D9193">
            <v>-43200</v>
          </cell>
        </row>
        <row r="9194">
          <cell r="A9194" t="str">
            <v>FV13226208</v>
          </cell>
          <cell r="B9194">
            <v>2200934327</v>
          </cell>
          <cell r="C9194">
            <v>44123</v>
          </cell>
          <cell r="D9194">
            <v>-32400</v>
          </cell>
        </row>
        <row r="9195">
          <cell r="A9195" t="str">
            <v>FV13226212</v>
          </cell>
          <cell r="B9195">
            <v>2200934327</v>
          </cell>
          <cell r="C9195">
            <v>44123</v>
          </cell>
          <cell r="D9195">
            <v>-10800</v>
          </cell>
        </row>
        <row r="9196">
          <cell r="A9196" t="str">
            <v>FV13226250</v>
          </cell>
          <cell r="B9196">
            <v>2200934327</v>
          </cell>
          <cell r="C9196">
            <v>44123</v>
          </cell>
          <cell r="D9196">
            <v>-10800</v>
          </cell>
        </row>
        <row r="9197">
          <cell r="A9197" t="str">
            <v>FV13226356</v>
          </cell>
          <cell r="B9197">
            <v>4800042828</v>
          </cell>
          <cell r="C9197">
            <v>44148</v>
          </cell>
          <cell r="D9197">
            <v>-258670</v>
          </cell>
        </row>
        <row r="9198">
          <cell r="A9198" t="str">
            <v>FV13226564</v>
          </cell>
          <cell r="B9198">
            <v>4800042828</v>
          </cell>
          <cell r="C9198">
            <v>44148</v>
          </cell>
          <cell r="D9198">
            <v>-10800</v>
          </cell>
        </row>
        <row r="9199">
          <cell r="A9199" t="str">
            <v>FV13226572</v>
          </cell>
          <cell r="B9199">
            <v>4800042828</v>
          </cell>
          <cell r="C9199">
            <v>44148</v>
          </cell>
          <cell r="D9199">
            <v>-43200</v>
          </cell>
        </row>
        <row r="9200">
          <cell r="A9200" t="str">
            <v>FV13226575</v>
          </cell>
          <cell r="B9200">
            <v>2200934327</v>
          </cell>
          <cell r="C9200">
            <v>44123</v>
          </cell>
          <cell r="D9200">
            <v>-43200</v>
          </cell>
        </row>
        <row r="9201">
          <cell r="A9201" t="str">
            <v>FV13226881</v>
          </cell>
          <cell r="B9201">
            <v>2200934327</v>
          </cell>
          <cell r="C9201">
            <v>44123</v>
          </cell>
          <cell r="D9201">
            <v>-10800</v>
          </cell>
        </row>
        <row r="9202">
          <cell r="A9202" t="str">
            <v>FV13226964</v>
          </cell>
          <cell r="B9202">
            <v>2200934327</v>
          </cell>
          <cell r="C9202">
            <v>44123</v>
          </cell>
          <cell r="D9202">
            <v>-10800</v>
          </cell>
        </row>
        <row r="9203">
          <cell r="A9203" t="str">
            <v>FV13227015</v>
          </cell>
          <cell r="B9203">
            <v>2200934327</v>
          </cell>
          <cell r="C9203">
            <v>44123</v>
          </cell>
          <cell r="D9203">
            <v>-10800</v>
          </cell>
        </row>
        <row r="9204">
          <cell r="A9204" t="str">
            <v>FV13227524</v>
          </cell>
          <cell r="B9204">
            <v>2200934327</v>
          </cell>
          <cell r="C9204">
            <v>44123</v>
          </cell>
          <cell r="D9204">
            <v>-43200</v>
          </cell>
        </row>
        <row r="9205">
          <cell r="A9205" t="str">
            <v>FV13227739</v>
          </cell>
          <cell r="B9205">
            <v>2200934327</v>
          </cell>
          <cell r="C9205">
            <v>44123</v>
          </cell>
          <cell r="D9205">
            <v>-48200</v>
          </cell>
        </row>
        <row r="9206">
          <cell r="A9206" t="str">
            <v>FV13227805</v>
          </cell>
          <cell r="B9206">
            <v>2200934327</v>
          </cell>
          <cell r="C9206">
            <v>44123</v>
          </cell>
          <cell r="D9206">
            <v>-10800</v>
          </cell>
        </row>
        <row r="9207">
          <cell r="A9207" t="str">
            <v>FV13227905</v>
          </cell>
          <cell r="B9207">
            <v>2200934327</v>
          </cell>
          <cell r="C9207">
            <v>44123</v>
          </cell>
          <cell r="D9207">
            <v>-10800</v>
          </cell>
        </row>
        <row r="9208">
          <cell r="A9208" t="str">
            <v>FV13227916</v>
          </cell>
          <cell r="B9208">
            <v>4800042828</v>
          </cell>
          <cell r="C9208">
            <v>44148</v>
          </cell>
          <cell r="D9208">
            <v>-54000</v>
          </cell>
        </row>
        <row r="9209">
          <cell r="A9209" t="str">
            <v>FV13227937</v>
          </cell>
          <cell r="B9209">
            <v>4800042828</v>
          </cell>
          <cell r="C9209">
            <v>44148</v>
          </cell>
          <cell r="D9209">
            <v>-10800</v>
          </cell>
        </row>
        <row r="9210">
          <cell r="A9210" t="str">
            <v>FV13227966</v>
          </cell>
          <cell r="B9210">
            <v>2200934327</v>
          </cell>
          <cell r="C9210">
            <v>44123</v>
          </cell>
          <cell r="D9210">
            <v>-10800</v>
          </cell>
        </row>
        <row r="9211">
          <cell r="A9211" t="str">
            <v>FV13227975</v>
          </cell>
          <cell r="B9211">
            <v>2200934327</v>
          </cell>
          <cell r="C9211">
            <v>44123</v>
          </cell>
          <cell r="D9211">
            <v>-10800</v>
          </cell>
        </row>
        <row r="9212">
          <cell r="A9212" t="str">
            <v>FV13228058</v>
          </cell>
          <cell r="B9212">
            <v>2200934327</v>
          </cell>
          <cell r="C9212">
            <v>44123</v>
          </cell>
          <cell r="D9212">
            <v>-43200</v>
          </cell>
        </row>
        <row r="9213">
          <cell r="A9213" t="str">
            <v>FV13228118</v>
          </cell>
          <cell r="B9213">
            <v>2200934327</v>
          </cell>
          <cell r="C9213">
            <v>44123</v>
          </cell>
          <cell r="D9213">
            <v>-10800</v>
          </cell>
        </row>
        <row r="9214">
          <cell r="A9214" t="str">
            <v>FV13228132</v>
          </cell>
          <cell r="B9214">
            <v>2200934327</v>
          </cell>
          <cell r="C9214">
            <v>44123</v>
          </cell>
          <cell r="D9214">
            <v>-10800</v>
          </cell>
        </row>
        <row r="9215">
          <cell r="A9215" t="str">
            <v>FV13228264</v>
          </cell>
          <cell r="B9215">
            <v>2200934327</v>
          </cell>
          <cell r="C9215">
            <v>44123</v>
          </cell>
          <cell r="D9215">
            <v>-32400</v>
          </cell>
        </row>
        <row r="9216">
          <cell r="A9216" t="str">
            <v>FV13228341</v>
          </cell>
          <cell r="B9216">
            <v>2200934327</v>
          </cell>
          <cell r="C9216">
            <v>44123</v>
          </cell>
          <cell r="D9216">
            <v>-10800</v>
          </cell>
        </row>
        <row r="9217">
          <cell r="A9217" t="str">
            <v>FV13228385</v>
          </cell>
          <cell r="B9217">
            <v>2200934327</v>
          </cell>
          <cell r="C9217">
            <v>44123</v>
          </cell>
          <cell r="D9217">
            <v>-21600</v>
          </cell>
        </row>
        <row r="9218">
          <cell r="A9218" t="str">
            <v>FV13228408</v>
          </cell>
          <cell r="B9218">
            <v>2200934327</v>
          </cell>
          <cell r="C9218">
            <v>44123</v>
          </cell>
          <cell r="D9218">
            <v>-32400</v>
          </cell>
        </row>
        <row r="9219">
          <cell r="A9219" t="str">
            <v>FV13228484</v>
          </cell>
          <cell r="B9219">
            <v>2200934327</v>
          </cell>
          <cell r="C9219">
            <v>44123</v>
          </cell>
          <cell r="D9219">
            <v>-21600</v>
          </cell>
        </row>
        <row r="9220">
          <cell r="A9220" t="str">
            <v>FV13228576</v>
          </cell>
          <cell r="B9220">
            <v>4800042828</v>
          </cell>
          <cell r="C9220">
            <v>44148</v>
          </cell>
          <cell r="D9220">
            <v>-10800</v>
          </cell>
        </row>
        <row r="9221">
          <cell r="A9221" t="str">
            <v>FV13228696</v>
          </cell>
          <cell r="B9221">
            <v>2200934327</v>
          </cell>
          <cell r="C9221">
            <v>44123</v>
          </cell>
          <cell r="D9221">
            <v>-423100</v>
          </cell>
        </row>
        <row r="9222">
          <cell r="A9222" t="str">
            <v>FV13228732</v>
          </cell>
          <cell r="B9222">
            <v>4800042828</v>
          </cell>
          <cell r="C9222">
            <v>44148</v>
          </cell>
          <cell r="D9222">
            <v>-43200</v>
          </cell>
        </row>
        <row r="9223">
          <cell r="A9223" t="str">
            <v>FV13228781</v>
          </cell>
          <cell r="B9223">
            <v>2200934327</v>
          </cell>
          <cell r="C9223">
            <v>44123</v>
          </cell>
          <cell r="D9223">
            <v>-10800</v>
          </cell>
        </row>
        <row r="9224">
          <cell r="A9224" t="str">
            <v>FV13228876</v>
          </cell>
          <cell r="B9224">
            <v>2200934327</v>
          </cell>
          <cell r="C9224">
            <v>44123</v>
          </cell>
          <cell r="D9224">
            <v>-10800</v>
          </cell>
        </row>
        <row r="9225">
          <cell r="A9225" t="str">
            <v>FV13229050</v>
          </cell>
          <cell r="B9225">
            <v>2201002474</v>
          </cell>
          <cell r="C9225">
            <v>44225</v>
          </cell>
          <cell r="D9225">
            <v>-10800</v>
          </cell>
        </row>
        <row r="9226">
          <cell r="A9226" t="str">
            <v>FV13229053</v>
          </cell>
          <cell r="B9226">
            <v>2200934327</v>
          </cell>
          <cell r="C9226">
            <v>44123</v>
          </cell>
          <cell r="D9226">
            <v>-10800</v>
          </cell>
        </row>
        <row r="9227">
          <cell r="A9227" t="str">
            <v>FV13229136</v>
          </cell>
          <cell r="B9227">
            <v>2200934327</v>
          </cell>
          <cell r="C9227">
            <v>44123</v>
          </cell>
          <cell r="D9227">
            <v>-10800</v>
          </cell>
        </row>
        <row r="9228">
          <cell r="A9228" t="str">
            <v>FV13229283</v>
          </cell>
          <cell r="B9228">
            <v>2200934327</v>
          </cell>
          <cell r="C9228">
            <v>44123</v>
          </cell>
          <cell r="D9228">
            <v>-43200</v>
          </cell>
        </row>
        <row r="9229">
          <cell r="A9229" t="str">
            <v>FV13229297</v>
          </cell>
          <cell r="B9229">
            <v>2200934327</v>
          </cell>
          <cell r="C9229">
            <v>44123</v>
          </cell>
          <cell r="D9229">
            <v>-32400</v>
          </cell>
        </row>
        <row r="9230">
          <cell r="A9230" t="str">
            <v>FV13229822</v>
          </cell>
          <cell r="B9230">
            <v>2200934327</v>
          </cell>
          <cell r="C9230">
            <v>44123</v>
          </cell>
          <cell r="D9230">
            <v>-10800</v>
          </cell>
        </row>
        <row r="9231">
          <cell r="A9231" t="str">
            <v>FV13229827</v>
          </cell>
          <cell r="B9231">
            <v>2200934327</v>
          </cell>
          <cell r="C9231">
            <v>44123</v>
          </cell>
          <cell r="D9231">
            <v>-10800</v>
          </cell>
        </row>
        <row r="9232">
          <cell r="A9232" t="str">
            <v>FV13229829</v>
          </cell>
          <cell r="B9232">
            <v>2200934327</v>
          </cell>
          <cell r="C9232">
            <v>44123</v>
          </cell>
          <cell r="D9232">
            <v>-10800</v>
          </cell>
        </row>
        <row r="9233">
          <cell r="A9233" t="str">
            <v>FV13229922</v>
          </cell>
          <cell r="B9233">
            <v>2200934327</v>
          </cell>
          <cell r="C9233">
            <v>44123</v>
          </cell>
          <cell r="D9233">
            <v>-10800</v>
          </cell>
        </row>
        <row r="9234">
          <cell r="A9234" t="str">
            <v>FV13229974</v>
          </cell>
          <cell r="B9234">
            <v>2200934327</v>
          </cell>
          <cell r="C9234">
            <v>44123</v>
          </cell>
          <cell r="D9234">
            <v>-10800</v>
          </cell>
        </row>
        <row r="9235">
          <cell r="A9235" t="str">
            <v>FV13230032</v>
          </cell>
          <cell r="B9235">
            <v>2200934327</v>
          </cell>
          <cell r="C9235">
            <v>44123</v>
          </cell>
          <cell r="D9235">
            <v>-10800</v>
          </cell>
        </row>
        <row r="9236">
          <cell r="A9236" t="str">
            <v>FV13230083</v>
          </cell>
          <cell r="B9236">
            <v>2200934327</v>
          </cell>
          <cell r="C9236">
            <v>44123</v>
          </cell>
          <cell r="D9236">
            <v>-10800</v>
          </cell>
        </row>
        <row r="9237">
          <cell r="A9237" t="str">
            <v>FV13230225</v>
          </cell>
          <cell r="B9237">
            <v>2200934327</v>
          </cell>
          <cell r="C9237">
            <v>44123</v>
          </cell>
          <cell r="D9237">
            <v>-78084</v>
          </cell>
        </row>
        <row r="9238">
          <cell r="A9238" t="str">
            <v>FV13230839</v>
          </cell>
          <cell r="B9238">
            <v>2200934327</v>
          </cell>
          <cell r="C9238">
            <v>44123</v>
          </cell>
          <cell r="D9238">
            <v>-10800</v>
          </cell>
        </row>
        <row r="9239">
          <cell r="A9239" t="str">
            <v>FV13230857</v>
          </cell>
          <cell r="B9239">
            <v>2200934327</v>
          </cell>
          <cell r="C9239">
            <v>44123</v>
          </cell>
          <cell r="D9239">
            <v>-10800</v>
          </cell>
        </row>
        <row r="9240">
          <cell r="A9240" t="str">
            <v>FV13231115</v>
          </cell>
          <cell r="B9240">
            <v>2200934327</v>
          </cell>
          <cell r="C9240">
            <v>44123</v>
          </cell>
          <cell r="D9240">
            <v>-10800</v>
          </cell>
        </row>
        <row r="9241">
          <cell r="A9241" t="str">
            <v>FV13231160</v>
          </cell>
          <cell r="B9241">
            <v>2200934327</v>
          </cell>
          <cell r="C9241">
            <v>44123</v>
          </cell>
          <cell r="D9241">
            <v>-10800</v>
          </cell>
        </row>
        <row r="9242">
          <cell r="A9242" t="str">
            <v>FV13231234</v>
          </cell>
          <cell r="B9242">
            <v>2200934327</v>
          </cell>
          <cell r="C9242">
            <v>44123</v>
          </cell>
          <cell r="D9242">
            <v>-10800</v>
          </cell>
        </row>
        <row r="9243">
          <cell r="A9243" t="str">
            <v>FV13231235</v>
          </cell>
          <cell r="B9243">
            <v>2200934327</v>
          </cell>
          <cell r="C9243">
            <v>44123</v>
          </cell>
          <cell r="D9243">
            <v>-10800</v>
          </cell>
        </row>
        <row r="9244">
          <cell r="A9244" t="str">
            <v>FV13231274</v>
          </cell>
          <cell r="B9244">
            <v>2200934327</v>
          </cell>
          <cell r="C9244">
            <v>44123</v>
          </cell>
          <cell r="D9244">
            <v>-153796</v>
          </cell>
        </row>
        <row r="9245">
          <cell r="A9245" t="str">
            <v>FV13231616</v>
          </cell>
          <cell r="B9245">
            <v>2200934327</v>
          </cell>
          <cell r="C9245">
            <v>44123</v>
          </cell>
          <cell r="D9245">
            <v>-43200</v>
          </cell>
        </row>
        <row r="9246">
          <cell r="A9246" t="str">
            <v>FV13231874</v>
          </cell>
          <cell r="B9246">
            <v>2200934327</v>
          </cell>
          <cell r="C9246">
            <v>44123</v>
          </cell>
          <cell r="D9246">
            <v>-10800</v>
          </cell>
        </row>
        <row r="9247">
          <cell r="A9247" t="str">
            <v>FV13231953</v>
          </cell>
          <cell r="B9247">
            <v>2200934327</v>
          </cell>
          <cell r="C9247">
            <v>44123</v>
          </cell>
          <cell r="D9247">
            <v>-222600</v>
          </cell>
        </row>
        <row r="9248">
          <cell r="A9248" t="str">
            <v>FV13232121</v>
          </cell>
          <cell r="B9248">
            <v>2200934327</v>
          </cell>
          <cell r="C9248">
            <v>44123</v>
          </cell>
          <cell r="D9248">
            <v>-10800</v>
          </cell>
        </row>
        <row r="9249">
          <cell r="A9249" t="str">
            <v>FV13232154</v>
          </cell>
          <cell r="B9249">
            <v>2200934327</v>
          </cell>
          <cell r="C9249">
            <v>44123</v>
          </cell>
          <cell r="D9249">
            <v>-10800</v>
          </cell>
        </row>
        <row r="9250">
          <cell r="A9250" t="str">
            <v>FV13232443</v>
          </cell>
          <cell r="B9250">
            <v>2200973502</v>
          </cell>
          <cell r="C9250">
            <v>44187</v>
          </cell>
          <cell r="D9250">
            <v>-35100</v>
          </cell>
        </row>
        <row r="9251">
          <cell r="A9251" t="str">
            <v>FV13232533</v>
          </cell>
          <cell r="B9251">
            <v>2200934327</v>
          </cell>
          <cell r="C9251">
            <v>44123</v>
          </cell>
          <cell r="D9251">
            <v>-37400</v>
          </cell>
        </row>
        <row r="9252">
          <cell r="A9252" t="str">
            <v>FV13232537</v>
          </cell>
          <cell r="B9252">
            <v>2200934327</v>
          </cell>
          <cell r="C9252">
            <v>44123</v>
          </cell>
          <cell r="D9252">
            <v>-10800</v>
          </cell>
        </row>
        <row r="9253">
          <cell r="A9253" t="str">
            <v>FV13232567</v>
          </cell>
          <cell r="B9253">
            <v>2200934327</v>
          </cell>
          <cell r="C9253">
            <v>44123</v>
          </cell>
          <cell r="D9253">
            <v>-32400</v>
          </cell>
        </row>
        <row r="9254">
          <cell r="A9254" t="str">
            <v>FV13232588</v>
          </cell>
          <cell r="B9254">
            <v>2200934327</v>
          </cell>
          <cell r="C9254">
            <v>44123</v>
          </cell>
          <cell r="D9254">
            <v>-37400</v>
          </cell>
        </row>
        <row r="9255">
          <cell r="A9255" t="str">
            <v>FV13232608</v>
          </cell>
          <cell r="B9255">
            <v>2200934327</v>
          </cell>
          <cell r="C9255">
            <v>44123</v>
          </cell>
          <cell r="D9255">
            <v>-43200</v>
          </cell>
        </row>
        <row r="9256">
          <cell r="A9256" t="str">
            <v>FV13232613</v>
          </cell>
          <cell r="B9256">
            <v>2200934327</v>
          </cell>
          <cell r="C9256">
            <v>44123</v>
          </cell>
          <cell r="D9256">
            <v>-43200</v>
          </cell>
        </row>
        <row r="9257">
          <cell r="A9257" t="str">
            <v>FV13232618</v>
          </cell>
          <cell r="B9257">
            <v>2200934327</v>
          </cell>
          <cell r="C9257">
            <v>44123</v>
          </cell>
          <cell r="D9257">
            <v>-222600</v>
          </cell>
        </row>
        <row r="9258">
          <cell r="A9258" t="str">
            <v>FV13232799</v>
          </cell>
          <cell r="B9258">
            <v>2200934327</v>
          </cell>
          <cell r="C9258">
            <v>44123</v>
          </cell>
          <cell r="D9258">
            <v>-10800</v>
          </cell>
        </row>
        <row r="9259">
          <cell r="A9259" t="str">
            <v>FV13232894</v>
          </cell>
          <cell r="B9259">
            <v>2200934327</v>
          </cell>
          <cell r="C9259">
            <v>44123</v>
          </cell>
          <cell r="D9259">
            <v>-10800</v>
          </cell>
        </row>
        <row r="9260">
          <cell r="A9260" t="str">
            <v>FV13232970</v>
          </cell>
          <cell r="B9260">
            <v>2200934327</v>
          </cell>
          <cell r="C9260">
            <v>44123</v>
          </cell>
          <cell r="D9260">
            <v>-10800</v>
          </cell>
        </row>
        <row r="9261">
          <cell r="A9261" t="str">
            <v>FV13233002</v>
          </cell>
          <cell r="B9261">
            <v>2200934327</v>
          </cell>
          <cell r="C9261">
            <v>44123</v>
          </cell>
          <cell r="D9261">
            <v>-43200</v>
          </cell>
        </row>
        <row r="9262">
          <cell r="A9262" t="str">
            <v>FV13233007</v>
          </cell>
          <cell r="B9262">
            <v>2200934327</v>
          </cell>
          <cell r="C9262">
            <v>44123</v>
          </cell>
          <cell r="D9262">
            <v>-43200</v>
          </cell>
        </row>
        <row r="9263">
          <cell r="A9263" t="str">
            <v>FV13233102</v>
          </cell>
          <cell r="B9263">
            <v>2200934327</v>
          </cell>
          <cell r="C9263">
            <v>44123</v>
          </cell>
          <cell r="D9263">
            <v>-10800</v>
          </cell>
        </row>
        <row r="9264">
          <cell r="A9264" t="str">
            <v>FV13233156</v>
          </cell>
          <cell r="B9264">
            <v>2200934327</v>
          </cell>
          <cell r="C9264">
            <v>44123</v>
          </cell>
          <cell r="D9264">
            <v>-10800</v>
          </cell>
        </row>
        <row r="9265">
          <cell r="A9265" t="str">
            <v>FV13233305</v>
          </cell>
          <cell r="B9265">
            <v>2200934327</v>
          </cell>
          <cell r="C9265">
            <v>44123</v>
          </cell>
          <cell r="D9265">
            <v>-37400</v>
          </cell>
        </row>
        <row r="9266">
          <cell r="A9266" t="str">
            <v>FV13233371</v>
          </cell>
          <cell r="B9266">
            <v>2200934327</v>
          </cell>
          <cell r="C9266">
            <v>44123</v>
          </cell>
          <cell r="D9266">
            <v>-10800</v>
          </cell>
        </row>
        <row r="9267">
          <cell r="A9267" t="str">
            <v>FV13233374</v>
          </cell>
          <cell r="B9267">
            <v>4800045038</v>
          </cell>
          <cell r="C9267">
            <v>44243</v>
          </cell>
          <cell r="D9267">
            <v>-10800</v>
          </cell>
        </row>
        <row r="9268">
          <cell r="A9268" t="str">
            <v>FV13233581</v>
          </cell>
          <cell r="B9268">
            <v>2200934327</v>
          </cell>
          <cell r="C9268">
            <v>44123</v>
          </cell>
          <cell r="D9268">
            <v>-10800</v>
          </cell>
        </row>
        <row r="9269">
          <cell r="A9269" t="str">
            <v>FV13233832</v>
          </cell>
          <cell r="B9269">
            <v>4800045038</v>
          </cell>
          <cell r="C9269">
            <v>44243</v>
          </cell>
          <cell r="D9269">
            <v>-32400</v>
          </cell>
        </row>
        <row r="9270">
          <cell r="A9270" t="str">
            <v>FV13233922</v>
          </cell>
          <cell r="B9270">
            <v>2201002474</v>
          </cell>
          <cell r="C9270">
            <v>44225</v>
          </cell>
          <cell r="D9270">
            <v>-10800</v>
          </cell>
        </row>
        <row r="9271">
          <cell r="A9271" t="str">
            <v>FV13233966</v>
          </cell>
          <cell r="B9271">
            <v>2200934327</v>
          </cell>
          <cell r="C9271">
            <v>44123</v>
          </cell>
          <cell r="D9271">
            <v>-10800</v>
          </cell>
        </row>
        <row r="9272">
          <cell r="A9272" t="str">
            <v>FV13233972</v>
          </cell>
          <cell r="B9272">
            <v>2200934327</v>
          </cell>
          <cell r="C9272">
            <v>44123</v>
          </cell>
          <cell r="D9272">
            <v>-10800</v>
          </cell>
        </row>
        <row r="9273">
          <cell r="A9273" t="str">
            <v>FV13234275</v>
          </cell>
          <cell r="B9273">
            <v>2200934327</v>
          </cell>
          <cell r="C9273">
            <v>44123</v>
          </cell>
          <cell r="D9273">
            <v>-10800</v>
          </cell>
        </row>
        <row r="9274">
          <cell r="A9274" t="str">
            <v>FV13234442</v>
          </cell>
          <cell r="B9274">
            <v>2200934327</v>
          </cell>
          <cell r="C9274">
            <v>44123</v>
          </cell>
          <cell r="D9274">
            <v>-54000</v>
          </cell>
        </row>
        <row r="9275">
          <cell r="A9275" t="str">
            <v>FV13234864</v>
          </cell>
          <cell r="B9275">
            <v>2200934327</v>
          </cell>
          <cell r="C9275">
            <v>44123</v>
          </cell>
          <cell r="D9275">
            <v>-10800</v>
          </cell>
        </row>
        <row r="9276">
          <cell r="A9276" t="str">
            <v>FV13234932</v>
          </cell>
          <cell r="B9276">
            <v>2200934327</v>
          </cell>
          <cell r="C9276">
            <v>44123</v>
          </cell>
          <cell r="D9276">
            <v>-32400</v>
          </cell>
        </row>
        <row r="9277">
          <cell r="A9277" t="str">
            <v>FV13234984</v>
          </cell>
          <cell r="B9277">
            <v>2200934327</v>
          </cell>
          <cell r="C9277">
            <v>44123</v>
          </cell>
          <cell r="D9277">
            <v>-61324</v>
          </cell>
        </row>
        <row r="9278">
          <cell r="A9278" t="str">
            <v>FV13235059</v>
          </cell>
          <cell r="B9278">
            <v>2200934327</v>
          </cell>
          <cell r="C9278">
            <v>44123</v>
          </cell>
          <cell r="D9278">
            <v>-54000</v>
          </cell>
        </row>
        <row r="9279">
          <cell r="A9279" t="str">
            <v>FV13235153</v>
          </cell>
          <cell r="B9279">
            <v>2200934327</v>
          </cell>
          <cell r="C9279">
            <v>44123</v>
          </cell>
          <cell r="D9279">
            <v>-10800</v>
          </cell>
        </row>
        <row r="9280">
          <cell r="A9280" t="str">
            <v>FV13235167</v>
          </cell>
          <cell r="B9280">
            <v>2200934327</v>
          </cell>
          <cell r="C9280">
            <v>44123</v>
          </cell>
          <cell r="D9280">
            <v>-10800</v>
          </cell>
        </row>
        <row r="9281">
          <cell r="A9281" t="str">
            <v>FV13235173</v>
          </cell>
          <cell r="B9281">
            <v>2201002474</v>
          </cell>
          <cell r="C9281">
            <v>44225</v>
          </cell>
          <cell r="D9281">
            <v>-10800</v>
          </cell>
        </row>
        <row r="9282">
          <cell r="A9282" t="str">
            <v>FV13235197</v>
          </cell>
          <cell r="B9282">
            <v>2200934327</v>
          </cell>
          <cell r="C9282">
            <v>44123</v>
          </cell>
          <cell r="D9282">
            <v>-10800</v>
          </cell>
        </row>
        <row r="9283">
          <cell r="A9283" t="str">
            <v>FV13235212</v>
          </cell>
          <cell r="B9283">
            <v>2201002474</v>
          </cell>
          <cell r="C9283">
            <v>44225</v>
          </cell>
          <cell r="D9283">
            <v>-21600</v>
          </cell>
        </row>
        <row r="9284">
          <cell r="A9284" t="str">
            <v>FV13235534</v>
          </cell>
          <cell r="B9284">
            <v>2200934327</v>
          </cell>
          <cell r="C9284">
            <v>44123</v>
          </cell>
          <cell r="D9284">
            <v>-32400</v>
          </cell>
        </row>
        <row r="9285">
          <cell r="A9285" t="str">
            <v>FV13235635</v>
          </cell>
          <cell r="B9285">
            <v>2200934327</v>
          </cell>
          <cell r="C9285">
            <v>44123</v>
          </cell>
          <cell r="D9285">
            <v>-83282</v>
          </cell>
        </row>
        <row r="9286">
          <cell r="A9286" t="str">
            <v>FV13235776</v>
          </cell>
          <cell r="B9286">
            <v>2200934327</v>
          </cell>
          <cell r="C9286">
            <v>44123</v>
          </cell>
          <cell r="D9286">
            <v>-10800</v>
          </cell>
        </row>
        <row r="9287">
          <cell r="A9287" t="str">
            <v>FV13235805</v>
          </cell>
          <cell r="B9287">
            <v>2200934327</v>
          </cell>
          <cell r="C9287">
            <v>44123</v>
          </cell>
          <cell r="D9287">
            <v>-170482</v>
          </cell>
        </row>
        <row r="9288">
          <cell r="A9288" t="str">
            <v>FV13235936</v>
          </cell>
          <cell r="B9288">
            <v>2200934327</v>
          </cell>
          <cell r="C9288">
            <v>44123</v>
          </cell>
          <cell r="D9288">
            <v>-43200</v>
          </cell>
        </row>
        <row r="9289">
          <cell r="A9289" t="str">
            <v>FV13236040</v>
          </cell>
          <cell r="B9289">
            <v>2200934327</v>
          </cell>
          <cell r="C9289">
            <v>44123</v>
          </cell>
          <cell r="D9289">
            <v>-32400</v>
          </cell>
        </row>
        <row r="9290">
          <cell r="A9290" t="str">
            <v>FV13236133</v>
          </cell>
          <cell r="B9290">
            <v>2200934327</v>
          </cell>
          <cell r="C9290">
            <v>44123</v>
          </cell>
          <cell r="D9290">
            <v>-10800</v>
          </cell>
        </row>
        <row r="9291">
          <cell r="A9291" t="str">
            <v>FV13236173</v>
          </cell>
          <cell r="B9291">
            <v>2200934327</v>
          </cell>
          <cell r="C9291">
            <v>44123</v>
          </cell>
          <cell r="D9291">
            <v>-54000</v>
          </cell>
        </row>
        <row r="9292">
          <cell r="A9292" t="str">
            <v>FV13236369</v>
          </cell>
          <cell r="B9292">
            <v>2200934327</v>
          </cell>
          <cell r="C9292">
            <v>44123</v>
          </cell>
          <cell r="D9292">
            <v>-32400</v>
          </cell>
        </row>
        <row r="9293">
          <cell r="A9293" t="str">
            <v>FV13236418</v>
          </cell>
          <cell r="B9293">
            <v>2200934327</v>
          </cell>
          <cell r="C9293">
            <v>44123</v>
          </cell>
          <cell r="D9293">
            <v>-43200</v>
          </cell>
        </row>
        <row r="9294">
          <cell r="A9294" t="str">
            <v>FV13236928</v>
          </cell>
          <cell r="B9294">
            <v>2200934327</v>
          </cell>
          <cell r="C9294">
            <v>44123</v>
          </cell>
          <cell r="D9294">
            <v>-10800</v>
          </cell>
        </row>
        <row r="9295">
          <cell r="A9295" t="str">
            <v>FV13237511</v>
          </cell>
          <cell r="B9295">
            <v>2200973502</v>
          </cell>
          <cell r="C9295">
            <v>44187</v>
          </cell>
          <cell r="D9295">
            <v>-35100</v>
          </cell>
        </row>
        <row r="9296">
          <cell r="A9296" t="str">
            <v>FV13237549</v>
          </cell>
          <cell r="B9296">
            <v>2200973502</v>
          </cell>
          <cell r="C9296">
            <v>44187</v>
          </cell>
          <cell r="D9296">
            <v>-207100</v>
          </cell>
        </row>
        <row r="9297">
          <cell r="A9297" t="str">
            <v>FV13237599</v>
          </cell>
          <cell r="B9297">
            <v>2200934327</v>
          </cell>
          <cell r="C9297">
            <v>44123</v>
          </cell>
          <cell r="D9297">
            <v>-21600</v>
          </cell>
        </row>
        <row r="9298">
          <cell r="A9298" t="str">
            <v>FV13237688</v>
          </cell>
          <cell r="B9298">
            <v>2200973502</v>
          </cell>
          <cell r="C9298">
            <v>44187</v>
          </cell>
          <cell r="D9298">
            <v>-35100</v>
          </cell>
        </row>
        <row r="9299">
          <cell r="A9299" t="str">
            <v>FV13237754</v>
          </cell>
          <cell r="B9299">
            <v>2200973502</v>
          </cell>
          <cell r="C9299">
            <v>44187</v>
          </cell>
          <cell r="D9299">
            <v>-207100</v>
          </cell>
        </row>
        <row r="9300">
          <cell r="A9300" t="str">
            <v>FV13237758</v>
          </cell>
          <cell r="B9300">
            <v>2200973502</v>
          </cell>
          <cell r="C9300">
            <v>44187</v>
          </cell>
          <cell r="D9300">
            <v>-207100</v>
          </cell>
        </row>
        <row r="9301">
          <cell r="A9301" t="str">
            <v>FV13237764</v>
          </cell>
          <cell r="B9301">
            <v>2200973502</v>
          </cell>
          <cell r="C9301">
            <v>44187</v>
          </cell>
          <cell r="D9301">
            <v>-207100</v>
          </cell>
        </row>
        <row r="9302">
          <cell r="A9302" t="str">
            <v>FV13237785</v>
          </cell>
          <cell r="B9302">
            <v>2200973502</v>
          </cell>
          <cell r="C9302">
            <v>44187</v>
          </cell>
          <cell r="D9302">
            <v>-35100</v>
          </cell>
        </row>
        <row r="9303">
          <cell r="A9303" t="str">
            <v>FV13237824</v>
          </cell>
          <cell r="B9303">
            <v>2200973502</v>
          </cell>
          <cell r="C9303">
            <v>44187</v>
          </cell>
          <cell r="D9303">
            <v>-207100</v>
          </cell>
        </row>
        <row r="9304">
          <cell r="A9304" t="str">
            <v>FV13237892</v>
          </cell>
          <cell r="B9304">
            <v>2200973502</v>
          </cell>
          <cell r="C9304">
            <v>44187</v>
          </cell>
          <cell r="D9304">
            <v>-207100</v>
          </cell>
        </row>
        <row r="9305">
          <cell r="A9305" t="str">
            <v>FV13237895</v>
          </cell>
          <cell r="B9305">
            <v>2200973502</v>
          </cell>
          <cell r="C9305">
            <v>44187</v>
          </cell>
          <cell r="D9305">
            <v>-207100</v>
          </cell>
        </row>
        <row r="9306">
          <cell r="A9306" t="str">
            <v>FV13237896</v>
          </cell>
          <cell r="B9306">
            <v>2200973502</v>
          </cell>
          <cell r="C9306">
            <v>44187</v>
          </cell>
          <cell r="D9306">
            <v>-207100</v>
          </cell>
        </row>
        <row r="9307">
          <cell r="A9307" t="str">
            <v>FV13237936</v>
          </cell>
          <cell r="B9307">
            <v>2200934327</v>
          </cell>
          <cell r="C9307">
            <v>44123</v>
          </cell>
          <cell r="D9307">
            <v>-10800</v>
          </cell>
        </row>
        <row r="9308">
          <cell r="A9308" t="str">
            <v>FV13237943</v>
          </cell>
          <cell r="B9308">
            <v>2200973502</v>
          </cell>
          <cell r="C9308">
            <v>44187</v>
          </cell>
          <cell r="D9308">
            <v>-207100</v>
          </cell>
        </row>
        <row r="9309">
          <cell r="A9309" t="str">
            <v>FV13237945</v>
          </cell>
          <cell r="B9309">
            <v>2200934327</v>
          </cell>
          <cell r="C9309">
            <v>44123</v>
          </cell>
          <cell r="D9309">
            <v>-10800</v>
          </cell>
        </row>
        <row r="9310">
          <cell r="A9310" t="str">
            <v>FV13237953</v>
          </cell>
          <cell r="B9310">
            <v>2200973502</v>
          </cell>
          <cell r="C9310">
            <v>44187</v>
          </cell>
          <cell r="D9310">
            <v>-207100</v>
          </cell>
        </row>
        <row r="9311">
          <cell r="A9311" t="str">
            <v>FV13237965</v>
          </cell>
          <cell r="B9311">
            <v>2200973502</v>
          </cell>
          <cell r="C9311">
            <v>44187</v>
          </cell>
          <cell r="D9311">
            <v>-207100</v>
          </cell>
        </row>
        <row r="9312">
          <cell r="A9312" t="str">
            <v>FV13237979</v>
          </cell>
          <cell r="B9312">
            <v>2200934327</v>
          </cell>
          <cell r="C9312">
            <v>44123</v>
          </cell>
          <cell r="D9312">
            <v>-10800</v>
          </cell>
        </row>
        <row r="9313">
          <cell r="A9313" t="str">
            <v>FV13238048</v>
          </cell>
          <cell r="B9313">
            <v>2200934327</v>
          </cell>
          <cell r="C9313">
            <v>44123</v>
          </cell>
          <cell r="D9313">
            <v>-32400</v>
          </cell>
        </row>
        <row r="9314">
          <cell r="A9314" t="str">
            <v>FV13238051</v>
          </cell>
          <cell r="B9314">
            <v>2200916538</v>
          </cell>
          <cell r="C9314">
            <v>44089</v>
          </cell>
          <cell r="D9314">
            <v>-58682</v>
          </cell>
        </row>
        <row r="9315">
          <cell r="A9315" t="str">
            <v>FV13238230</v>
          </cell>
          <cell r="B9315">
            <v>2200973502</v>
          </cell>
          <cell r="C9315">
            <v>44187</v>
          </cell>
          <cell r="D9315">
            <v>-207100</v>
          </cell>
        </row>
        <row r="9316">
          <cell r="A9316" t="str">
            <v>FV13238233</v>
          </cell>
          <cell r="B9316">
            <v>2200973502</v>
          </cell>
          <cell r="C9316">
            <v>44187</v>
          </cell>
          <cell r="D9316">
            <v>-207100</v>
          </cell>
        </row>
        <row r="9317">
          <cell r="A9317" t="str">
            <v>FV13238234</v>
          </cell>
          <cell r="B9317">
            <v>2200973502</v>
          </cell>
          <cell r="C9317">
            <v>44187</v>
          </cell>
          <cell r="D9317">
            <v>-207100</v>
          </cell>
        </row>
        <row r="9318">
          <cell r="A9318" t="str">
            <v>FV13238273</v>
          </cell>
          <cell r="B9318">
            <v>2200973502</v>
          </cell>
          <cell r="C9318">
            <v>44187</v>
          </cell>
          <cell r="D9318">
            <v>-207100</v>
          </cell>
        </row>
        <row r="9319">
          <cell r="A9319" t="str">
            <v>FV13238292</v>
          </cell>
          <cell r="B9319">
            <v>2200916538</v>
          </cell>
          <cell r="C9319">
            <v>44089</v>
          </cell>
          <cell r="D9319">
            <v>-133800</v>
          </cell>
        </row>
        <row r="9320">
          <cell r="A9320" t="str">
            <v>FV13238334</v>
          </cell>
          <cell r="B9320">
            <v>2200973502</v>
          </cell>
          <cell r="C9320">
            <v>44187</v>
          </cell>
          <cell r="D9320">
            <v>-207100</v>
          </cell>
        </row>
        <row r="9321">
          <cell r="A9321" t="str">
            <v>FV13238335</v>
          </cell>
          <cell r="B9321">
            <v>2200973502</v>
          </cell>
          <cell r="C9321">
            <v>44187</v>
          </cell>
          <cell r="D9321">
            <v>-207100</v>
          </cell>
        </row>
        <row r="9322">
          <cell r="A9322" t="str">
            <v>FV13238336</v>
          </cell>
          <cell r="B9322">
            <v>2200973502</v>
          </cell>
          <cell r="C9322">
            <v>44187</v>
          </cell>
          <cell r="D9322">
            <v>-207100</v>
          </cell>
        </row>
        <row r="9323">
          <cell r="A9323" t="str">
            <v>FV13238337</v>
          </cell>
          <cell r="B9323">
            <v>2200973502</v>
          </cell>
          <cell r="C9323">
            <v>44187</v>
          </cell>
          <cell r="D9323">
            <v>-207100</v>
          </cell>
        </row>
        <row r="9324">
          <cell r="A9324" t="str">
            <v>FV13238338</v>
          </cell>
          <cell r="B9324">
            <v>2200973502</v>
          </cell>
          <cell r="C9324">
            <v>44187</v>
          </cell>
          <cell r="D9324">
            <v>-207100</v>
          </cell>
        </row>
        <row r="9325">
          <cell r="A9325" t="str">
            <v>FV13238343</v>
          </cell>
          <cell r="B9325">
            <v>2200973502</v>
          </cell>
          <cell r="C9325">
            <v>44187</v>
          </cell>
          <cell r="D9325">
            <v>-207100</v>
          </cell>
        </row>
        <row r="9326">
          <cell r="A9326" t="str">
            <v>FV13238359</v>
          </cell>
          <cell r="B9326">
            <v>2200973502</v>
          </cell>
          <cell r="C9326">
            <v>44187</v>
          </cell>
          <cell r="D9326">
            <v>-207100</v>
          </cell>
        </row>
        <row r="9327">
          <cell r="A9327" t="str">
            <v>FV13238511</v>
          </cell>
          <cell r="B9327">
            <v>2200973502</v>
          </cell>
          <cell r="C9327">
            <v>44187</v>
          </cell>
          <cell r="D9327">
            <v>-35100</v>
          </cell>
        </row>
        <row r="9328">
          <cell r="A9328" t="str">
            <v>FV13238517</v>
          </cell>
          <cell r="B9328">
            <v>2200973502</v>
          </cell>
          <cell r="C9328">
            <v>44187</v>
          </cell>
          <cell r="D9328">
            <v>-35100</v>
          </cell>
        </row>
        <row r="9329">
          <cell r="A9329" t="str">
            <v>FV13238524</v>
          </cell>
          <cell r="B9329">
            <v>2200973502</v>
          </cell>
          <cell r="C9329">
            <v>44187</v>
          </cell>
          <cell r="D9329">
            <v>-35100</v>
          </cell>
        </row>
        <row r="9330">
          <cell r="A9330" t="str">
            <v>FV13238526</v>
          </cell>
          <cell r="B9330">
            <v>2200973502</v>
          </cell>
          <cell r="C9330">
            <v>44187</v>
          </cell>
          <cell r="D9330">
            <v>-35100</v>
          </cell>
        </row>
        <row r="9331">
          <cell r="A9331" t="str">
            <v>FV13238532</v>
          </cell>
          <cell r="B9331">
            <v>2200973502</v>
          </cell>
          <cell r="C9331">
            <v>44187</v>
          </cell>
          <cell r="D9331">
            <v>-35100</v>
          </cell>
        </row>
        <row r="9332">
          <cell r="A9332" t="str">
            <v>FV13238537</v>
          </cell>
          <cell r="B9332">
            <v>2200973502</v>
          </cell>
          <cell r="C9332">
            <v>44187</v>
          </cell>
          <cell r="D9332">
            <v>-35100</v>
          </cell>
        </row>
        <row r="9333">
          <cell r="A9333" t="str">
            <v>FV13238821</v>
          </cell>
          <cell r="B9333">
            <v>2200934327</v>
          </cell>
          <cell r="C9333">
            <v>44123</v>
          </cell>
          <cell r="D9333">
            <v>-37400</v>
          </cell>
        </row>
        <row r="9334">
          <cell r="A9334" t="str">
            <v>FV13238823</v>
          </cell>
          <cell r="B9334">
            <v>2200934327</v>
          </cell>
          <cell r="C9334">
            <v>44123</v>
          </cell>
          <cell r="D9334">
            <v>-10800</v>
          </cell>
        </row>
        <row r="9335">
          <cell r="A9335" t="str">
            <v>FV13238978</v>
          </cell>
          <cell r="B9335">
            <v>2200934327</v>
          </cell>
          <cell r="C9335">
            <v>44123</v>
          </cell>
          <cell r="D9335">
            <v>-10800</v>
          </cell>
        </row>
        <row r="9336">
          <cell r="A9336" t="str">
            <v>FV13239313</v>
          </cell>
          <cell r="B9336">
            <v>2200973502</v>
          </cell>
          <cell r="C9336">
            <v>44187</v>
          </cell>
          <cell r="D9336">
            <v>-35100</v>
          </cell>
        </row>
        <row r="9337">
          <cell r="A9337" t="str">
            <v>FV13239327</v>
          </cell>
          <cell r="B9337">
            <v>2200973502</v>
          </cell>
          <cell r="C9337">
            <v>44187</v>
          </cell>
          <cell r="D9337">
            <v>-207100</v>
          </cell>
        </row>
        <row r="9338">
          <cell r="A9338" t="str">
            <v>FV13239335</v>
          </cell>
          <cell r="B9338">
            <v>2200973502</v>
          </cell>
          <cell r="C9338">
            <v>44187</v>
          </cell>
          <cell r="D9338">
            <v>-35100</v>
          </cell>
        </row>
        <row r="9339">
          <cell r="A9339" t="str">
            <v>FV13239359</v>
          </cell>
          <cell r="B9339">
            <v>2200934327</v>
          </cell>
          <cell r="C9339">
            <v>44123</v>
          </cell>
          <cell r="D9339">
            <v>-37400</v>
          </cell>
        </row>
        <row r="9340">
          <cell r="A9340" t="str">
            <v>FV13239414</v>
          </cell>
          <cell r="B9340">
            <v>2200934327</v>
          </cell>
          <cell r="C9340">
            <v>44123</v>
          </cell>
          <cell r="D9340">
            <v>-37400</v>
          </cell>
        </row>
        <row r="9341">
          <cell r="A9341" t="str">
            <v>FV13239450</v>
          </cell>
          <cell r="B9341">
            <v>2200973502</v>
          </cell>
          <cell r="C9341">
            <v>44187</v>
          </cell>
          <cell r="D9341">
            <v>-207100</v>
          </cell>
        </row>
        <row r="9342">
          <cell r="A9342" t="str">
            <v>FV13239462</v>
          </cell>
          <cell r="B9342">
            <v>2200973502</v>
          </cell>
          <cell r="C9342">
            <v>44187</v>
          </cell>
          <cell r="D9342">
            <v>-207100</v>
          </cell>
        </row>
        <row r="9343">
          <cell r="A9343" t="str">
            <v>FV13239610</v>
          </cell>
          <cell r="B9343">
            <v>2200934327</v>
          </cell>
          <cell r="C9343">
            <v>44123</v>
          </cell>
          <cell r="D9343">
            <v>-10800</v>
          </cell>
        </row>
        <row r="9344">
          <cell r="A9344" t="str">
            <v>FV13239613</v>
          </cell>
          <cell r="B9344">
            <v>2200934327</v>
          </cell>
          <cell r="C9344">
            <v>44123</v>
          </cell>
          <cell r="D9344">
            <v>-10800</v>
          </cell>
        </row>
        <row r="9345">
          <cell r="A9345" t="str">
            <v>FV13239839</v>
          </cell>
          <cell r="B9345">
            <v>2200973502</v>
          </cell>
          <cell r="C9345">
            <v>44187</v>
          </cell>
          <cell r="D9345">
            <v>-207100</v>
          </cell>
        </row>
        <row r="9346">
          <cell r="A9346" t="str">
            <v>FV13239844</v>
          </cell>
          <cell r="B9346">
            <v>2200934327</v>
          </cell>
          <cell r="C9346">
            <v>44123</v>
          </cell>
          <cell r="D9346">
            <v>-21600</v>
          </cell>
        </row>
        <row r="9347">
          <cell r="A9347" t="str">
            <v>FV13239873</v>
          </cell>
          <cell r="B9347">
            <v>2200973502</v>
          </cell>
          <cell r="C9347">
            <v>44187</v>
          </cell>
          <cell r="D9347">
            <v>-35100</v>
          </cell>
        </row>
        <row r="9348">
          <cell r="A9348" t="str">
            <v>FV13239875</v>
          </cell>
          <cell r="B9348">
            <v>2201002474</v>
          </cell>
          <cell r="C9348">
            <v>44225</v>
          </cell>
          <cell r="D9348">
            <v>-10800</v>
          </cell>
        </row>
        <row r="9349">
          <cell r="A9349" t="str">
            <v>FV13239877</v>
          </cell>
          <cell r="B9349">
            <v>2200934327</v>
          </cell>
          <cell r="C9349">
            <v>44123</v>
          </cell>
          <cell r="D9349">
            <v>-10800</v>
          </cell>
        </row>
        <row r="9350">
          <cell r="A9350" t="str">
            <v>FV13239938</v>
          </cell>
          <cell r="B9350">
            <v>2201002474</v>
          </cell>
          <cell r="C9350">
            <v>44225</v>
          </cell>
          <cell r="D9350">
            <v>-10800</v>
          </cell>
        </row>
        <row r="9351">
          <cell r="A9351" t="str">
            <v>FV13239942</v>
          </cell>
          <cell r="B9351">
            <v>2201002474</v>
          </cell>
          <cell r="C9351">
            <v>44225</v>
          </cell>
          <cell r="D9351">
            <v>-10800</v>
          </cell>
        </row>
        <row r="9352">
          <cell r="A9352" t="str">
            <v>FV13240105</v>
          </cell>
          <cell r="B9352">
            <v>2200973502</v>
          </cell>
          <cell r="C9352">
            <v>44187</v>
          </cell>
          <cell r="D9352">
            <v>-35100</v>
          </cell>
        </row>
        <row r="9353">
          <cell r="A9353" t="str">
            <v>FV13240108</v>
          </cell>
          <cell r="B9353">
            <v>2200973502</v>
          </cell>
          <cell r="C9353">
            <v>44187</v>
          </cell>
          <cell r="D9353">
            <v>-35100</v>
          </cell>
        </row>
        <row r="9354">
          <cell r="A9354" t="str">
            <v>FV13240110</v>
          </cell>
          <cell r="B9354">
            <v>2200973502</v>
          </cell>
          <cell r="C9354">
            <v>44187</v>
          </cell>
          <cell r="D9354">
            <v>-35100</v>
          </cell>
        </row>
        <row r="9355">
          <cell r="A9355" t="str">
            <v>FV13240113</v>
          </cell>
          <cell r="B9355">
            <v>2200973502</v>
          </cell>
          <cell r="C9355">
            <v>44187</v>
          </cell>
          <cell r="D9355">
            <v>-35100</v>
          </cell>
        </row>
        <row r="9356">
          <cell r="A9356" t="str">
            <v>FV13240114</v>
          </cell>
          <cell r="B9356">
            <v>2200973502</v>
          </cell>
          <cell r="C9356">
            <v>44187</v>
          </cell>
          <cell r="D9356">
            <v>-35100</v>
          </cell>
        </row>
        <row r="9357">
          <cell r="A9357" t="str">
            <v>FV13240119</v>
          </cell>
          <cell r="B9357">
            <v>2200973502</v>
          </cell>
          <cell r="C9357">
            <v>44187</v>
          </cell>
          <cell r="D9357">
            <v>-35100</v>
          </cell>
        </row>
        <row r="9358">
          <cell r="A9358" t="str">
            <v>FV13240120</v>
          </cell>
          <cell r="B9358">
            <v>2200973502</v>
          </cell>
          <cell r="C9358">
            <v>44187</v>
          </cell>
          <cell r="D9358">
            <v>-35100</v>
          </cell>
        </row>
        <row r="9359">
          <cell r="A9359" t="str">
            <v>FV13240123</v>
          </cell>
          <cell r="B9359">
            <v>2200973502</v>
          </cell>
          <cell r="C9359">
            <v>44187</v>
          </cell>
          <cell r="D9359">
            <v>-35100</v>
          </cell>
        </row>
        <row r="9360">
          <cell r="A9360" t="str">
            <v>FV13240125</v>
          </cell>
          <cell r="B9360">
            <v>4800042828</v>
          </cell>
          <cell r="C9360">
            <v>44148</v>
          </cell>
          <cell r="D9360">
            <v>-35100</v>
          </cell>
        </row>
        <row r="9361">
          <cell r="A9361" t="str">
            <v>FV13240128</v>
          </cell>
          <cell r="B9361">
            <v>2200973502</v>
          </cell>
          <cell r="C9361">
            <v>44187</v>
          </cell>
          <cell r="D9361">
            <v>-35100</v>
          </cell>
        </row>
        <row r="9362">
          <cell r="A9362" t="str">
            <v>FV13240155</v>
          </cell>
          <cell r="B9362">
            <v>2200973502</v>
          </cell>
          <cell r="C9362">
            <v>44187</v>
          </cell>
          <cell r="D9362">
            <v>-207100</v>
          </cell>
        </row>
        <row r="9363">
          <cell r="A9363" t="str">
            <v>FV13240175</v>
          </cell>
          <cell r="B9363">
            <v>2200973502</v>
          </cell>
          <cell r="C9363">
            <v>44187</v>
          </cell>
          <cell r="D9363">
            <v>-207100</v>
          </cell>
        </row>
        <row r="9364">
          <cell r="A9364" t="str">
            <v>FV13240180</v>
          </cell>
          <cell r="B9364">
            <v>2200973502</v>
          </cell>
          <cell r="C9364">
            <v>44187</v>
          </cell>
          <cell r="D9364">
            <v>-207100</v>
          </cell>
        </row>
        <row r="9365">
          <cell r="A9365" t="str">
            <v>FV13240228</v>
          </cell>
          <cell r="B9365">
            <v>2201002474</v>
          </cell>
          <cell r="C9365">
            <v>44225</v>
          </cell>
          <cell r="D9365">
            <v>-32400</v>
          </cell>
        </row>
        <row r="9366">
          <cell r="A9366" t="str">
            <v>FV13240232</v>
          </cell>
          <cell r="B9366">
            <v>2201002474</v>
          </cell>
          <cell r="C9366">
            <v>44225</v>
          </cell>
          <cell r="D9366">
            <v>-21600</v>
          </cell>
        </row>
        <row r="9367">
          <cell r="A9367" t="str">
            <v>FV13240283</v>
          </cell>
          <cell r="B9367">
            <v>2201002474</v>
          </cell>
          <cell r="C9367">
            <v>44225</v>
          </cell>
          <cell r="D9367">
            <v>-10800</v>
          </cell>
        </row>
        <row r="9368">
          <cell r="A9368" t="str">
            <v>FV13240304</v>
          </cell>
          <cell r="B9368">
            <v>2201002474</v>
          </cell>
          <cell r="C9368">
            <v>44225</v>
          </cell>
          <cell r="D9368">
            <v>-21600</v>
          </cell>
        </row>
        <row r="9369">
          <cell r="A9369" t="str">
            <v>FV13240316</v>
          </cell>
          <cell r="B9369">
            <v>2201002474</v>
          </cell>
          <cell r="C9369">
            <v>44225</v>
          </cell>
          <cell r="D9369">
            <v>-43200</v>
          </cell>
        </row>
        <row r="9370">
          <cell r="A9370" t="str">
            <v>FV13240322</v>
          </cell>
          <cell r="B9370">
            <v>2200973502</v>
          </cell>
          <cell r="C9370">
            <v>44187</v>
          </cell>
          <cell r="D9370">
            <v>-207100</v>
          </cell>
        </row>
        <row r="9371">
          <cell r="A9371" t="str">
            <v>FV13240325</v>
          </cell>
          <cell r="B9371">
            <v>2200973502</v>
          </cell>
          <cell r="C9371">
            <v>44187</v>
          </cell>
          <cell r="D9371">
            <v>-207100</v>
          </cell>
        </row>
        <row r="9372">
          <cell r="A9372" t="str">
            <v>FV13240333</v>
          </cell>
          <cell r="B9372">
            <v>2200973502</v>
          </cell>
          <cell r="C9372">
            <v>44187</v>
          </cell>
          <cell r="D9372">
            <v>-207100</v>
          </cell>
        </row>
        <row r="9373">
          <cell r="A9373" t="str">
            <v>FV13240339</v>
          </cell>
          <cell r="B9373">
            <v>2200973502</v>
          </cell>
          <cell r="C9373">
            <v>44187</v>
          </cell>
          <cell r="D9373">
            <v>-207100</v>
          </cell>
        </row>
        <row r="9374">
          <cell r="A9374" t="str">
            <v>FV13240369</v>
          </cell>
          <cell r="B9374">
            <v>2201002474</v>
          </cell>
          <cell r="C9374">
            <v>44225</v>
          </cell>
          <cell r="D9374">
            <v>-10800</v>
          </cell>
        </row>
        <row r="9375">
          <cell r="A9375" t="str">
            <v>FV13240396</v>
          </cell>
          <cell r="B9375">
            <v>2201002474</v>
          </cell>
          <cell r="C9375">
            <v>44225</v>
          </cell>
          <cell r="D9375">
            <v>-10800</v>
          </cell>
        </row>
        <row r="9376">
          <cell r="A9376" t="str">
            <v>FV13240474</v>
          </cell>
          <cell r="B9376">
            <v>2201024479</v>
          </cell>
          <cell r="C9376">
            <v>44278</v>
          </cell>
          <cell r="D9376">
            <v>-43200</v>
          </cell>
        </row>
        <row r="9377">
          <cell r="A9377" t="str">
            <v>FV13240498</v>
          </cell>
          <cell r="B9377">
            <v>2200973502</v>
          </cell>
          <cell r="C9377">
            <v>44187</v>
          </cell>
          <cell r="D9377">
            <v>-207100</v>
          </cell>
        </row>
        <row r="9378">
          <cell r="A9378" t="str">
            <v>FV13240499</v>
          </cell>
          <cell r="B9378">
            <v>2201002474</v>
          </cell>
          <cell r="C9378">
            <v>44225</v>
          </cell>
          <cell r="D9378">
            <v>-21600</v>
          </cell>
        </row>
        <row r="9379">
          <cell r="A9379" t="str">
            <v>FV13240500</v>
          </cell>
          <cell r="B9379">
            <v>2201002474</v>
          </cell>
          <cell r="C9379">
            <v>44225</v>
          </cell>
          <cell r="D9379">
            <v>-10800</v>
          </cell>
        </row>
        <row r="9380">
          <cell r="A9380" t="str">
            <v>FV13240504</v>
          </cell>
          <cell r="B9380">
            <v>2200973502</v>
          </cell>
          <cell r="C9380">
            <v>44187</v>
          </cell>
          <cell r="D9380">
            <v>-35100</v>
          </cell>
        </row>
        <row r="9381">
          <cell r="A9381" t="str">
            <v>FV13240507</v>
          </cell>
          <cell r="B9381">
            <v>2200973502</v>
          </cell>
          <cell r="C9381">
            <v>44187</v>
          </cell>
          <cell r="D9381">
            <v>-35100</v>
          </cell>
        </row>
        <row r="9382">
          <cell r="A9382" t="str">
            <v>FV13240511</v>
          </cell>
          <cell r="B9382">
            <v>2200973502</v>
          </cell>
          <cell r="C9382">
            <v>44187</v>
          </cell>
          <cell r="D9382">
            <v>-35100</v>
          </cell>
        </row>
        <row r="9383">
          <cell r="A9383" t="str">
            <v>FV13240514</v>
          </cell>
          <cell r="B9383">
            <v>2200973502</v>
          </cell>
          <cell r="C9383">
            <v>44187</v>
          </cell>
          <cell r="D9383">
            <v>-35100</v>
          </cell>
        </row>
        <row r="9384">
          <cell r="A9384" t="str">
            <v>FV13240515</v>
          </cell>
          <cell r="B9384">
            <v>2200973502</v>
          </cell>
          <cell r="C9384">
            <v>44187</v>
          </cell>
          <cell r="D9384">
            <v>-35100</v>
          </cell>
        </row>
        <row r="9385">
          <cell r="A9385" t="str">
            <v>FV13240517</v>
          </cell>
          <cell r="B9385">
            <v>4800042828</v>
          </cell>
          <cell r="C9385">
            <v>44148</v>
          </cell>
          <cell r="D9385">
            <v>-35100</v>
          </cell>
        </row>
        <row r="9386">
          <cell r="A9386" t="str">
            <v>FV13240519</v>
          </cell>
          <cell r="B9386">
            <v>2200973502</v>
          </cell>
          <cell r="C9386">
            <v>44187</v>
          </cell>
          <cell r="D9386">
            <v>-35100</v>
          </cell>
        </row>
        <row r="9387">
          <cell r="A9387" t="str">
            <v>FV13240533</v>
          </cell>
          <cell r="B9387">
            <v>2200973502</v>
          </cell>
          <cell r="C9387">
            <v>44187</v>
          </cell>
          <cell r="D9387">
            <v>-35100</v>
          </cell>
        </row>
        <row r="9388">
          <cell r="A9388" t="str">
            <v>FV13240582</v>
          </cell>
          <cell r="B9388">
            <v>2200973502</v>
          </cell>
          <cell r="C9388">
            <v>44187</v>
          </cell>
          <cell r="D9388">
            <v>-35100</v>
          </cell>
        </row>
        <row r="9389">
          <cell r="A9389" t="str">
            <v>FV13240585</v>
          </cell>
          <cell r="B9389">
            <v>2200973502</v>
          </cell>
          <cell r="C9389">
            <v>44187</v>
          </cell>
          <cell r="D9389">
            <v>-35100</v>
          </cell>
        </row>
        <row r="9390">
          <cell r="A9390" t="str">
            <v>FV13240769</v>
          </cell>
          <cell r="B9390">
            <v>2201002474</v>
          </cell>
          <cell r="C9390">
            <v>44225</v>
          </cell>
          <cell r="D9390">
            <v>-10800</v>
          </cell>
        </row>
        <row r="9391">
          <cell r="A9391" t="str">
            <v>FV13240801</v>
          </cell>
          <cell r="B9391">
            <v>2200973502</v>
          </cell>
          <cell r="C9391">
            <v>44187</v>
          </cell>
          <cell r="D9391">
            <v>-207100</v>
          </cell>
        </row>
        <row r="9392">
          <cell r="A9392" t="str">
            <v>FV13240803</v>
          </cell>
          <cell r="B9392">
            <v>2200973502</v>
          </cell>
          <cell r="C9392">
            <v>44187</v>
          </cell>
          <cell r="D9392">
            <v>-207100</v>
          </cell>
        </row>
        <row r="9393">
          <cell r="A9393" t="str">
            <v>FV13240808</v>
          </cell>
          <cell r="B9393">
            <v>2200973502</v>
          </cell>
          <cell r="C9393">
            <v>44187</v>
          </cell>
          <cell r="D9393">
            <v>-207100</v>
          </cell>
        </row>
        <row r="9394">
          <cell r="A9394" t="str">
            <v>FV13240809</v>
          </cell>
          <cell r="B9394">
            <v>2200973502</v>
          </cell>
          <cell r="C9394">
            <v>44187</v>
          </cell>
          <cell r="D9394">
            <v>-207100</v>
          </cell>
        </row>
        <row r="9395">
          <cell r="A9395" t="str">
            <v>FV13240812</v>
          </cell>
          <cell r="B9395">
            <v>2200973502</v>
          </cell>
          <cell r="C9395">
            <v>44187</v>
          </cell>
          <cell r="D9395">
            <v>-207100</v>
          </cell>
        </row>
        <row r="9396">
          <cell r="A9396" t="str">
            <v>FV13240817</v>
          </cell>
          <cell r="B9396">
            <v>2200973502</v>
          </cell>
          <cell r="C9396">
            <v>44187</v>
          </cell>
          <cell r="D9396">
            <v>-207100</v>
          </cell>
        </row>
        <row r="9397">
          <cell r="A9397" t="str">
            <v>FV13240842</v>
          </cell>
          <cell r="B9397">
            <v>2200973502</v>
          </cell>
          <cell r="C9397">
            <v>44187</v>
          </cell>
          <cell r="D9397">
            <v>-35100</v>
          </cell>
        </row>
        <row r="9398">
          <cell r="A9398" t="str">
            <v>FV13240856</v>
          </cell>
          <cell r="B9398">
            <v>2200973502</v>
          </cell>
          <cell r="C9398">
            <v>44187</v>
          </cell>
          <cell r="D9398">
            <v>-35100</v>
          </cell>
        </row>
        <row r="9399">
          <cell r="A9399" t="str">
            <v>FV13240857</v>
          </cell>
          <cell r="B9399">
            <v>2200973502</v>
          </cell>
          <cell r="C9399">
            <v>44187</v>
          </cell>
          <cell r="D9399">
            <v>-35100</v>
          </cell>
        </row>
        <row r="9400">
          <cell r="A9400" t="str">
            <v>FV13240870</v>
          </cell>
          <cell r="B9400">
            <v>2200973502</v>
          </cell>
          <cell r="C9400">
            <v>44187</v>
          </cell>
          <cell r="D9400">
            <v>-35100</v>
          </cell>
        </row>
        <row r="9401">
          <cell r="A9401" t="str">
            <v>FV13240872</v>
          </cell>
          <cell r="B9401">
            <v>2200973502</v>
          </cell>
          <cell r="C9401">
            <v>44187</v>
          </cell>
          <cell r="D9401">
            <v>-35100</v>
          </cell>
        </row>
        <row r="9402">
          <cell r="A9402" t="str">
            <v>FV13240882</v>
          </cell>
          <cell r="B9402">
            <v>4800042828</v>
          </cell>
          <cell r="C9402">
            <v>44148</v>
          </cell>
          <cell r="D9402">
            <v>-35100</v>
          </cell>
        </row>
        <row r="9403">
          <cell r="A9403" t="str">
            <v>FV13240923</v>
          </cell>
          <cell r="B9403">
            <v>2200973502</v>
          </cell>
          <cell r="C9403">
            <v>44187</v>
          </cell>
          <cell r="D9403">
            <v>-207100</v>
          </cell>
        </row>
        <row r="9404">
          <cell r="A9404" t="str">
            <v>FV13240987</v>
          </cell>
          <cell r="B9404">
            <v>2200973502</v>
          </cell>
          <cell r="C9404">
            <v>44187</v>
          </cell>
          <cell r="D9404">
            <v>-207100</v>
          </cell>
        </row>
        <row r="9405">
          <cell r="A9405" t="str">
            <v>FV13240997</v>
          </cell>
          <cell r="B9405">
            <v>2200973502</v>
          </cell>
          <cell r="C9405">
            <v>44187</v>
          </cell>
          <cell r="D9405">
            <v>-35100</v>
          </cell>
        </row>
        <row r="9406">
          <cell r="A9406" t="str">
            <v>FV13241010</v>
          </cell>
          <cell r="B9406">
            <v>2200973502</v>
          </cell>
          <cell r="C9406">
            <v>44187</v>
          </cell>
          <cell r="D9406">
            <v>-35100</v>
          </cell>
        </row>
        <row r="9407">
          <cell r="A9407" t="str">
            <v>FV13241017</v>
          </cell>
          <cell r="B9407">
            <v>2200973502</v>
          </cell>
          <cell r="C9407">
            <v>44187</v>
          </cell>
          <cell r="D9407">
            <v>-35100</v>
          </cell>
        </row>
        <row r="9408">
          <cell r="A9408" t="str">
            <v>FV13241032</v>
          </cell>
          <cell r="B9408">
            <v>2200973502</v>
          </cell>
          <cell r="C9408">
            <v>44187</v>
          </cell>
          <cell r="D9408">
            <v>-35100</v>
          </cell>
        </row>
        <row r="9409">
          <cell r="A9409" t="str">
            <v>FV13241038</v>
          </cell>
          <cell r="B9409">
            <v>2200973502</v>
          </cell>
          <cell r="C9409">
            <v>44187</v>
          </cell>
          <cell r="D9409">
            <v>-35100</v>
          </cell>
        </row>
        <row r="9410">
          <cell r="A9410" t="str">
            <v>FV13241042</v>
          </cell>
          <cell r="B9410">
            <v>2200973502</v>
          </cell>
          <cell r="C9410">
            <v>44187</v>
          </cell>
          <cell r="D9410">
            <v>-35100</v>
          </cell>
        </row>
        <row r="9411">
          <cell r="A9411" t="str">
            <v>FV13241045</v>
          </cell>
          <cell r="B9411">
            <v>2200973502</v>
          </cell>
          <cell r="C9411">
            <v>44187</v>
          </cell>
          <cell r="D9411">
            <v>-207100</v>
          </cell>
        </row>
        <row r="9412">
          <cell r="A9412" t="str">
            <v>FV13241047</v>
          </cell>
          <cell r="B9412">
            <v>2200973502</v>
          </cell>
          <cell r="C9412">
            <v>44187</v>
          </cell>
          <cell r="D9412">
            <v>-207100</v>
          </cell>
        </row>
        <row r="9413">
          <cell r="A9413" t="str">
            <v>FV13241089</v>
          </cell>
          <cell r="B9413">
            <v>2200973502</v>
          </cell>
          <cell r="C9413">
            <v>44187</v>
          </cell>
          <cell r="D9413">
            <v>-207100</v>
          </cell>
        </row>
        <row r="9414">
          <cell r="A9414" t="str">
            <v>FV13241091</v>
          </cell>
          <cell r="B9414">
            <v>2200973502</v>
          </cell>
          <cell r="C9414">
            <v>44187</v>
          </cell>
          <cell r="D9414">
            <v>-35100</v>
          </cell>
        </row>
        <row r="9415">
          <cell r="A9415" t="str">
            <v>FV13241125</v>
          </cell>
          <cell r="B9415">
            <v>2201002474</v>
          </cell>
          <cell r="C9415">
            <v>44225</v>
          </cell>
          <cell r="D9415">
            <v>-10800</v>
          </cell>
        </row>
        <row r="9416">
          <cell r="A9416" t="str">
            <v>FV13241158</v>
          </cell>
          <cell r="B9416">
            <v>2201002474</v>
          </cell>
          <cell r="C9416">
            <v>44225</v>
          </cell>
          <cell r="D9416">
            <v>-10800</v>
          </cell>
        </row>
        <row r="9417">
          <cell r="A9417" t="str">
            <v>FV13241176</v>
          </cell>
          <cell r="B9417">
            <v>2200973502</v>
          </cell>
          <cell r="C9417">
            <v>44187</v>
          </cell>
          <cell r="D9417">
            <v>-207100</v>
          </cell>
        </row>
        <row r="9418">
          <cell r="A9418" t="str">
            <v>FV13241187</v>
          </cell>
          <cell r="B9418">
            <v>2200973502</v>
          </cell>
          <cell r="C9418">
            <v>44187</v>
          </cell>
          <cell r="D9418">
            <v>-207100</v>
          </cell>
        </row>
        <row r="9419">
          <cell r="A9419" t="str">
            <v>FV13241194</v>
          </cell>
          <cell r="B9419">
            <v>2200973502</v>
          </cell>
          <cell r="C9419">
            <v>44187</v>
          </cell>
          <cell r="D9419">
            <v>-207100</v>
          </cell>
        </row>
        <row r="9420">
          <cell r="A9420" t="str">
            <v>FV13241270</v>
          </cell>
          <cell r="B9420">
            <v>2201002474</v>
          </cell>
          <cell r="C9420">
            <v>44225</v>
          </cell>
          <cell r="D9420">
            <v>-10800</v>
          </cell>
        </row>
        <row r="9421">
          <cell r="A9421" t="str">
            <v>FV13241448</v>
          </cell>
          <cell r="B9421">
            <v>2200934327</v>
          </cell>
          <cell r="C9421">
            <v>44123</v>
          </cell>
          <cell r="D9421">
            <v>-222600</v>
          </cell>
        </row>
        <row r="9422">
          <cell r="A9422" t="str">
            <v>FV13241506</v>
          </cell>
          <cell r="B9422">
            <v>2200934327</v>
          </cell>
          <cell r="C9422">
            <v>44123</v>
          </cell>
          <cell r="D9422">
            <v>-387600</v>
          </cell>
        </row>
        <row r="9423">
          <cell r="A9423" t="str">
            <v>FV13241537</v>
          </cell>
          <cell r="B9423">
            <v>2200973502</v>
          </cell>
          <cell r="C9423">
            <v>44187</v>
          </cell>
          <cell r="D9423">
            <v>-207100</v>
          </cell>
        </row>
        <row r="9424">
          <cell r="A9424" t="str">
            <v>FV13241538</v>
          </cell>
          <cell r="B9424">
            <v>2200973502</v>
          </cell>
          <cell r="C9424">
            <v>44187</v>
          </cell>
          <cell r="D9424">
            <v>-207100</v>
          </cell>
        </row>
        <row r="9425">
          <cell r="A9425" t="str">
            <v>FV13241539</v>
          </cell>
          <cell r="B9425">
            <v>2200973502</v>
          </cell>
          <cell r="C9425">
            <v>44187</v>
          </cell>
          <cell r="D9425">
            <v>-207100</v>
          </cell>
        </row>
        <row r="9426">
          <cell r="A9426" t="str">
            <v>FV13241540</v>
          </cell>
          <cell r="B9426">
            <v>2200973502</v>
          </cell>
          <cell r="C9426">
            <v>44187</v>
          </cell>
          <cell r="D9426">
            <v>-207100</v>
          </cell>
        </row>
        <row r="9427">
          <cell r="A9427" t="str">
            <v>FV13241541</v>
          </cell>
          <cell r="B9427">
            <v>2200973502</v>
          </cell>
          <cell r="C9427">
            <v>44187</v>
          </cell>
          <cell r="D9427">
            <v>-207100</v>
          </cell>
        </row>
        <row r="9428">
          <cell r="A9428" t="str">
            <v>FV13241542</v>
          </cell>
          <cell r="B9428">
            <v>2200973502</v>
          </cell>
          <cell r="C9428">
            <v>44187</v>
          </cell>
          <cell r="D9428">
            <v>-207100</v>
          </cell>
        </row>
        <row r="9429">
          <cell r="A9429" t="str">
            <v>FV13241551</v>
          </cell>
          <cell r="B9429">
            <v>4800042828</v>
          </cell>
          <cell r="C9429">
            <v>44148</v>
          </cell>
          <cell r="D9429">
            <v>-35100</v>
          </cell>
        </row>
        <row r="9430">
          <cell r="A9430" t="str">
            <v>FV13241552</v>
          </cell>
          <cell r="B9430">
            <v>2200973502</v>
          </cell>
          <cell r="C9430">
            <v>44187</v>
          </cell>
          <cell r="D9430">
            <v>-35100</v>
          </cell>
        </row>
        <row r="9431">
          <cell r="A9431" t="str">
            <v>FV13241554</v>
          </cell>
          <cell r="B9431">
            <v>2200973502</v>
          </cell>
          <cell r="C9431">
            <v>44187</v>
          </cell>
          <cell r="D9431">
            <v>-35100</v>
          </cell>
        </row>
        <row r="9432">
          <cell r="A9432" t="str">
            <v>FV13241556</v>
          </cell>
          <cell r="B9432">
            <v>2200973502</v>
          </cell>
          <cell r="C9432">
            <v>44187</v>
          </cell>
          <cell r="D9432">
            <v>-35100</v>
          </cell>
        </row>
        <row r="9433">
          <cell r="A9433" t="str">
            <v>FV13241588</v>
          </cell>
          <cell r="B9433">
            <v>2200973502</v>
          </cell>
          <cell r="C9433">
            <v>44187</v>
          </cell>
          <cell r="D9433">
            <v>-35100</v>
          </cell>
        </row>
        <row r="9434">
          <cell r="A9434" t="str">
            <v>FV13241591</v>
          </cell>
          <cell r="B9434">
            <v>2200973502</v>
          </cell>
          <cell r="C9434">
            <v>44187</v>
          </cell>
          <cell r="D9434">
            <v>-35100</v>
          </cell>
        </row>
        <row r="9435">
          <cell r="A9435" t="str">
            <v>FV13241592</v>
          </cell>
          <cell r="B9435">
            <v>2200973502</v>
          </cell>
          <cell r="C9435">
            <v>44187</v>
          </cell>
          <cell r="D9435">
            <v>-35100</v>
          </cell>
        </row>
        <row r="9436">
          <cell r="A9436" t="str">
            <v>FV13241595</v>
          </cell>
          <cell r="B9436">
            <v>2200973502</v>
          </cell>
          <cell r="C9436">
            <v>44187</v>
          </cell>
          <cell r="D9436">
            <v>-35100</v>
          </cell>
        </row>
        <row r="9437">
          <cell r="A9437" t="str">
            <v>FV13241598</v>
          </cell>
          <cell r="B9437">
            <v>2200973502</v>
          </cell>
          <cell r="C9437">
            <v>44187</v>
          </cell>
          <cell r="D9437">
            <v>-35100</v>
          </cell>
        </row>
        <row r="9438">
          <cell r="A9438" t="str">
            <v>FV13241599</v>
          </cell>
          <cell r="B9438">
            <v>2200973502</v>
          </cell>
          <cell r="C9438">
            <v>44187</v>
          </cell>
          <cell r="D9438">
            <v>-35100</v>
          </cell>
        </row>
        <row r="9439">
          <cell r="A9439" t="str">
            <v>FV13241600</v>
          </cell>
          <cell r="B9439">
            <v>2200973502</v>
          </cell>
          <cell r="C9439">
            <v>44187</v>
          </cell>
          <cell r="D9439">
            <v>-35100</v>
          </cell>
        </row>
        <row r="9440">
          <cell r="A9440" t="str">
            <v>FV13241601</v>
          </cell>
          <cell r="B9440">
            <v>2200973502</v>
          </cell>
          <cell r="C9440">
            <v>44187</v>
          </cell>
          <cell r="D9440">
            <v>-35100</v>
          </cell>
        </row>
        <row r="9441">
          <cell r="A9441" t="str">
            <v>FV13241602</v>
          </cell>
          <cell r="B9441">
            <v>2200973502</v>
          </cell>
          <cell r="C9441">
            <v>44187</v>
          </cell>
          <cell r="D9441">
            <v>-35100</v>
          </cell>
        </row>
        <row r="9442">
          <cell r="A9442" t="str">
            <v>FV13241603</v>
          </cell>
          <cell r="B9442">
            <v>2200973502</v>
          </cell>
          <cell r="C9442">
            <v>44187</v>
          </cell>
          <cell r="D9442">
            <v>-35100</v>
          </cell>
        </row>
        <row r="9443">
          <cell r="A9443" t="str">
            <v>FV13241604</v>
          </cell>
          <cell r="B9443">
            <v>2200973502</v>
          </cell>
          <cell r="C9443">
            <v>44187</v>
          </cell>
          <cell r="D9443">
            <v>-35100</v>
          </cell>
        </row>
        <row r="9444">
          <cell r="A9444" t="str">
            <v>FV13241610</v>
          </cell>
          <cell r="B9444">
            <v>2200973502</v>
          </cell>
          <cell r="C9444">
            <v>44187</v>
          </cell>
          <cell r="D9444">
            <v>-35100</v>
          </cell>
        </row>
        <row r="9445">
          <cell r="A9445" t="str">
            <v>FV13241612</v>
          </cell>
          <cell r="B9445">
            <v>2200973502</v>
          </cell>
          <cell r="C9445">
            <v>44187</v>
          </cell>
          <cell r="D9445">
            <v>-35100</v>
          </cell>
        </row>
        <row r="9446">
          <cell r="A9446" t="str">
            <v>FV13241613</v>
          </cell>
          <cell r="B9446">
            <v>2200973502</v>
          </cell>
          <cell r="C9446">
            <v>44187</v>
          </cell>
          <cell r="D9446">
            <v>-35100</v>
          </cell>
        </row>
        <row r="9447">
          <cell r="A9447" t="str">
            <v>FV13241615</v>
          </cell>
          <cell r="B9447">
            <v>2200973502</v>
          </cell>
          <cell r="C9447">
            <v>44187</v>
          </cell>
          <cell r="D9447">
            <v>-35100</v>
          </cell>
        </row>
        <row r="9448">
          <cell r="A9448" t="str">
            <v>FV13241699</v>
          </cell>
          <cell r="B9448">
            <v>4800045038</v>
          </cell>
          <cell r="C9448">
            <v>44243</v>
          </cell>
          <cell r="D9448">
            <v>-10800</v>
          </cell>
        </row>
        <row r="9449">
          <cell r="A9449" t="str">
            <v>FV13241971</v>
          </cell>
          <cell r="B9449">
            <v>2200973502</v>
          </cell>
          <cell r="C9449">
            <v>44187</v>
          </cell>
          <cell r="D9449">
            <v>-207100</v>
          </cell>
        </row>
        <row r="9450">
          <cell r="A9450" t="str">
            <v>FV13241977</v>
          </cell>
          <cell r="B9450">
            <v>2200973502</v>
          </cell>
          <cell r="C9450">
            <v>44187</v>
          </cell>
          <cell r="D9450">
            <v>-207100</v>
          </cell>
        </row>
        <row r="9451">
          <cell r="A9451" t="str">
            <v>FV13241981</v>
          </cell>
          <cell r="B9451">
            <v>2200973502</v>
          </cell>
          <cell r="C9451">
            <v>44187</v>
          </cell>
          <cell r="D9451">
            <v>-207100</v>
          </cell>
        </row>
        <row r="9452">
          <cell r="A9452" t="str">
            <v>FV13242004</v>
          </cell>
          <cell r="B9452">
            <v>2200973502</v>
          </cell>
          <cell r="C9452">
            <v>44187</v>
          </cell>
          <cell r="D9452">
            <v>-207100</v>
          </cell>
        </row>
        <row r="9453">
          <cell r="A9453" t="str">
            <v>FV13242010</v>
          </cell>
          <cell r="B9453">
            <v>2200973502</v>
          </cell>
          <cell r="C9453">
            <v>44187</v>
          </cell>
          <cell r="D9453">
            <v>-207100</v>
          </cell>
        </row>
        <row r="9454">
          <cell r="A9454" t="str">
            <v>FV13242025</v>
          </cell>
          <cell r="B9454">
            <v>2200973502</v>
          </cell>
          <cell r="C9454">
            <v>44187</v>
          </cell>
          <cell r="D9454">
            <v>-207100</v>
          </cell>
        </row>
        <row r="9455">
          <cell r="A9455" t="str">
            <v>FV13242030</v>
          </cell>
          <cell r="B9455">
            <v>2200973502</v>
          </cell>
          <cell r="C9455">
            <v>44187</v>
          </cell>
          <cell r="D9455">
            <v>-207100</v>
          </cell>
        </row>
        <row r="9456">
          <cell r="A9456" t="str">
            <v>FV13242043</v>
          </cell>
          <cell r="B9456">
            <v>2201002474</v>
          </cell>
          <cell r="C9456">
            <v>44225</v>
          </cell>
          <cell r="D9456">
            <v>-10800</v>
          </cell>
        </row>
        <row r="9457">
          <cell r="A9457" t="str">
            <v>FV13242044</v>
          </cell>
          <cell r="B9457">
            <v>2200973502</v>
          </cell>
          <cell r="C9457">
            <v>44187</v>
          </cell>
          <cell r="D9457">
            <v>-207100</v>
          </cell>
        </row>
        <row r="9458">
          <cell r="A9458" t="str">
            <v>FV13242047</v>
          </cell>
          <cell r="B9458">
            <v>2200973502</v>
          </cell>
          <cell r="C9458">
            <v>44187</v>
          </cell>
          <cell r="D9458">
            <v>-207100</v>
          </cell>
        </row>
        <row r="9459">
          <cell r="A9459" t="str">
            <v>FV13242051</v>
          </cell>
          <cell r="B9459">
            <v>2200973502</v>
          </cell>
          <cell r="C9459">
            <v>44187</v>
          </cell>
          <cell r="D9459">
            <v>-207100</v>
          </cell>
        </row>
        <row r="9460">
          <cell r="A9460" t="str">
            <v>FV13242052</v>
          </cell>
          <cell r="B9460">
            <v>2200973502</v>
          </cell>
          <cell r="C9460">
            <v>44187</v>
          </cell>
          <cell r="D9460">
            <v>-207100</v>
          </cell>
        </row>
        <row r="9461">
          <cell r="A9461" t="str">
            <v>FV13242058</v>
          </cell>
          <cell r="B9461">
            <v>2201002474</v>
          </cell>
          <cell r="C9461">
            <v>44225</v>
          </cell>
          <cell r="D9461">
            <v>-10800</v>
          </cell>
        </row>
        <row r="9462">
          <cell r="A9462" t="str">
            <v>FV13242059</v>
          </cell>
          <cell r="B9462">
            <v>2200973502</v>
          </cell>
          <cell r="C9462">
            <v>44187</v>
          </cell>
          <cell r="D9462">
            <v>-207100</v>
          </cell>
        </row>
        <row r="9463">
          <cell r="A9463" t="str">
            <v>FV13242062</v>
          </cell>
          <cell r="B9463">
            <v>2201002474</v>
          </cell>
          <cell r="C9463">
            <v>44225</v>
          </cell>
          <cell r="D9463">
            <v>-32400</v>
          </cell>
        </row>
        <row r="9464">
          <cell r="A9464" t="str">
            <v>FV13242067</v>
          </cell>
          <cell r="B9464">
            <v>2200973502</v>
          </cell>
          <cell r="C9464">
            <v>44187</v>
          </cell>
          <cell r="D9464">
            <v>-207100</v>
          </cell>
        </row>
        <row r="9465">
          <cell r="A9465" t="str">
            <v>FV13242069</v>
          </cell>
          <cell r="B9465">
            <v>2201002474</v>
          </cell>
          <cell r="C9465">
            <v>44225</v>
          </cell>
          <cell r="D9465">
            <v>-10800</v>
          </cell>
        </row>
        <row r="9466">
          <cell r="A9466" t="str">
            <v>FV13242073</v>
          </cell>
          <cell r="B9466">
            <v>2200973502</v>
          </cell>
          <cell r="C9466">
            <v>44187</v>
          </cell>
          <cell r="D9466">
            <v>-207100</v>
          </cell>
        </row>
        <row r="9467">
          <cell r="A9467" t="str">
            <v>FV13242088</v>
          </cell>
          <cell r="B9467">
            <v>2200973502</v>
          </cell>
          <cell r="C9467">
            <v>44187</v>
          </cell>
          <cell r="D9467">
            <v>-207100</v>
          </cell>
        </row>
        <row r="9468">
          <cell r="A9468" t="str">
            <v>FV13242094</v>
          </cell>
          <cell r="B9468">
            <v>2200973502</v>
          </cell>
          <cell r="C9468">
            <v>44187</v>
          </cell>
          <cell r="D9468">
            <v>-207100</v>
          </cell>
        </row>
        <row r="9469">
          <cell r="A9469" t="str">
            <v>FV13242096</v>
          </cell>
          <cell r="B9469">
            <v>2200973502</v>
          </cell>
          <cell r="C9469">
            <v>44187</v>
          </cell>
          <cell r="D9469">
            <v>-207100</v>
          </cell>
        </row>
        <row r="9470">
          <cell r="A9470" t="str">
            <v>FV13242099</v>
          </cell>
          <cell r="B9470">
            <v>2200973502</v>
          </cell>
          <cell r="C9470">
            <v>44187</v>
          </cell>
          <cell r="D9470">
            <v>-207100</v>
          </cell>
        </row>
        <row r="9471">
          <cell r="A9471" t="str">
            <v>FV13242102</v>
          </cell>
          <cell r="B9471">
            <v>2200973502</v>
          </cell>
          <cell r="C9471">
            <v>44187</v>
          </cell>
          <cell r="D9471">
            <v>-207100</v>
          </cell>
        </row>
        <row r="9472">
          <cell r="A9472" t="str">
            <v>FV13242128</v>
          </cell>
          <cell r="B9472">
            <v>2200973502</v>
          </cell>
          <cell r="C9472">
            <v>44187</v>
          </cell>
          <cell r="D9472">
            <v>-207100</v>
          </cell>
        </row>
        <row r="9473">
          <cell r="A9473" t="str">
            <v>FV13242134</v>
          </cell>
          <cell r="B9473">
            <v>2200973502</v>
          </cell>
          <cell r="C9473">
            <v>44187</v>
          </cell>
          <cell r="D9473">
            <v>-207100</v>
          </cell>
        </row>
        <row r="9474">
          <cell r="A9474" t="str">
            <v>FV13242156</v>
          </cell>
          <cell r="B9474">
            <v>2200973502</v>
          </cell>
          <cell r="C9474">
            <v>44187</v>
          </cell>
          <cell r="D9474">
            <v>-207100</v>
          </cell>
        </row>
        <row r="9475">
          <cell r="A9475" t="str">
            <v>FV13242161</v>
          </cell>
          <cell r="B9475">
            <v>2200973502</v>
          </cell>
          <cell r="C9475">
            <v>44187</v>
          </cell>
          <cell r="D9475">
            <v>-207100</v>
          </cell>
        </row>
        <row r="9476">
          <cell r="A9476" t="str">
            <v>FV13242163</v>
          </cell>
          <cell r="B9476">
            <v>2200973502</v>
          </cell>
          <cell r="C9476">
            <v>44187</v>
          </cell>
          <cell r="D9476">
            <v>-207100</v>
          </cell>
        </row>
        <row r="9477">
          <cell r="A9477" t="str">
            <v>FV13242167</v>
          </cell>
          <cell r="B9477">
            <v>2200973502</v>
          </cell>
          <cell r="C9477">
            <v>44187</v>
          </cell>
          <cell r="D9477">
            <v>-35100</v>
          </cell>
        </row>
        <row r="9478">
          <cell r="A9478" t="str">
            <v>FV13242171</v>
          </cell>
          <cell r="B9478">
            <v>2201002474</v>
          </cell>
          <cell r="C9478">
            <v>44225</v>
          </cell>
          <cell r="D9478">
            <v>-10800</v>
          </cell>
        </row>
        <row r="9479">
          <cell r="A9479" t="str">
            <v>FV13242172</v>
          </cell>
          <cell r="B9479">
            <v>2200973502</v>
          </cell>
          <cell r="C9479">
            <v>44187</v>
          </cell>
          <cell r="D9479">
            <v>-35100</v>
          </cell>
        </row>
        <row r="9480">
          <cell r="A9480" t="str">
            <v>FV13242177</v>
          </cell>
          <cell r="B9480">
            <v>2200973502</v>
          </cell>
          <cell r="C9480">
            <v>44187</v>
          </cell>
          <cell r="D9480">
            <v>-35100</v>
          </cell>
        </row>
        <row r="9481">
          <cell r="A9481" t="str">
            <v>FV13242180</v>
          </cell>
          <cell r="B9481">
            <v>2200973502</v>
          </cell>
          <cell r="C9481">
            <v>44187</v>
          </cell>
          <cell r="D9481">
            <v>-35100</v>
          </cell>
        </row>
        <row r="9482">
          <cell r="A9482" t="str">
            <v>FV13242183</v>
          </cell>
          <cell r="B9482">
            <v>2200973502</v>
          </cell>
          <cell r="C9482">
            <v>44187</v>
          </cell>
          <cell r="D9482">
            <v>-35100</v>
          </cell>
        </row>
        <row r="9483">
          <cell r="A9483" t="str">
            <v>FV13242192</v>
          </cell>
          <cell r="B9483">
            <v>2200973502</v>
          </cell>
          <cell r="C9483">
            <v>44187</v>
          </cell>
          <cell r="D9483">
            <v>-35100</v>
          </cell>
        </row>
        <row r="9484">
          <cell r="A9484" t="str">
            <v>FV13242199</v>
          </cell>
          <cell r="B9484">
            <v>2200973502</v>
          </cell>
          <cell r="C9484">
            <v>44187</v>
          </cell>
          <cell r="D9484">
            <v>-35100</v>
          </cell>
        </row>
        <row r="9485">
          <cell r="A9485" t="str">
            <v>FV13242207</v>
          </cell>
          <cell r="B9485">
            <v>2200973502</v>
          </cell>
          <cell r="C9485">
            <v>44187</v>
          </cell>
          <cell r="D9485">
            <v>-35100</v>
          </cell>
        </row>
        <row r="9486">
          <cell r="A9486" t="str">
            <v>FV13242212</v>
          </cell>
          <cell r="B9486">
            <v>2200973502</v>
          </cell>
          <cell r="C9486">
            <v>44187</v>
          </cell>
          <cell r="D9486">
            <v>-35100</v>
          </cell>
        </row>
        <row r="9487">
          <cell r="A9487" t="str">
            <v>FV13242217</v>
          </cell>
          <cell r="B9487">
            <v>2200973502</v>
          </cell>
          <cell r="C9487">
            <v>44187</v>
          </cell>
          <cell r="D9487">
            <v>-35100</v>
          </cell>
        </row>
        <row r="9488">
          <cell r="A9488" t="str">
            <v>FV13242222</v>
          </cell>
          <cell r="B9488">
            <v>2200973502</v>
          </cell>
          <cell r="C9488">
            <v>44187</v>
          </cell>
          <cell r="D9488">
            <v>-35100</v>
          </cell>
        </row>
        <row r="9489">
          <cell r="A9489" t="str">
            <v>FV13242231</v>
          </cell>
          <cell r="B9489">
            <v>2200973502</v>
          </cell>
          <cell r="C9489">
            <v>44187</v>
          </cell>
          <cell r="D9489">
            <v>-35100</v>
          </cell>
        </row>
        <row r="9490">
          <cell r="A9490" t="str">
            <v>FV13242237</v>
          </cell>
          <cell r="B9490">
            <v>2200973502</v>
          </cell>
          <cell r="C9490">
            <v>44187</v>
          </cell>
          <cell r="D9490">
            <v>-35100</v>
          </cell>
        </row>
        <row r="9491">
          <cell r="A9491" t="str">
            <v>FV13242240</v>
          </cell>
          <cell r="B9491">
            <v>2200973502</v>
          </cell>
          <cell r="C9491">
            <v>44187</v>
          </cell>
          <cell r="D9491">
            <v>-35100</v>
          </cell>
        </row>
        <row r="9492">
          <cell r="A9492" t="str">
            <v>FV13242246</v>
          </cell>
          <cell r="B9492">
            <v>2200973502</v>
          </cell>
          <cell r="C9492">
            <v>44187</v>
          </cell>
          <cell r="D9492">
            <v>-207100</v>
          </cell>
        </row>
        <row r="9493">
          <cell r="A9493" t="str">
            <v>FV13242254</v>
          </cell>
          <cell r="B9493">
            <v>2200973502</v>
          </cell>
          <cell r="C9493">
            <v>44187</v>
          </cell>
          <cell r="D9493">
            <v>-207100</v>
          </cell>
        </row>
        <row r="9494">
          <cell r="A9494" t="str">
            <v>FV13242255</v>
          </cell>
          <cell r="B9494">
            <v>2200973502</v>
          </cell>
          <cell r="C9494">
            <v>44187</v>
          </cell>
          <cell r="D9494">
            <v>-207100</v>
          </cell>
        </row>
        <row r="9495">
          <cell r="A9495" t="str">
            <v>FV13242270</v>
          </cell>
          <cell r="B9495">
            <v>4800042828</v>
          </cell>
          <cell r="C9495">
            <v>44148</v>
          </cell>
          <cell r="D9495">
            <v>-207100</v>
          </cell>
        </row>
        <row r="9496">
          <cell r="A9496" t="str">
            <v>FV13242296</v>
          </cell>
          <cell r="B9496">
            <v>2201002474</v>
          </cell>
          <cell r="C9496">
            <v>44225</v>
          </cell>
          <cell r="D9496">
            <v>-10800</v>
          </cell>
        </row>
        <row r="9497">
          <cell r="A9497" t="str">
            <v>FV13242314</v>
          </cell>
          <cell r="B9497">
            <v>2200973502</v>
          </cell>
          <cell r="C9497">
            <v>44187</v>
          </cell>
          <cell r="D9497">
            <v>-35100</v>
          </cell>
        </row>
        <row r="9498">
          <cell r="A9498" t="str">
            <v>FV13242324</v>
          </cell>
          <cell r="B9498">
            <v>2200973502</v>
          </cell>
          <cell r="C9498">
            <v>44187</v>
          </cell>
          <cell r="D9498">
            <v>-35100</v>
          </cell>
        </row>
        <row r="9499">
          <cell r="A9499" t="str">
            <v>FV13242366</v>
          </cell>
          <cell r="B9499">
            <v>2200973502</v>
          </cell>
          <cell r="C9499">
            <v>44187</v>
          </cell>
          <cell r="D9499">
            <v>-207100</v>
          </cell>
        </row>
        <row r="9500">
          <cell r="A9500" t="str">
            <v>FV13242373</v>
          </cell>
          <cell r="B9500">
            <v>2200973502</v>
          </cell>
          <cell r="C9500">
            <v>44187</v>
          </cell>
          <cell r="D9500">
            <v>-207100</v>
          </cell>
        </row>
        <row r="9501">
          <cell r="A9501" t="str">
            <v>FV13242384</v>
          </cell>
          <cell r="B9501">
            <v>2200973502</v>
          </cell>
          <cell r="C9501">
            <v>44187</v>
          </cell>
          <cell r="D9501">
            <v>-207100</v>
          </cell>
        </row>
        <row r="9502">
          <cell r="A9502" t="str">
            <v>FV13242385</v>
          </cell>
          <cell r="B9502">
            <v>2200973502</v>
          </cell>
          <cell r="C9502">
            <v>44187</v>
          </cell>
          <cell r="D9502">
            <v>-207100</v>
          </cell>
        </row>
        <row r="9503">
          <cell r="A9503" t="str">
            <v>FV13242386</v>
          </cell>
          <cell r="B9503">
            <v>2200973502</v>
          </cell>
          <cell r="C9503">
            <v>44187</v>
          </cell>
          <cell r="D9503">
            <v>-207100</v>
          </cell>
        </row>
        <row r="9504">
          <cell r="A9504" t="str">
            <v>FV13242389</v>
          </cell>
          <cell r="B9504">
            <v>2200973502</v>
          </cell>
          <cell r="C9504">
            <v>44187</v>
          </cell>
          <cell r="D9504">
            <v>-207100</v>
          </cell>
        </row>
        <row r="9505">
          <cell r="A9505" t="str">
            <v>FV13242393</v>
          </cell>
          <cell r="B9505">
            <v>2200973502</v>
          </cell>
          <cell r="C9505">
            <v>44187</v>
          </cell>
          <cell r="D9505">
            <v>-42100</v>
          </cell>
        </row>
        <row r="9506">
          <cell r="A9506" t="str">
            <v>FV13242395</v>
          </cell>
          <cell r="B9506">
            <v>2200973502</v>
          </cell>
          <cell r="C9506">
            <v>44187</v>
          </cell>
          <cell r="D9506">
            <v>-35100</v>
          </cell>
        </row>
        <row r="9507">
          <cell r="A9507" t="str">
            <v>FV13242594</v>
          </cell>
          <cell r="B9507">
            <v>2200973502</v>
          </cell>
          <cell r="C9507">
            <v>44187</v>
          </cell>
          <cell r="D9507">
            <v>-35100</v>
          </cell>
        </row>
        <row r="9508">
          <cell r="A9508" t="str">
            <v>FV13242598</v>
          </cell>
          <cell r="B9508">
            <v>2200973502</v>
          </cell>
          <cell r="C9508">
            <v>44187</v>
          </cell>
          <cell r="D9508">
            <v>-35100</v>
          </cell>
        </row>
        <row r="9509">
          <cell r="A9509" t="str">
            <v>FV13242635</v>
          </cell>
          <cell r="B9509">
            <v>2201002474</v>
          </cell>
          <cell r="C9509">
            <v>44225</v>
          </cell>
          <cell r="D9509">
            <v>-32400</v>
          </cell>
        </row>
        <row r="9510">
          <cell r="A9510" t="str">
            <v>FV13242666</v>
          </cell>
          <cell r="B9510">
            <v>4800045038</v>
          </cell>
          <cell r="C9510">
            <v>44243</v>
          </cell>
          <cell r="D9510">
            <v>-10800</v>
          </cell>
        </row>
        <row r="9511">
          <cell r="A9511" t="str">
            <v>FV13242679</v>
          </cell>
          <cell r="B9511">
            <v>2201002474</v>
          </cell>
          <cell r="C9511">
            <v>44225</v>
          </cell>
          <cell r="D9511">
            <v>-10800</v>
          </cell>
        </row>
        <row r="9512">
          <cell r="A9512" t="str">
            <v>FV13242695</v>
          </cell>
          <cell r="B9512">
            <v>2200973502</v>
          </cell>
          <cell r="C9512">
            <v>44187</v>
          </cell>
          <cell r="D9512">
            <v>-207100</v>
          </cell>
        </row>
        <row r="9513">
          <cell r="A9513" t="str">
            <v>FV13242707</v>
          </cell>
          <cell r="B9513">
            <v>2200973502</v>
          </cell>
          <cell r="C9513">
            <v>44187</v>
          </cell>
          <cell r="D9513">
            <v>-207100</v>
          </cell>
        </row>
        <row r="9514">
          <cell r="A9514" t="str">
            <v>FV13242711</v>
          </cell>
          <cell r="B9514">
            <v>2200973502</v>
          </cell>
          <cell r="C9514">
            <v>44187</v>
          </cell>
          <cell r="D9514">
            <v>-207100</v>
          </cell>
        </row>
        <row r="9515">
          <cell r="A9515" t="str">
            <v>FV13242715</v>
          </cell>
          <cell r="B9515">
            <v>2200973502</v>
          </cell>
          <cell r="C9515">
            <v>44187</v>
          </cell>
          <cell r="D9515">
            <v>-207100</v>
          </cell>
        </row>
        <row r="9516">
          <cell r="A9516" t="str">
            <v>FV13242718</v>
          </cell>
          <cell r="B9516">
            <v>2200973502</v>
          </cell>
          <cell r="C9516">
            <v>44187</v>
          </cell>
          <cell r="D9516">
            <v>-207100</v>
          </cell>
        </row>
        <row r="9517">
          <cell r="A9517" t="str">
            <v>FV13242728</v>
          </cell>
          <cell r="B9517">
            <v>2200973502</v>
          </cell>
          <cell r="C9517">
            <v>44187</v>
          </cell>
          <cell r="D9517">
            <v>-207100</v>
          </cell>
        </row>
        <row r="9518">
          <cell r="A9518" t="str">
            <v>FV13242737</v>
          </cell>
          <cell r="B9518">
            <v>2200973502</v>
          </cell>
          <cell r="C9518">
            <v>44187</v>
          </cell>
          <cell r="D9518">
            <v>-207100</v>
          </cell>
        </row>
        <row r="9519">
          <cell r="A9519" t="str">
            <v>FV13242746</v>
          </cell>
          <cell r="B9519">
            <v>2200973502</v>
          </cell>
          <cell r="C9519">
            <v>44187</v>
          </cell>
          <cell r="D9519">
            <v>-207100</v>
          </cell>
        </row>
        <row r="9520">
          <cell r="A9520" t="str">
            <v>FV13242747</v>
          </cell>
          <cell r="B9520">
            <v>2200973502</v>
          </cell>
          <cell r="C9520">
            <v>44187</v>
          </cell>
          <cell r="D9520">
            <v>-207100</v>
          </cell>
        </row>
        <row r="9521">
          <cell r="A9521" t="str">
            <v>FV13242750</v>
          </cell>
          <cell r="B9521">
            <v>2200973502</v>
          </cell>
          <cell r="C9521">
            <v>44187</v>
          </cell>
          <cell r="D9521">
            <v>-207100</v>
          </cell>
        </row>
        <row r="9522">
          <cell r="A9522" t="str">
            <v>FV13242756</v>
          </cell>
          <cell r="B9522">
            <v>2200973502</v>
          </cell>
          <cell r="C9522">
            <v>44187</v>
          </cell>
          <cell r="D9522">
            <v>-207100</v>
          </cell>
        </row>
        <row r="9523">
          <cell r="A9523" t="str">
            <v>FV13242758</v>
          </cell>
          <cell r="B9523">
            <v>2200973502</v>
          </cell>
          <cell r="C9523">
            <v>44187</v>
          </cell>
          <cell r="D9523">
            <v>-207100</v>
          </cell>
        </row>
        <row r="9524">
          <cell r="A9524" t="str">
            <v>FV13242760</v>
          </cell>
          <cell r="B9524">
            <v>2200973502</v>
          </cell>
          <cell r="C9524">
            <v>44187</v>
          </cell>
          <cell r="D9524">
            <v>-207100</v>
          </cell>
        </row>
        <row r="9525">
          <cell r="A9525" t="str">
            <v>FV13242767</v>
          </cell>
          <cell r="B9525">
            <v>2200973502</v>
          </cell>
          <cell r="C9525">
            <v>44187</v>
          </cell>
          <cell r="D9525">
            <v>-207100</v>
          </cell>
        </row>
        <row r="9526">
          <cell r="A9526" t="str">
            <v>FV13242774</v>
          </cell>
          <cell r="B9526">
            <v>2200973502</v>
          </cell>
          <cell r="C9526">
            <v>44187</v>
          </cell>
          <cell r="D9526">
            <v>-207100</v>
          </cell>
        </row>
        <row r="9527">
          <cell r="A9527" t="str">
            <v>FV13242777</v>
          </cell>
          <cell r="B9527">
            <v>2200973502</v>
          </cell>
          <cell r="C9527">
            <v>44187</v>
          </cell>
          <cell r="D9527">
            <v>-207100</v>
          </cell>
        </row>
        <row r="9528">
          <cell r="A9528" t="str">
            <v>FV13242783</v>
          </cell>
          <cell r="B9528">
            <v>2200973502</v>
          </cell>
          <cell r="C9528">
            <v>44187</v>
          </cell>
          <cell r="D9528">
            <v>-207100</v>
          </cell>
        </row>
        <row r="9529">
          <cell r="A9529" t="str">
            <v>FV13242784</v>
          </cell>
          <cell r="B9529">
            <v>2200973502</v>
          </cell>
          <cell r="C9529">
            <v>44187</v>
          </cell>
          <cell r="D9529">
            <v>-207100</v>
          </cell>
        </row>
        <row r="9530">
          <cell r="A9530" t="str">
            <v>FV13242789</v>
          </cell>
          <cell r="B9530">
            <v>2200973502</v>
          </cell>
          <cell r="C9530">
            <v>44187</v>
          </cell>
          <cell r="D9530">
            <v>-207100</v>
          </cell>
        </row>
        <row r="9531">
          <cell r="A9531" t="str">
            <v>FV13242790</v>
          </cell>
          <cell r="B9531">
            <v>2200973502</v>
          </cell>
          <cell r="C9531">
            <v>44187</v>
          </cell>
          <cell r="D9531">
            <v>-207100</v>
          </cell>
        </row>
        <row r="9532">
          <cell r="A9532" t="str">
            <v>FV13242792</v>
          </cell>
          <cell r="B9532">
            <v>2200973502</v>
          </cell>
          <cell r="C9532">
            <v>44187</v>
          </cell>
          <cell r="D9532">
            <v>-207100</v>
          </cell>
        </row>
        <row r="9533">
          <cell r="A9533" t="str">
            <v>FV13242795</v>
          </cell>
          <cell r="B9533">
            <v>2200973502</v>
          </cell>
          <cell r="C9533">
            <v>44187</v>
          </cell>
          <cell r="D9533">
            <v>-207100</v>
          </cell>
        </row>
        <row r="9534">
          <cell r="A9534" t="str">
            <v>FV13242796</v>
          </cell>
          <cell r="B9534">
            <v>2200973502</v>
          </cell>
          <cell r="C9534">
            <v>44187</v>
          </cell>
          <cell r="D9534">
            <v>-207100</v>
          </cell>
        </row>
        <row r="9535">
          <cell r="A9535" t="str">
            <v>FV13242799</v>
          </cell>
          <cell r="B9535">
            <v>2200973502</v>
          </cell>
          <cell r="C9535">
            <v>44187</v>
          </cell>
          <cell r="D9535">
            <v>-207100</v>
          </cell>
        </row>
        <row r="9536">
          <cell r="A9536" t="str">
            <v>FV13242806</v>
          </cell>
          <cell r="B9536">
            <v>2200973502</v>
          </cell>
          <cell r="C9536">
            <v>44187</v>
          </cell>
          <cell r="D9536">
            <v>-207100</v>
          </cell>
        </row>
        <row r="9537">
          <cell r="A9537" t="str">
            <v>FV13242809</v>
          </cell>
          <cell r="B9537">
            <v>2200973502</v>
          </cell>
          <cell r="C9537">
            <v>44187</v>
          </cell>
          <cell r="D9537">
            <v>-207100</v>
          </cell>
        </row>
        <row r="9538">
          <cell r="A9538" t="str">
            <v>FV13242811</v>
          </cell>
          <cell r="B9538">
            <v>2200973502</v>
          </cell>
          <cell r="C9538">
            <v>44187</v>
          </cell>
          <cell r="D9538">
            <v>-207100</v>
          </cell>
        </row>
        <row r="9539">
          <cell r="A9539" t="str">
            <v>FV13242818</v>
          </cell>
          <cell r="B9539">
            <v>2200973502</v>
          </cell>
          <cell r="C9539">
            <v>44187</v>
          </cell>
          <cell r="D9539">
            <v>-207100</v>
          </cell>
        </row>
        <row r="9540">
          <cell r="A9540" t="str">
            <v>FV13242822</v>
          </cell>
          <cell r="B9540">
            <v>2200973502</v>
          </cell>
          <cell r="C9540">
            <v>44187</v>
          </cell>
          <cell r="D9540">
            <v>-207100</v>
          </cell>
        </row>
        <row r="9541">
          <cell r="A9541" t="str">
            <v>FV13242825</v>
          </cell>
          <cell r="B9541">
            <v>2200973502</v>
          </cell>
          <cell r="C9541">
            <v>44187</v>
          </cell>
          <cell r="D9541">
            <v>-207100</v>
          </cell>
        </row>
        <row r="9542">
          <cell r="A9542" t="str">
            <v>FV13242839</v>
          </cell>
          <cell r="B9542">
            <v>2200973502</v>
          </cell>
          <cell r="C9542">
            <v>44187</v>
          </cell>
          <cell r="D9542">
            <v>-207100</v>
          </cell>
        </row>
        <row r="9543">
          <cell r="A9543" t="str">
            <v>FV13242859</v>
          </cell>
          <cell r="B9543">
            <v>4800045038</v>
          </cell>
          <cell r="C9543">
            <v>44243</v>
          </cell>
          <cell r="D9543">
            <v>-21600</v>
          </cell>
        </row>
        <row r="9544">
          <cell r="A9544" t="str">
            <v>FV13242881</v>
          </cell>
          <cell r="B9544">
            <v>2200973502</v>
          </cell>
          <cell r="C9544">
            <v>44187</v>
          </cell>
          <cell r="D9544">
            <v>-207100</v>
          </cell>
        </row>
        <row r="9545">
          <cell r="A9545" t="str">
            <v>FV13242884</v>
          </cell>
          <cell r="B9545">
            <v>2200973502</v>
          </cell>
          <cell r="C9545">
            <v>44187</v>
          </cell>
          <cell r="D9545">
            <v>-207100</v>
          </cell>
        </row>
        <row r="9546">
          <cell r="A9546" t="str">
            <v>FV13242889</v>
          </cell>
          <cell r="B9546">
            <v>2201002474</v>
          </cell>
          <cell r="C9546">
            <v>44225</v>
          </cell>
          <cell r="D9546">
            <v>-10800</v>
          </cell>
        </row>
        <row r="9547">
          <cell r="A9547" t="str">
            <v>FV13242890</v>
          </cell>
          <cell r="B9547">
            <v>2201024479</v>
          </cell>
          <cell r="C9547">
            <v>44278</v>
          </cell>
          <cell r="D9547">
            <v>-43200</v>
          </cell>
        </row>
        <row r="9548">
          <cell r="A9548" t="str">
            <v>FV13242892</v>
          </cell>
          <cell r="B9548">
            <v>2200973502</v>
          </cell>
          <cell r="C9548">
            <v>44187</v>
          </cell>
          <cell r="D9548">
            <v>-207100</v>
          </cell>
        </row>
        <row r="9549">
          <cell r="A9549" t="str">
            <v>FV13242897</v>
          </cell>
          <cell r="B9549">
            <v>2201002474</v>
          </cell>
          <cell r="C9549">
            <v>44225</v>
          </cell>
          <cell r="D9549">
            <v>-32400</v>
          </cell>
        </row>
        <row r="9550">
          <cell r="A9550" t="str">
            <v>FV13242908</v>
          </cell>
          <cell r="B9550">
            <v>2200973502</v>
          </cell>
          <cell r="C9550">
            <v>44187</v>
          </cell>
          <cell r="D9550">
            <v>-207100</v>
          </cell>
        </row>
        <row r="9551">
          <cell r="A9551" t="str">
            <v>FV13242926</v>
          </cell>
          <cell r="B9551">
            <v>2200973502</v>
          </cell>
          <cell r="C9551">
            <v>44187</v>
          </cell>
          <cell r="D9551">
            <v>-42100</v>
          </cell>
        </row>
        <row r="9552">
          <cell r="A9552" t="str">
            <v>FV13242928</v>
          </cell>
          <cell r="B9552">
            <v>2200973502</v>
          </cell>
          <cell r="C9552">
            <v>44187</v>
          </cell>
          <cell r="D9552">
            <v>-42100</v>
          </cell>
        </row>
        <row r="9553">
          <cell r="A9553" t="str">
            <v>FV13242933</v>
          </cell>
          <cell r="B9553">
            <v>2200973502</v>
          </cell>
          <cell r="C9553">
            <v>44187</v>
          </cell>
          <cell r="D9553">
            <v>-207100</v>
          </cell>
        </row>
        <row r="9554">
          <cell r="A9554" t="str">
            <v>FV13242937</v>
          </cell>
          <cell r="B9554">
            <v>2200973502</v>
          </cell>
          <cell r="C9554">
            <v>44187</v>
          </cell>
          <cell r="D9554">
            <v>-207100</v>
          </cell>
        </row>
        <row r="9555">
          <cell r="A9555" t="str">
            <v>FV13242941</v>
          </cell>
          <cell r="B9555">
            <v>2200973502</v>
          </cell>
          <cell r="C9555">
            <v>44187</v>
          </cell>
          <cell r="D9555">
            <v>-207100</v>
          </cell>
        </row>
        <row r="9556">
          <cell r="A9556" t="str">
            <v>FV13242946</v>
          </cell>
          <cell r="B9556">
            <v>2200973502</v>
          </cell>
          <cell r="C9556">
            <v>44187</v>
          </cell>
          <cell r="D9556">
            <v>-207100</v>
          </cell>
        </row>
        <row r="9557">
          <cell r="A9557" t="str">
            <v>FV13242950</v>
          </cell>
          <cell r="B9557">
            <v>2200973502</v>
          </cell>
          <cell r="C9557">
            <v>44187</v>
          </cell>
          <cell r="D9557">
            <v>-207100</v>
          </cell>
        </row>
        <row r="9558">
          <cell r="A9558" t="str">
            <v>FV13242952</v>
          </cell>
          <cell r="B9558">
            <v>2200973502</v>
          </cell>
          <cell r="C9558">
            <v>44187</v>
          </cell>
          <cell r="D9558">
            <v>-207100</v>
          </cell>
        </row>
        <row r="9559">
          <cell r="A9559" t="str">
            <v>FV13242960</v>
          </cell>
          <cell r="B9559">
            <v>2200973502</v>
          </cell>
          <cell r="C9559">
            <v>44187</v>
          </cell>
          <cell r="D9559">
            <v>-207100</v>
          </cell>
        </row>
        <row r="9560">
          <cell r="A9560" t="str">
            <v>FV13242972</v>
          </cell>
          <cell r="B9560">
            <v>2200973502</v>
          </cell>
          <cell r="C9560">
            <v>44187</v>
          </cell>
          <cell r="D9560">
            <v>-207100</v>
          </cell>
        </row>
        <row r="9561">
          <cell r="A9561" t="str">
            <v>FV13242981</v>
          </cell>
          <cell r="B9561">
            <v>2200973502</v>
          </cell>
          <cell r="C9561">
            <v>44187</v>
          </cell>
          <cell r="D9561">
            <v>-207100</v>
          </cell>
        </row>
        <row r="9562">
          <cell r="A9562" t="str">
            <v>FV13242982</v>
          </cell>
          <cell r="B9562">
            <v>2200973502</v>
          </cell>
          <cell r="C9562">
            <v>44187</v>
          </cell>
          <cell r="D9562">
            <v>-207100</v>
          </cell>
        </row>
        <row r="9563">
          <cell r="A9563" t="str">
            <v>FV13242995</v>
          </cell>
          <cell r="B9563">
            <v>2200973502</v>
          </cell>
          <cell r="C9563">
            <v>44187</v>
          </cell>
          <cell r="D9563">
            <v>-207100</v>
          </cell>
        </row>
        <row r="9564">
          <cell r="A9564" t="str">
            <v>FV13243032</v>
          </cell>
          <cell r="B9564">
            <v>2200973502</v>
          </cell>
          <cell r="C9564">
            <v>44187</v>
          </cell>
          <cell r="D9564">
            <v>-207100</v>
          </cell>
        </row>
        <row r="9565">
          <cell r="A9565" t="str">
            <v>FV13243033</v>
          </cell>
          <cell r="B9565">
            <v>2200973502</v>
          </cell>
          <cell r="C9565">
            <v>44187</v>
          </cell>
          <cell r="D9565">
            <v>-207100</v>
          </cell>
        </row>
        <row r="9566">
          <cell r="A9566" t="str">
            <v>FV13243035</v>
          </cell>
          <cell r="B9566">
            <v>2200973502</v>
          </cell>
          <cell r="C9566">
            <v>44187</v>
          </cell>
          <cell r="D9566">
            <v>-207100</v>
          </cell>
        </row>
        <row r="9567">
          <cell r="A9567" t="str">
            <v>FV13243045</v>
          </cell>
          <cell r="B9567">
            <v>2200973502</v>
          </cell>
          <cell r="C9567">
            <v>44187</v>
          </cell>
          <cell r="D9567">
            <v>-35100</v>
          </cell>
        </row>
        <row r="9568">
          <cell r="A9568" t="str">
            <v>FV13243047</v>
          </cell>
          <cell r="B9568">
            <v>2200973502</v>
          </cell>
          <cell r="C9568">
            <v>44187</v>
          </cell>
          <cell r="D9568">
            <v>-207100</v>
          </cell>
        </row>
        <row r="9569">
          <cell r="A9569" t="str">
            <v>FV13243050</v>
          </cell>
          <cell r="B9569">
            <v>2200973502</v>
          </cell>
          <cell r="C9569">
            <v>44187</v>
          </cell>
          <cell r="D9569">
            <v>-35100</v>
          </cell>
        </row>
        <row r="9570">
          <cell r="A9570" t="str">
            <v>FV13243065</v>
          </cell>
          <cell r="B9570">
            <v>2200973502</v>
          </cell>
          <cell r="C9570">
            <v>44187</v>
          </cell>
          <cell r="D9570">
            <v>-207100</v>
          </cell>
        </row>
        <row r="9571">
          <cell r="A9571" t="str">
            <v>FV13243067</v>
          </cell>
          <cell r="B9571">
            <v>2200973502</v>
          </cell>
          <cell r="C9571">
            <v>44187</v>
          </cell>
          <cell r="D9571">
            <v>-35100</v>
          </cell>
        </row>
        <row r="9572">
          <cell r="A9572" t="str">
            <v>FV13243071</v>
          </cell>
          <cell r="B9572">
            <v>2200973502</v>
          </cell>
          <cell r="C9572">
            <v>44187</v>
          </cell>
          <cell r="D9572">
            <v>-35100</v>
          </cell>
        </row>
        <row r="9573">
          <cell r="A9573" t="str">
            <v>FV13243072</v>
          </cell>
          <cell r="B9573">
            <v>2200973502</v>
          </cell>
          <cell r="C9573">
            <v>44187</v>
          </cell>
          <cell r="D9573">
            <v>-35100</v>
          </cell>
        </row>
        <row r="9574">
          <cell r="A9574" t="str">
            <v>FV13243073</v>
          </cell>
          <cell r="B9574">
            <v>2200973502</v>
          </cell>
          <cell r="C9574">
            <v>44187</v>
          </cell>
          <cell r="D9574">
            <v>-207100</v>
          </cell>
        </row>
        <row r="9575">
          <cell r="A9575" t="str">
            <v>FV13243076</v>
          </cell>
          <cell r="B9575">
            <v>2200973502</v>
          </cell>
          <cell r="C9575">
            <v>44187</v>
          </cell>
          <cell r="D9575">
            <v>-35100</v>
          </cell>
        </row>
        <row r="9576">
          <cell r="A9576" t="str">
            <v>FV13243077</v>
          </cell>
          <cell r="B9576">
            <v>2200973502</v>
          </cell>
          <cell r="C9576">
            <v>44187</v>
          </cell>
          <cell r="D9576">
            <v>-207100</v>
          </cell>
        </row>
        <row r="9577">
          <cell r="A9577" t="str">
            <v>FV13243078</v>
          </cell>
          <cell r="B9577">
            <v>2200973502</v>
          </cell>
          <cell r="C9577">
            <v>44187</v>
          </cell>
          <cell r="D9577">
            <v>-35100</v>
          </cell>
        </row>
        <row r="9578">
          <cell r="A9578" t="str">
            <v>FV13243079</v>
          </cell>
          <cell r="B9578">
            <v>2200973502</v>
          </cell>
          <cell r="C9578">
            <v>44187</v>
          </cell>
          <cell r="D9578">
            <v>-207100</v>
          </cell>
        </row>
        <row r="9579">
          <cell r="A9579" t="str">
            <v>FV13243080</v>
          </cell>
          <cell r="B9579">
            <v>2200973502</v>
          </cell>
          <cell r="C9579">
            <v>44187</v>
          </cell>
          <cell r="D9579">
            <v>-35100</v>
          </cell>
        </row>
        <row r="9580">
          <cell r="A9580" t="str">
            <v>FV13243084</v>
          </cell>
          <cell r="B9580">
            <v>2200973502</v>
          </cell>
          <cell r="C9580">
            <v>44187</v>
          </cell>
          <cell r="D9580">
            <v>-35100</v>
          </cell>
        </row>
        <row r="9581">
          <cell r="A9581" t="str">
            <v>FV13243086</v>
          </cell>
          <cell r="B9581">
            <v>2200973502</v>
          </cell>
          <cell r="C9581">
            <v>44187</v>
          </cell>
          <cell r="D9581">
            <v>-207100</v>
          </cell>
        </row>
        <row r="9582">
          <cell r="A9582" t="str">
            <v>FV13243091</v>
          </cell>
          <cell r="B9582">
            <v>2200973502</v>
          </cell>
          <cell r="C9582">
            <v>44187</v>
          </cell>
          <cell r="D9582">
            <v>-207100</v>
          </cell>
        </row>
        <row r="9583">
          <cell r="A9583" t="str">
            <v>FV13243096</v>
          </cell>
          <cell r="B9583">
            <v>2200973502</v>
          </cell>
          <cell r="C9583">
            <v>44187</v>
          </cell>
          <cell r="D9583">
            <v>-35100</v>
          </cell>
        </row>
        <row r="9584">
          <cell r="A9584" t="str">
            <v>FV13243099</v>
          </cell>
          <cell r="B9584">
            <v>2200973502</v>
          </cell>
          <cell r="C9584">
            <v>44187</v>
          </cell>
          <cell r="D9584">
            <v>-35100</v>
          </cell>
        </row>
        <row r="9585">
          <cell r="A9585" t="str">
            <v>FV13243104</v>
          </cell>
          <cell r="B9585">
            <v>2200973502</v>
          </cell>
          <cell r="C9585">
            <v>44187</v>
          </cell>
          <cell r="D9585">
            <v>-35100</v>
          </cell>
        </row>
        <row r="9586">
          <cell r="A9586" t="str">
            <v>FV13243109</v>
          </cell>
          <cell r="B9586">
            <v>2200973502</v>
          </cell>
          <cell r="C9586">
            <v>44187</v>
          </cell>
          <cell r="D9586">
            <v>-35100</v>
          </cell>
        </row>
        <row r="9587">
          <cell r="A9587" t="str">
            <v>FV13243110</v>
          </cell>
          <cell r="B9587">
            <v>2200973502</v>
          </cell>
          <cell r="C9587">
            <v>44187</v>
          </cell>
          <cell r="D9587">
            <v>-207100</v>
          </cell>
        </row>
        <row r="9588">
          <cell r="A9588" t="str">
            <v>FV13243114</v>
          </cell>
          <cell r="B9588">
            <v>2200973502</v>
          </cell>
          <cell r="C9588">
            <v>44187</v>
          </cell>
          <cell r="D9588">
            <v>-35100</v>
          </cell>
        </row>
        <row r="9589">
          <cell r="A9589" t="str">
            <v>FV13243124</v>
          </cell>
          <cell r="B9589">
            <v>2200973502</v>
          </cell>
          <cell r="C9589">
            <v>44187</v>
          </cell>
          <cell r="D9589">
            <v>-207100</v>
          </cell>
        </row>
        <row r="9590">
          <cell r="A9590" t="str">
            <v>FV13243126</v>
          </cell>
          <cell r="B9590">
            <v>2200973502</v>
          </cell>
          <cell r="C9590">
            <v>44187</v>
          </cell>
          <cell r="D9590">
            <v>-35100</v>
          </cell>
        </row>
        <row r="9591">
          <cell r="A9591" t="str">
            <v>FV13243132</v>
          </cell>
          <cell r="B9591">
            <v>2200973502</v>
          </cell>
          <cell r="C9591">
            <v>44187</v>
          </cell>
          <cell r="D9591">
            <v>-35100</v>
          </cell>
        </row>
        <row r="9592">
          <cell r="A9592" t="str">
            <v>FV13243138</v>
          </cell>
          <cell r="B9592">
            <v>2200973502</v>
          </cell>
          <cell r="C9592">
            <v>44187</v>
          </cell>
          <cell r="D9592">
            <v>-207100</v>
          </cell>
        </row>
        <row r="9593">
          <cell r="A9593" t="str">
            <v>FV13243139</v>
          </cell>
          <cell r="B9593">
            <v>2200973502</v>
          </cell>
          <cell r="C9593">
            <v>44187</v>
          </cell>
          <cell r="D9593">
            <v>-35100</v>
          </cell>
        </row>
        <row r="9594">
          <cell r="A9594" t="str">
            <v>FV13243141</v>
          </cell>
          <cell r="B9594">
            <v>2200973502</v>
          </cell>
          <cell r="C9594">
            <v>44187</v>
          </cell>
          <cell r="D9594">
            <v>-35100</v>
          </cell>
        </row>
        <row r="9595">
          <cell r="A9595" t="str">
            <v>FV13243143</v>
          </cell>
          <cell r="B9595">
            <v>2200973502</v>
          </cell>
          <cell r="C9595">
            <v>44187</v>
          </cell>
          <cell r="D9595">
            <v>-35100</v>
          </cell>
        </row>
        <row r="9596">
          <cell r="A9596" t="str">
            <v>FV13243144</v>
          </cell>
          <cell r="B9596">
            <v>2200973502</v>
          </cell>
          <cell r="C9596">
            <v>44187</v>
          </cell>
          <cell r="D9596">
            <v>-207100</v>
          </cell>
        </row>
        <row r="9597">
          <cell r="A9597" t="str">
            <v>FV13243147</v>
          </cell>
          <cell r="B9597">
            <v>2200973502</v>
          </cell>
          <cell r="C9597">
            <v>44187</v>
          </cell>
          <cell r="D9597">
            <v>-35100</v>
          </cell>
        </row>
        <row r="9598">
          <cell r="A9598" t="str">
            <v>FV13243148</v>
          </cell>
          <cell r="B9598">
            <v>2200973502</v>
          </cell>
          <cell r="C9598">
            <v>44187</v>
          </cell>
          <cell r="D9598">
            <v>-207100</v>
          </cell>
        </row>
        <row r="9599">
          <cell r="A9599" t="str">
            <v>FV13243149</v>
          </cell>
          <cell r="B9599">
            <v>2201002474</v>
          </cell>
          <cell r="C9599">
            <v>44225</v>
          </cell>
          <cell r="D9599">
            <v>-10800</v>
          </cell>
        </row>
        <row r="9600">
          <cell r="A9600" t="str">
            <v>FV13243158</v>
          </cell>
          <cell r="B9600">
            <v>2200973502</v>
          </cell>
          <cell r="C9600">
            <v>44187</v>
          </cell>
          <cell r="D9600">
            <v>-207100</v>
          </cell>
        </row>
        <row r="9601">
          <cell r="A9601" t="str">
            <v>FV13243164</v>
          </cell>
          <cell r="B9601">
            <v>2200973502</v>
          </cell>
          <cell r="C9601">
            <v>44187</v>
          </cell>
          <cell r="D9601">
            <v>-207100</v>
          </cell>
        </row>
        <row r="9602">
          <cell r="A9602" t="str">
            <v>FV13243174</v>
          </cell>
          <cell r="B9602">
            <v>2200973502</v>
          </cell>
          <cell r="C9602">
            <v>44187</v>
          </cell>
          <cell r="D9602">
            <v>-207100</v>
          </cell>
        </row>
        <row r="9603">
          <cell r="A9603" t="str">
            <v>FV13243184</v>
          </cell>
          <cell r="B9603">
            <v>2200973502</v>
          </cell>
          <cell r="C9603">
            <v>44187</v>
          </cell>
          <cell r="D9603">
            <v>-207100</v>
          </cell>
        </row>
        <row r="9604">
          <cell r="A9604" t="str">
            <v>FV13243185</v>
          </cell>
          <cell r="B9604">
            <v>2200973502</v>
          </cell>
          <cell r="C9604">
            <v>44187</v>
          </cell>
          <cell r="D9604">
            <v>-207100</v>
          </cell>
        </row>
        <row r="9605">
          <cell r="A9605" t="str">
            <v>FV13243194</v>
          </cell>
          <cell r="B9605">
            <v>2200973502</v>
          </cell>
          <cell r="C9605">
            <v>44187</v>
          </cell>
          <cell r="D9605">
            <v>-207100</v>
          </cell>
        </row>
        <row r="9606">
          <cell r="A9606" t="str">
            <v>FV13243200</v>
          </cell>
          <cell r="B9606">
            <v>2200973502</v>
          </cell>
          <cell r="C9606">
            <v>44187</v>
          </cell>
          <cell r="D9606">
            <v>-207100</v>
          </cell>
        </row>
        <row r="9607">
          <cell r="A9607" t="str">
            <v>FV13243205</v>
          </cell>
          <cell r="B9607">
            <v>2201002474</v>
          </cell>
          <cell r="C9607">
            <v>44225</v>
          </cell>
          <cell r="D9607">
            <v>-10800</v>
          </cell>
        </row>
        <row r="9608">
          <cell r="A9608" t="str">
            <v>FV13243212</v>
          </cell>
          <cell r="B9608">
            <v>2200973502</v>
          </cell>
          <cell r="C9608">
            <v>44187</v>
          </cell>
          <cell r="D9608">
            <v>-207100</v>
          </cell>
        </row>
        <row r="9609">
          <cell r="A9609" t="str">
            <v>FV13243213</v>
          </cell>
          <cell r="B9609">
            <v>2200973502</v>
          </cell>
          <cell r="C9609">
            <v>44187</v>
          </cell>
          <cell r="D9609">
            <v>-207100</v>
          </cell>
        </row>
        <row r="9610">
          <cell r="A9610" t="str">
            <v>FV13243221</v>
          </cell>
          <cell r="B9610">
            <v>2200973502</v>
          </cell>
          <cell r="C9610">
            <v>44187</v>
          </cell>
          <cell r="D9610">
            <v>-207100</v>
          </cell>
        </row>
        <row r="9611">
          <cell r="A9611" t="str">
            <v>FV13243225</v>
          </cell>
          <cell r="B9611">
            <v>2200973502</v>
          </cell>
          <cell r="C9611">
            <v>44187</v>
          </cell>
          <cell r="D9611">
            <v>-207100</v>
          </cell>
        </row>
        <row r="9612">
          <cell r="A9612" t="str">
            <v>FV13243227</v>
          </cell>
          <cell r="B9612">
            <v>2200973502</v>
          </cell>
          <cell r="C9612">
            <v>44187</v>
          </cell>
          <cell r="D9612">
            <v>-207100</v>
          </cell>
        </row>
        <row r="9613">
          <cell r="A9613" t="str">
            <v>FV13243231</v>
          </cell>
          <cell r="B9613">
            <v>2200973502</v>
          </cell>
          <cell r="C9613">
            <v>44187</v>
          </cell>
          <cell r="D9613">
            <v>-207100</v>
          </cell>
        </row>
        <row r="9614">
          <cell r="A9614" t="str">
            <v>FV13243239</v>
          </cell>
          <cell r="B9614">
            <v>2201002474</v>
          </cell>
          <cell r="C9614">
            <v>44225</v>
          </cell>
          <cell r="D9614">
            <v>-10800</v>
          </cell>
        </row>
        <row r="9615">
          <cell r="A9615" t="str">
            <v>FV13243254</v>
          </cell>
          <cell r="B9615">
            <v>2201002474</v>
          </cell>
          <cell r="C9615">
            <v>44225</v>
          </cell>
          <cell r="D9615">
            <v>-10800</v>
          </cell>
        </row>
        <row r="9616">
          <cell r="A9616" t="str">
            <v>FV13243262</v>
          </cell>
          <cell r="B9616">
            <v>2201002474</v>
          </cell>
          <cell r="C9616">
            <v>44225</v>
          </cell>
          <cell r="D9616">
            <v>-10800</v>
          </cell>
        </row>
        <row r="9617">
          <cell r="A9617" t="str">
            <v>FV13243338</v>
          </cell>
          <cell r="B9617">
            <v>2200973502</v>
          </cell>
          <cell r="C9617">
            <v>44187</v>
          </cell>
          <cell r="D9617">
            <v>-222600</v>
          </cell>
        </row>
        <row r="9618">
          <cell r="A9618" t="str">
            <v>FV13243433</v>
          </cell>
          <cell r="B9618">
            <v>2201002474</v>
          </cell>
          <cell r="C9618">
            <v>44225</v>
          </cell>
          <cell r="D9618">
            <v>-10800</v>
          </cell>
        </row>
        <row r="9619">
          <cell r="A9619" t="str">
            <v>FV13243439</v>
          </cell>
          <cell r="B9619">
            <v>2200973502</v>
          </cell>
          <cell r="C9619">
            <v>44187</v>
          </cell>
          <cell r="D9619">
            <v>-207100</v>
          </cell>
        </row>
        <row r="9620">
          <cell r="A9620" t="str">
            <v>FV13243441</v>
          </cell>
          <cell r="B9620">
            <v>2200973502</v>
          </cell>
          <cell r="C9620">
            <v>44187</v>
          </cell>
          <cell r="D9620">
            <v>-35100</v>
          </cell>
        </row>
        <row r="9621">
          <cell r="A9621" t="str">
            <v>FV13243559</v>
          </cell>
          <cell r="B9621">
            <v>2201002474</v>
          </cell>
          <cell r="C9621">
            <v>44225</v>
          </cell>
          <cell r="D9621">
            <v>-10800</v>
          </cell>
        </row>
        <row r="9622">
          <cell r="A9622" t="str">
            <v>FV13243626</v>
          </cell>
          <cell r="B9622">
            <v>2200973502</v>
          </cell>
          <cell r="C9622">
            <v>44187</v>
          </cell>
          <cell r="D9622">
            <v>-207100</v>
          </cell>
        </row>
        <row r="9623">
          <cell r="A9623" t="str">
            <v>FV13243632</v>
          </cell>
          <cell r="B9623">
            <v>2200973502</v>
          </cell>
          <cell r="C9623">
            <v>44187</v>
          </cell>
          <cell r="D9623">
            <v>-207100</v>
          </cell>
        </row>
        <row r="9624">
          <cell r="A9624" t="str">
            <v>FV13243638</v>
          </cell>
          <cell r="B9624">
            <v>2200973502</v>
          </cell>
          <cell r="C9624">
            <v>44187</v>
          </cell>
          <cell r="D9624">
            <v>-207100</v>
          </cell>
        </row>
        <row r="9625">
          <cell r="A9625" t="str">
            <v>FV13243645</v>
          </cell>
          <cell r="B9625">
            <v>2200973502</v>
          </cell>
          <cell r="C9625">
            <v>44187</v>
          </cell>
          <cell r="D9625">
            <v>-207100</v>
          </cell>
        </row>
        <row r="9626">
          <cell r="A9626" t="str">
            <v>FV13243648</v>
          </cell>
          <cell r="B9626">
            <v>2200973502</v>
          </cell>
          <cell r="C9626">
            <v>44187</v>
          </cell>
          <cell r="D9626">
            <v>-207100</v>
          </cell>
        </row>
        <row r="9627">
          <cell r="A9627" t="str">
            <v>FV13243649</v>
          </cell>
          <cell r="B9627">
            <v>2200973502</v>
          </cell>
          <cell r="C9627">
            <v>44187</v>
          </cell>
          <cell r="D9627">
            <v>-207100</v>
          </cell>
        </row>
        <row r="9628">
          <cell r="A9628" t="str">
            <v>FV13243655</v>
          </cell>
          <cell r="B9628">
            <v>2200973502</v>
          </cell>
          <cell r="C9628">
            <v>44187</v>
          </cell>
          <cell r="D9628">
            <v>-207100</v>
          </cell>
        </row>
        <row r="9629">
          <cell r="A9629" t="str">
            <v>FV13243666</v>
          </cell>
          <cell r="B9629">
            <v>2200973502</v>
          </cell>
          <cell r="C9629">
            <v>44187</v>
          </cell>
          <cell r="D9629">
            <v>-207100</v>
          </cell>
        </row>
        <row r="9630">
          <cell r="A9630" t="str">
            <v>FV13243676</v>
          </cell>
          <cell r="B9630">
            <v>2200973502</v>
          </cell>
          <cell r="C9630">
            <v>44187</v>
          </cell>
          <cell r="D9630">
            <v>-42100</v>
          </cell>
        </row>
        <row r="9631">
          <cell r="A9631" t="str">
            <v>FV13243681</v>
          </cell>
          <cell r="B9631">
            <v>2200973502</v>
          </cell>
          <cell r="C9631">
            <v>44187</v>
          </cell>
          <cell r="D9631">
            <v>-207100</v>
          </cell>
        </row>
        <row r="9632">
          <cell r="A9632" t="str">
            <v>FV13243689</v>
          </cell>
          <cell r="B9632">
            <v>2200973502</v>
          </cell>
          <cell r="C9632">
            <v>44187</v>
          </cell>
          <cell r="D9632">
            <v>-207100</v>
          </cell>
        </row>
        <row r="9633">
          <cell r="A9633" t="str">
            <v>FV13243691</v>
          </cell>
          <cell r="B9633">
            <v>2200973502</v>
          </cell>
          <cell r="C9633">
            <v>44187</v>
          </cell>
          <cell r="D9633">
            <v>-207100</v>
          </cell>
        </row>
        <row r="9634">
          <cell r="A9634" t="str">
            <v>FV13243702</v>
          </cell>
          <cell r="B9634">
            <v>2201002474</v>
          </cell>
          <cell r="C9634">
            <v>44225</v>
          </cell>
          <cell r="D9634">
            <v>-10800</v>
          </cell>
        </row>
        <row r="9635">
          <cell r="A9635" t="str">
            <v>FV13243725</v>
          </cell>
          <cell r="B9635">
            <v>2200973502</v>
          </cell>
          <cell r="C9635">
            <v>44187</v>
          </cell>
          <cell r="D9635">
            <v>-207100</v>
          </cell>
        </row>
        <row r="9636">
          <cell r="A9636" t="str">
            <v>FV13243752</v>
          </cell>
          <cell r="B9636">
            <v>2201002474</v>
          </cell>
          <cell r="C9636">
            <v>44225</v>
          </cell>
          <cell r="D9636">
            <v>-10800</v>
          </cell>
        </row>
        <row r="9637">
          <cell r="A9637" t="str">
            <v>FV13243766</v>
          </cell>
          <cell r="B9637">
            <v>2201002474</v>
          </cell>
          <cell r="C9637">
            <v>44225</v>
          </cell>
          <cell r="D9637">
            <v>-10800</v>
          </cell>
        </row>
        <row r="9638">
          <cell r="A9638" t="str">
            <v>FV13243800</v>
          </cell>
          <cell r="B9638">
            <v>2200973502</v>
          </cell>
          <cell r="C9638">
            <v>44187</v>
          </cell>
          <cell r="D9638">
            <v>-207100</v>
          </cell>
        </row>
        <row r="9639">
          <cell r="A9639" t="str">
            <v>FV13243802</v>
          </cell>
          <cell r="B9639">
            <v>2200973502</v>
          </cell>
          <cell r="C9639">
            <v>44187</v>
          </cell>
          <cell r="D9639">
            <v>-207100</v>
          </cell>
        </row>
        <row r="9640">
          <cell r="A9640" t="str">
            <v>FV13243805</v>
          </cell>
          <cell r="B9640">
            <v>2200973502</v>
          </cell>
          <cell r="C9640">
            <v>44187</v>
          </cell>
          <cell r="D9640">
            <v>-207100</v>
          </cell>
        </row>
        <row r="9641">
          <cell r="A9641" t="str">
            <v>FV13243822</v>
          </cell>
          <cell r="B9641">
            <v>2200973502</v>
          </cell>
          <cell r="C9641">
            <v>44187</v>
          </cell>
          <cell r="D9641">
            <v>-207100</v>
          </cell>
        </row>
        <row r="9642">
          <cell r="A9642" t="str">
            <v>FV13243831</v>
          </cell>
          <cell r="B9642">
            <v>2200973502</v>
          </cell>
          <cell r="C9642">
            <v>44187</v>
          </cell>
          <cell r="D9642">
            <v>-207100</v>
          </cell>
        </row>
        <row r="9643">
          <cell r="A9643" t="str">
            <v>FV13243835</v>
          </cell>
          <cell r="B9643">
            <v>2200973502</v>
          </cell>
          <cell r="C9643">
            <v>44187</v>
          </cell>
          <cell r="D9643">
            <v>-207100</v>
          </cell>
        </row>
        <row r="9644">
          <cell r="A9644" t="str">
            <v>FV13243839</v>
          </cell>
          <cell r="B9644">
            <v>2200973502</v>
          </cell>
          <cell r="C9644">
            <v>44187</v>
          </cell>
          <cell r="D9644">
            <v>-207100</v>
          </cell>
        </row>
        <row r="9645">
          <cell r="A9645" t="str">
            <v>FV13243844</v>
          </cell>
          <cell r="B9645">
            <v>2200973502</v>
          </cell>
          <cell r="C9645">
            <v>44187</v>
          </cell>
          <cell r="D9645">
            <v>-207100</v>
          </cell>
        </row>
        <row r="9646">
          <cell r="A9646" t="str">
            <v>FV13243847</v>
          </cell>
          <cell r="B9646">
            <v>2200973502</v>
          </cell>
          <cell r="C9646">
            <v>44187</v>
          </cell>
          <cell r="D9646">
            <v>-207100</v>
          </cell>
        </row>
        <row r="9647">
          <cell r="A9647" t="str">
            <v>FV13243852</v>
          </cell>
          <cell r="B9647">
            <v>2200973502</v>
          </cell>
          <cell r="C9647">
            <v>44187</v>
          </cell>
          <cell r="D9647">
            <v>-207100</v>
          </cell>
        </row>
        <row r="9648">
          <cell r="A9648" t="str">
            <v>FV13243857</v>
          </cell>
          <cell r="B9648">
            <v>2201002474</v>
          </cell>
          <cell r="C9648">
            <v>44225</v>
          </cell>
          <cell r="D9648">
            <v>-10800</v>
          </cell>
        </row>
        <row r="9649">
          <cell r="A9649" t="str">
            <v>FV13243859</v>
          </cell>
          <cell r="B9649">
            <v>2200973502</v>
          </cell>
          <cell r="C9649">
            <v>44187</v>
          </cell>
          <cell r="D9649">
            <v>-207100</v>
          </cell>
        </row>
        <row r="9650">
          <cell r="A9650" t="str">
            <v>FV13243861</v>
          </cell>
          <cell r="B9650">
            <v>2201002474</v>
          </cell>
          <cell r="C9650">
            <v>44225</v>
          </cell>
          <cell r="D9650">
            <v>-10800</v>
          </cell>
        </row>
        <row r="9651">
          <cell r="A9651" t="str">
            <v>FV13243868</v>
          </cell>
          <cell r="B9651">
            <v>2200973502</v>
          </cell>
          <cell r="C9651">
            <v>44187</v>
          </cell>
          <cell r="D9651">
            <v>-207100</v>
          </cell>
        </row>
        <row r="9652">
          <cell r="A9652" t="str">
            <v>FV13243877</v>
          </cell>
          <cell r="B9652">
            <v>2200973502</v>
          </cell>
          <cell r="C9652">
            <v>44187</v>
          </cell>
          <cell r="D9652">
            <v>-207100</v>
          </cell>
        </row>
        <row r="9653">
          <cell r="A9653" t="str">
            <v>FV13243880</v>
          </cell>
          <cell r="B9653">
            <v>2200973502</v>
          </cell>
          <cell r="C9653">
            <v>44187</v>
          </cell>
          <cell r="D9653">
            <v>-207100</v>
          </cell>
        </row>
        <row r="9654">
          <cell r="A9654" t="str">
            <v>FV13243908</v>
          </cell>
          <cell r="B9654">
            <v>2201002474</v>
          </cell>
          <cell r="C9654">
            <v>44225</v>
          </cell>
          <cell r="D9654">
            <v>-43200</v>
          </cell>
        </row>
        <row r="9655">
          <cell r="A9655" t="str">
            <v>FV13243921</v>
          </cell>
          <cell r="B9655">
            <v>2200973502</v>
          </cell>
          <cell r="C9655">
            <v>44187</v>
          </cell>
          <cell r="D9655">
            <v>-42100</v>
          </cell>
        </row>
        <row r="9656">
          <cell r="A9656" t="str">
            <v>FV13243925</v>
          </cell>
          <cell r="B9656">
            <v>2200973502</v>
          </cell>
          <cell r="C9656">
            <v>44187</v>
          </cell>
          <cell r="D9656">
            <v>-42100</v>
          </cell>
        </row>
        <row r="9657">
          <cell r="A9657" t="str">
            <v>FV13243934</v>
          </cell>
          <cell r="B9657">
            <v>2200973502</v>
          </cell>
          <cell r="C9657">
            <v>44187</v>
          </cell>
          <cell r="D9657">
            <v>-42100</v>
          </cell>
        </row>
        <row r="9658">
          <cell r="A9658" t="str">
            <v>FV13243939</v>
          </cell>
          <cell r="B9658">
            <v>2200973502</v>
          </cell>
          <cell r="C9658">
            <v>44187</v>
          </cell>
          <cell r="D9658">
            <v>-207100</v>
          </cell>
        </row>
        <row r="9659">
          <cell r="A9659" t="str">
            <v>FV13243943</v>
          </cell>
          <cell r="B9659">
            <v>2200973502</v>
          </cell>
          <cell r="C9659">
            <v>44187</v>
          </cell>
          <cell r="D9659">
            <v>-207100</v>
          </cell>
        </row>
        <row r="9660">
          <cell r="A9660" t="str">
            <v>FV13243947</v>
          </cell>
          <cell r="B9660">
            <v>2200973502</v>
          </cell>
          <cell r="C9660">
            <v>44187</v>
          </cell>
          <cell r="D9660">
            <v>-207100</v>
          </cell>
        </row>
        <row r="9661">
          <cell r="A9661" t="str">
            <v>FV13243950</v>
          </cell>
          <cell r="B9661">
            <v>2200973502</v>
          </cell>
          <cell r="C9661">
            <v>44187</v>
          </cell>
          <cell r="D9661">
            <v>-207100</v>
          </cell>
        </row>
        <row r="9662">
          <cell r="A9662" t="str">
            <v>FV13243955</v>
          </cell>
          <cell r="B9662">
            <v>2200973502</v>
          </cell>
          <cell r="C9662">
            <v>44187</v>
          </cell>
          <cell r="D9662">
            <v>-207100</v>
          </cell>
        </row>
        <row r="9663">
          <cell r="A9663" t="str">
            <v>FV13243980</v>
          </cell>
          <cell r="B9663">
            <v>4800045038</v>
          </cell>
          <cell r="C9663">
            <v>44243</v>
          </cell>
          <cell r="D9663">
            <v>-32400</v>
          </cell>
        </row>
        <row r="9664">
          <cell r="A9664" t="str">
            <v>FV13244000</v>
          </cell>
          <cell r="B9664">
            <v>2201002474</v>
          </cell>
          <cell r="C9664">
            <v>44225</v>
          </cell>
          <cell r="D9664">
            <v>-10800</v>
          </cell>
        </row>
        <row r="9665">
          <cell r="A9665" t="str">
            <v>FV13244001</v>
          </cell>
          <cell r="B9665">
            <v>2201002474</v>
          </cell>
          <cell r="C9665">
            <v>44225</v>
          </cell>
          <cell r="D9665">
            <v>-10800</v>
          </cell>
        </row>
        <row r="9666">
          <cell r="A9666" t="str">
            <v>FV13244002</v>
          </cell>
          <cell r="B9666">
            <v>2201002474</v>
          </cell>
          <cell r="C9666">
            <v>44225</v>
          </cell>
          <cell r="D9666">
            <v>-43200</v>
          </cell>
        </row>
        <row r="9667">
          <cell r="A9667" t="str">
            <v>FV13244028</v>
          </cell>
          <cell r="B9667">
            <v>2200973502</v>
          </cell>
          <cell r="C9667">
            <v>44187</v>
          </cell>
          <cell r="D9667">
            <v>-207100</v>
          </cell>
        </row>
        <row r="9668">
          <cell r="A9668" t="str">
            <v>FV13244031</v>
          </cell>
          <cell r="B9668">
            <v>2200973502</v>
          </cell>
          <cell r="C9668">
            <v>44187</v>
          </cell>
          <cell r="D9668">
            <v>-207100</v>
          </cell>
        </row>
        <row r="9669">
          <cell r="A9669" t="str">
            <v>FV13244066</v>
          </cell>
          <cell r="B9669">
            <v>2201002474</v>
          </cell>
          <cell r="C9669">
            <v>44225</v>
          </cell>
          <cell r="D9669">
            <v>-10800</v>
          </cell>
        </row>
        <row r="9670">
          <cell r="A9670" t="str">
            <v>FV13244088</v>
          </cell>
          <cell r="B9670">
            <v>2201002474</v>
          </cell>
          <cell r="C9670">
            <v>44225</v>
          </cell>
          <cell r="D9670">
            <v>-48200</v>
          </cell>
        </row>
        <row r="9671">
          <cell r="A9671" t="str">
            <v>FV13244126</v>
          </cell>
          <cell r="B9671">
            <v>4800045038</v>
          </cell>
          <cell r="C9671">
            <v>44243</v>
          </cell>
          <cell r="D9671">
            <v>-10800</v>
          </cell>
        </row>
        <row r="9672">
          <cell r="A9672" t="str">
            <v>FV13244258</v>
          </cell>
          <cell r="B9672">
            <v>2200973502</v>
          </cell>
          <cell r="C9672">
            <v>44187</v>
          </cell>
          <cell r="D9672">
            <v>-35100</v>
          </cell>
        </row>
        <row r="9673">
          <cell r="A9673" t="str">
            <v>FV13244316</v>
          </cell>
          <cell r="B9673">
            <v>2200973502</v>
          </cell>
          <cell r="C9673">
            <v>44187</v>
          </cell>
          <cell r="D9673">
            <v>-57600</v>
          </cell>
        </row>
        <row r="9674">
          <cell r="A9674" t="str">
            <v>FV13244352</v>
          </cell>
          <cell r="B9674">
            <v>2200973502</v>
          </cell>
          <cell r="C9674">
            <v>44187</v>
          </cell>
          <cell r="D9674">
            <v>-207100</v>
          </cell>
        </row>
        <row r="9675">
          <cell r="A9675" t="str">
            <v>FV13244394</v>
          </cell>
          <cell r="B9675">
            <v>2200973502</v>
          </cell>
          <cell r="C9675">
            <v>44187</v>
          </cell>
          <cell r="D9675">
            <v>-207100</v>
          </cell>
        </row>
        <row r="9676">
          <cell r="A9676" t="str">
            <v>FV13244444</v>
          </cell>
          <cell r="B9676">
            <v>2200973502</v>
          </cell>
          <cell r="C9676">
            <v>44187</v>
          </cell>
          <cell r="D9676">
            <v>-42100</v>
          </cell>
        </row>
        <row r="9677">
          <cell r="A9677" t="str">
            <v>FV13244453</v>
          </cell>
          <cell r="B9677">
            <v>2201002474</v>
          </cell>
          <cell r="C9677">
            <v>44225</v>
          </cell>
          <cell r="D9677">
            <v>-43200</v>
          </cell>
        </row>
        <row r="9678">
          <cell r="A9678" t="str">
            <v>FV13244482</v>
          </cell>
          <cell r="B9678">
            <v>2200973502</v>
          </cell>
          <cell r="C9678">
            <v>44187</v>
          </cell>
          <cell r="D9678">
            <v>-207100</v>
          </cell>
        </row>
        <row r="9679">
          <cell r="A9679" t="str">
            <v>FV13244489</v>
          </cell>
          <cell r="B9679">
            <v>2201002474</v>
          </cell>
          <cell r="C9679">
            <v>44225</v>
          </cell>
          <cell r="D9679">
            <v>-32400</v>
          </cell>
        </row>
        <row r="9680">
          <cell r="A9680" t="str">
            <v>FV13244498</v>
          </cell>
          <cell r="B9680">
            <v>2201002474</v>
          </cell>
          <cell r="C9680">
            <v>44225</v>
          </cell>
          <cell r="D9680">
            <v>-10800</v>
          </cell>
        </row>
        <row r="9681">
          <cell r="A9681" t="str">
            <v>FV13244531</v>
          </cell>
          <cell r="B9681">
            <v>2200973502</v>
          </cell>
          <cell r="C9681">
            <v>44187</v>
          </cell>
          <cell r="D9681">
            <v>-207100</v>
          </cell>
        </row>
        <row r="9682">
          <cell r="A9682" t="str">
            <v>FV13244537</v>
          </cell>
          <cell r="B9682">
            <v>2200973502</v>
          </cell>
          <cell r="C9682">
            <v>44187</v>
          </cell>
          <cell r="D9682">
            <v>-207100</v>
          </cell>
        </row>
        <row r="9683">
          <cell r="A9683" t="str">
            <v>FV13244540</v>
          </cell>
          <cell r="B9683">
            <v>2200973502</v>
          </cell>
          <cell r="C9683">
            <v>44187</v>
          </cell>
          <cell r="D9683">
            <v>-207100</v>
          </cell>
        </row>
        <row r="9684">
          <cell r="A9684" t="str">
            <v>FV13244545</v>
          </cell>
          <cell r="B9684">
            <v>2200973502</v>
          </cell>
          <cell r="C9684">
            <v>44187</v>
          </cell>
          <cell r="D9684">
            <v>-207100</v>
          </cell>
        </row>
        <row r="9685">
          <cell r="A9685" t="str">
            <v>FV13244552</v>
          </cell>
          <cell r="B9685">
            <v>2201002474</v>
          </cell>
          <cell r="C9685">
            <v>44225</v>
          </cell>
          <cell r="D9685">
            <v>-32400</v>
          </cell>
        </row>
        <row r="9686">
          <cell r="A9686" t="str">
            <v>FV13244553</v>
          </cell>
          <cell r="B9686">
            <v>2200973502</v>
          </cell>
          <cell r="C9686">
            <v>44187</v>
          </cell>
          <cell r="D9686">
            <v>-35100</v>
          </cell>
        </row>
        <row r="9687">
          <cell r="A9687" t="str">
            <v>FV13244555</v>
          </cell>
          <cell r="B9687">
            <v>2201024479</v>
          </cell>
          <cell r="C9687">
            <v>44278</v>
          </cell>
          <cell r="D9687">
            <v>-10800</v>
          </cell>
        </row>
        <row r="9688">
          <cell r="A9688" t="str">
            <v>FV13244578</v>
          </cell>
          <cell r="B9688">
            <v>2201002474</v>
          </cell>
          <cell r="C9688">
            <v>44225</v>
          </cell>
          <cell r="D9688">
            <v>-43200</v>
          </cell>
        </row>
        <row r="9689">
          <cell r="A9689" t="str">
            <v>FV13244587</v>
          </cell>
          <cell r="B9689">
            <v>2200973502</v>
          </cell>
          <cell r="C9689">
            <v>44187</v>
          </cell>
          <cell r="D9689">
            <v>-35100</v>
          </cell>
        </row>
        <row r="9690">
          <cell r="A9690" t="str">
            <v>FV13244644</v>
          </cell>
          <cell r="B9690">
            <v>2201002474</v>
          </cell>
          <cell r="C9690">
            <v>44225</v>
          </cell>
          <cell r="D9690">
            <v>-10800</v>
          </cell>
        </row>
        <row r="9691">
          <cell r="A9691" t="str">
            <v>FV13244648</v>
          </cell>
          <cell r="B9691">
            <v>2201002474</v>
          </cell>
          <cell r="C9691">
            <v>44225</v>
          </cell>
          <cell r="D9691">
            <v>-10800</v>
          </cell>
        </row>
        <row r="9692">
          <cell r="A9692" t="str">
            <v>FV13244670</v>
          </cell>
          <cell r="B9692">
            <v>2201002474</v>
          </cell>
          <cell r="C9692">
            <v>44225</v>
          </cell>
          <cell r="D9692">
            <v>-21600</v>
          </cell>
        </row>
        <row r="9693">
          <cell r="A9693" t="str">
            <v>FV13244691</v>
          </cell>
          <cell r="B9693">
            <v>2201002474</v>
          </cell>
          <cell r="C9693">
            <v>44225</v>
          </cell>
          <cell r="D9693">
            <v>-10800</v>
          </cell>
        </row>
        <row r="9694">
          <cell r="A9694" t="str">
            <v>FV13244710</v>
          </cell>
          <cell r="B9694">
            <v>2201002474</v>
          </cell>
          <cell r="C9694">
            <v>44225</v>
          </cell>
          <cell r="D9694">
            <v>-10800</v>
          </cell>
        </row>
        <row r="9695">
          <cell r="A9695" t="str">
            <v>FV13244727</v>
          </cell>
          <cell r="B9695">
            <v>2201002474</v>
          </cell>
          <cell r="C9695">
            <v>44225</v>
          </cell>
          <cell r="D9695">
            <v>-10800</v>
          </cell>
        </row>
        <row r="9696">
          <cell r="A9696" t="str">
            <v>FV13244777</v>
          </cell>
          <cell r="B9696">
            <v>2201002474</v>
          </cell>
          <cell r="C9696">
            <v>44225</v>
          </cell>
          <cell r="D9696">
            <v>-10800</v>
          </cell>
        </row>
        <row r="9697">
          <cell r="A9697" t="str">
            <v>FV13244802</v>
          </cell>
          <cell r="B9697">
            <v>2201002474</v>
          </cell>
          <cell r="C9697">
            <v>44225</v>
          </cell>
          <cell r="D9697">
            <v>-10800</v>
          </cell>
        </row>
        <row r="9698">
          <cell r="A9698" t="str">
            <v>FV13244849</v>
          </cell>
          <cell r="B9698">
            <v>2200973502</v>
          </cell>
          <cell r="C9698">
            <v>44187</v>
          </cell>
          <cell r="D9698">
            <v>-222600</v>
          </cell>
        </row>
        <row r="9699">
          <cell r="A9699" t="str">
            <v>FV13244863</v>
          </cell>
          <cell r="B9699">
            <v>2201002474</v>
          </cell>
          <cell r="C9699">
            <v>44225</v>
          </cell>
          <cell r="D9699">
            <v>-10800</v>
          </cell>
        </row>
        <row r="9700">
          <cell r="A9700" t="str">
            <v>FV13244886</v>
          </cell>
          <cell r="B9700">
            <v>4800045038</v>
          </cell>
          <cell r="C9700">
            <v>44243</v>
          </cell>
          <cell r="D9700">
            <v>-10800</v>
          </cell>
        </row>
        <row r="9701">
          <cell r="A9701" t="str">
            <v>FV13245081</v>
          </cell>
          <cell r="B9701">
            <v>2200934327</v>
          </cell>
          <cell r="C9701">
            <v>44123</v>
          </cell>
          <cell r="D9701">
            <v>-43200</v>
          </cell>
        </row>
        <row r="9702">
          <cell r="A9702" t="str">
            <v>FV13245323</v>
          </cell>
          <cell r="B9702">
            <v>2200973502</v>
          </cell>
          <cell r="C9702">
            <v>44187</v>
          </cell>
          <cell r="D9702">
            <v>-207100</v>
          </cell>
        </row>
        <row r="9703">
          <cell r="A9703" t="str">
            <v>FV13245431</v>
          </cell>
          <cell r="B9703">
            <v>2201002474</v>
          </cell>
          <cell r="C9703">
            <v>44225</v>
          </cell>
          <cell r="D9703">
            <v>-10800</v>
          </cell>
        </row>
        <row r="9704">
          <cell r="A9704" t="str">
            <v>FV13245503</v>
          </cell>
          <cell r="B9704">
            <v>2201002474</v>
          </cell>
          <cell r="C9704">
            <v>44225</v>
          </cell>
          <cell r="D9704">
            <v>-43200</v>
          </cell>
        </row>
        <row r="9705">
          <cell r="A9705" t="str">
            <v>FV13245542</v>
          </cell>
          <cell r="B9705">
            <v>2200934327</v>
          </cell>
          <cell r="C9705">
            <v>44123</v>
          </cell>
          <cell r="D9705">
            <v>-43200</v>
          </cell>
        </row>
        <row r="9706">
          <cell r="A9706" t="str">
            <v>FV13245544</v>
          </cell>
          <cell r="B9706">
            <v>2200934327</v>
          </cell>
          <cell r="C9706">
            <v>44123</v>
          </cell>
          <cell r="D9706">
            <v>-43200</v>
          </cell>
        </row>
        <row r="9707">
          <cell r="A9707" t="str">
            <v>FV13245557</v>
          </cell>
          <cell r="B9707">
            <v>2200934327</v>
          </cell>
          <cell r="C9707">
            <v>44123</v>
          </cell>
          <cell r="D9707">
            <v>-5000</v>
          </cell>
        </row>
        <row r="9708">
          <cell r="A9708" t="str">
            <v>FV13246051</v>
          </cell>
          <cell r="B9708">
            <v>2200934327</v>
          </cell>
          <cell r="C9708">
            <v>44123</v>
          </cell>
          <cell r="D9708">
            <v>-32400</v>
          </cell>
        </row>
        <row r="9709">
          <cell r="A9709" t="str">
            <v>FV13246128</v>
          </cell>
          <cell r="B9709">
            <v>2201002474</v>
          </cell>
          <cell r="C9709">
            <v>44225</v>
          </cell>
          <cell r="D9709">
            <v>-10800</v>
          </cell>
        </row>
        <row r="9710">
          <cell r="A9710" t="str">
            <v>FV13246226</v>
          </cell>
          <cell r="B9710">
            <v>2200934327</v>
          </cell>
          <cell r="C9710">
            <v>44123</v>
          </cell>
          <cell r="D9710">
            <v>-10800</v>
          </cell>
        </row>
        <row r="9711">
          <cell r="A9711" t="str">
            <v>FV13246888</v>
          </cell>
          <cell r="B9711">
            <v>2201002474</v>
          </cell>
          <cell r="C9711">
            <v>44225</v>
          </cell>
          <cell r="D9711">
            <v>-10800</v>
          </cell>
        </row>
        <row r="9712">
          <cell r="A9712" t="str">
            <v>FV13246900</v>
          </cell>
          <cell r="B9712">
            <v>2200934327</v>
          </cell>
          <cell r="C9712">
            <v>44123</v>
          </cell>
          <cell r="D9712">
            <v>-21600</v>
          </cell>
        </row>
        <row r="9713">
          <cell r="A9713" t="str">
            <v>FV13246938</v>
          </cell>
          <cell r="B9713">
            <v>2200934327</v>
          </cell>
          <cell r="C9713">
            <v>44123</v>
          </cell>
          <cell r="D9713">
            <v>-10800</v>
          </cell>
        </row>
        <row r="9714">
          <cell r="A9714" t="str">
            <v>FV13247055</v>
          </cell>
          <cell r="B9714">
            <v>2200934327</v>
          </cell>
          <cell r="C9714">
            <v>44123</v>
          </cell>
          <cell r="D9714">
            <v>-37400</v>
          </cell>
        </row>
        <row r="9715">
          <cell r="A9715" t="str">
            <v>FV13247086</v>
          </cell>
          <cell r="B9715">
            <v>2200934327</v>
          </cell>
          <cell r="C9715">
            <v>44123</v>
          </cell>
          <cell r="D9715">
            <v>-54000</v>
          </cell>
        </row>
        <row r="9716">
          <cell r="A9716" t="str">
            <v>FV13247090</v>
          </cell>
          <cell r="B9716">
            <v>2200934327</v>
          </cell>
          <cell r="C9716">
            <v>44123</v>
          </cell>
          <cell r="D9716">
            <v>-26600</v>
          </cell>
        </row>
        <row r="9717">
          <cell r="A9717" t="str">
            <v>FV13247096</v>
          </cell>
          <cell r="B9717">
            <v>2201002474</v>
          </cell>
          <cell r="C9717">
            <v>44225</v>
          </cell>
          <cell r="D9717">
            <v>-10800</v>
          </cell>
        </row>
        <row r="9718">
          <cell r="A9718" t="str">
            <v>FV13247097</v>
          </cell>
          <cell r="B9718">
            <v>2200934327</v>
          </cell>
          <cell r="C9718">
            <v>44123</v>
          </cell>
          <cell r="D9718">
            <v>-10800</v>
          </cell>
        </row>
        <row r="9719">
          <cell r="A9719" t="str">
            <v>FV13247166</v>
          </cell>
          <cell r="B9719">
            <v>2200934327</v>
          </cell>
          <cell r="C9719">
            <v>44123</v>
          </cell>
          <cell r="D9719">
            <v>-10800</v>
          </cell>
        </row>
        <row r="9720">
          <cell r="A9720" t="str">
            <v>FV13247190</v>
          </cell>
          <cell r="B9720">
            <v>2200934327</v>
          </cell>
          <cell r="C9720">
            <v>44123</v>
          </cell>
          <cell r="D9720">
            <v>-43200</v>
          </cell>
        </row>
        <row r="9721">
          <cell r="A9721" t="str">
            <v>FV13247381</v>
          </cell>
          <cell r="B9721">
            <v>2201002474</v>
          </cell>
          <cell r="C9721">
            <v>44225</v>
          </cell>
          <cell r="D9721">
            <v>-10800</v>
          </cell>
        </row>
        <row r="9722">
          <cell r="A9722" t="str">
            <v>FV13247586</v>
          </cell>
          <cell r="B9722">
            <v>2201002474</v>
          </cell>
          <cell r="C9722">
            <v>44225</v>
          </cell>
          <cell r="D9722">
            <v>-10800</v>
          </cell>
        </row>
        <row r="9723">
          <cell r="A9723" t="str">
            <v>FV13248186</v>
          </cell>
          <cell r="B9723">
            <v>2201002474</v>
          </cell>
          <cell r="C9723">
            <v>44225</v>
          </cell>
          <cell r="D9723">
            <v>-10800</v>
          </cell>
        </row>
        <row r="9724">
          <cell r="A9724" t="str">
            <v>FV13248221</v>
          </cell>
          <cell r="B9724">
            <v>2200934327</v>
          </cell>
          <cell r="C9724">
            <v>44123</v>
          </cell>
          <cell r="D9724">
            <v>-43200</v>
          </cell>
        </row>
        <row r="9725">
          <cell r="A9725" t="str">
            <v>FV13248489</v>
          </cell>
          <cell r="B9725">
            <v>2200934327</v>
          </cell>
          <cell r="C9725">
            <v>44123</v>
          </cell>
          <cell r="D9725">
            <v>-10800</v>
          </cell>
        </row>
        <row r="9726">
          <cell r="A9726" t="str">
            <v>FV13248905</v>
          </cell>
          <cell r="B9726">
            <v>2200987594</v>
          </cell>
          <cell r="C9726">
            <v>44202</v>
          </cell>
          <cell r="D9726">
            <v>-68317</v>
          </cell>
        </row>
        <row r="9727">
          <cell r="A9727" t="str">
            <v>FV13248973</v>
          </cell>
          <cell r="B9727">
            <v>2201002474</v>
          </cell>
          <cell r="C9727">
            <v>44225</v>
          </cell>
          <cell r="D9727">
            <v>-108082</v>
          </cell>
        </row>
        <row r="9728">
          <cell r="A9728" t="str">
            <v>FV13249466</v>
          </cell>
          <cell r="B9728">
            <v>2200934327</v>
          </cell>
          <cell r="C9728">
            <v>44123</v>
          </cell>
          <cell r="D9728">
            <v>-37400</v>
          </cell>
        </row>
        <row r="9729">
          <cell r="A9729" t="str">
            <v>FV13249569</v>
          </cell>
          <cell r="B9729">
            <v>2200934327</v>
          </cell>
          <cell r="C9729">
            <v>44123</v>
          </cell>
          <cell r="D9729">
            <v>-10800</v>
          </cell>
        </row>
        <row r="9730">
          <cell r="A9730" t="str">
            <v>FV13249637</v>
          </cell>
          <cell r="B9730">
            <v>2200934327</v>
          </cell>
          <cell r="C9730">
            <v>44123</v>
          </cell>
          <cell r="D9730">
            <v>-37400</v>
          </cell>
        </row>
        <row r="9731">
          <cell r="A9731" t="str">
            <v>FV13249638</v>
          </cell>
          <cell r="B9731">
            <v>2200934327</v>
          </cell>
          <cell r="C9731">
            <v>44123</v>
          </cell>
          <cell r="D9731">
            <v>-10800</v>
          </cell>
        </row>
        <row r="9732">
          <cell r="A9732" t="str">
            <v>FV13249654</v>
          </cell>
          <cell r="B9732">
            <v>2200934327</v>
          </cell>
          <cell r="C9732">
            <v>44123</v>
          </cell>
          <cell r="D9732">
            <v>-10800</v>
          </cell>
        </row>
        <row r="9733">
          <cell r="A9733" t="str">
            <v>FV13249737</v>
          </cell>
          <cell r="B9733">
            <v>2200934327</v>
          </cell>
          <cell r="C9733">
            <v>44123</v>
          </cell>
          <cell r="D9733">
            <v>-10800</v>
          </cell>
        </row>
        <row r="9734">
          <cell r="A9734" t="str">
            <v>FV13249773</v>
          </cell>
          <cell r="B9734">
            <v>2200934327</v>
          </cell>
          <cell r="C9734">
            <v>44123</v>
          </cell>
          <cell r="D9734">
            <v>-21600</v>
          </cell>
        </row>
        <row r="9735">
          <cell r="A9735" t="str">
            <v>FV13249830</v>
          </cell>
          <cell r="B9735">
            <v>2200934327</v>
          </cell>
          <cell r="C9735">
            <v>44123</v>
          </cell>
          <cell r="D9735">
            <v>-48200</v>
          </cell>
        </row>
        <row r="9736">
          <cell r="A9736" t="str">
            <v>FV13250175</v>
          </cell>
          <cell r="B9736">
            <v>2200934327</v>
          </cell>
          <cell r="C9736">
            <v>44123</v>
          </cell>
          <cell r="D9736">
            <v>-43200</v>
          </cell>
        </row>
        <row r="9737">
          <cell r="A9737" t="str">
            <v>FV13250326</v>
          </cell>
          <cell r="B9737">
            <v>4800045038</v>
          </cell>
          <cell r="C9737">
            <v>44243</v>
          </cell>
          <cell r="D9737">
            <v>-10800</v>
          </cell>
        </row>
        <row r="9738">
          <cell r="A9738" t="str">
            <v>FV13250447</v>
          </cell>
          <cell r="B9738">
            <v>2200934327</v>
          </cell>
          <cell r="C9738">
            <v>44123</v>
          </cell>
          <cell r="D9738">
            <v>-10800</v>
          </cell>
        </row>
        <row r="9739">
          <cell r="A9739" t="str">
            <v>FV13250466</v>
          </cell>
          <cell r="B9739">
            <v>2200934327</v>
          </cell>
          <cell r="C9739">
            <v>44123</v>
          </cell>
          <cell r="D9739">
            <v>-10800</v>
          </cell>
        </row>
        <row r="9740">
          <cell r="A9740" t="str">
            <v>FV13250521</v>
          </cell>
          <cell r="B9740">
            <v>2200934327</v>
          </cell>
          <cell r="C9740">
            <v>44123</v>
          </cell>
          <cell r="D9740">
            <v>-10800</v>
          </cell>
        </row>
        <row r="9741">
          <cell r="A9741" t="str">
            <v>FV13250531</v>
          </cell>
          <cell r="B9741">
            <v>2200934327</v>
          </cell>
          <cell r="C9741">
            <v>44123</v>
          </cell>
          <cell r="D9741">
            <v>-10800</v>
          </cell>
        </row>
        <row r="9742">
          <cell r="A9742" t="str">
            <v>FV13251242</v>
          </cell>
          <cell r="B9742">
            <v>2200934327</v>
          </cell>
          <cell r="C9742">
            <v>44123</v>
          </cell>
          <cell r="D9742">
            <v>-10800</v>
          </cell>
        </row>
        <row r="9743">
          <cell r="A9743" t="str">
            <v>FV13251333</v>
          </cell>
          <cell r="B9743">
            <v>2200934327</v>
          </cell>
          <cell r="C9743">
            <v>44123</v>
          </cell>
          <cell r="D9743">
            <v>-10800</v>
          </cell>
        </row>
        <row r="9744">
          <cell r="A9744" t="str">
            <v>FV13251358</v>
          </cell>
          <cell r="B9744">
            <v>2200934327</v>
          </cell>
          <cell r="C9744">
            <v>44123</v>
          </cell>
          <cell r="D9744">
            <v>-43200</v>
          </cell>
        </row>
        <row r="9745">
          <cell r="A9745" t="str">
            <v>FV13251391</v>
          </cell>
          <cell r="B9745">
            <v>2201002474</v>
          </cell>
          <cell r="C9745">
            <v>44225</v>
          </cell>
          <cell r="D9745">
            <v>-43200</v>
          </cell>
        </row>
        <row r="9746">
          <cell r="A9746" t="str">
            <v>FV13251442</v>
          </cell>
          <cell r="B9746">
            <v>4800045038</v>
          </cell>
          <cell r="C9746">
            <v>44243</v>
          </cell>
          <cell r="D9746">
            <v>-222600</v>
          </cell>
        </row>
        <row r="9747">
          <cell r="A9747" t="str">
            <v>FV13251506</v>
          </cell>
          <cell r="B9747">
            <v>2200934327</v>
          </cell>
          <cell r="C9747">
            <v>44123</v>
          </cell>
          <cell r="D9747">
            <v>-10800</v>
          </cell>
        </row>
        <row r="9748">
          <cell r="A9748" t="str">
            <v>FV13251573</v>
          </cell>
          <cell r="B9748">
            <v>4800045038</v>
          </cell>
          <cell r="C9748">
            <v>44243</v>
          </cell>
          <cell r="D9748">
            <v>-43200</v>
          </cell>
        </row>
        <row r="9749">
          <cell r="A9749" t="str">
            <v>FV13251843</v>
          </cell>
          <cell r="B9749">
            <v>2201002474</v>
          </cell>
          <cell r="C9749">
            <v>44225</v>
          </cell>
          <cell r="D9749">
            <v>-10800</v>
          </cell>
        </row>
        <row r="9750">
          <cell r="A9750" t="str">
            <v>FV13251848</v>
          </cell>
          <cell r="B9750">
            <v>2201002474</v>
          </cell>
          <cell r="C9750">
            <v>44225</v>
          </cell>
          <cell r="D9750">
            <v>-10800</v>
          </cell>
        </row>
        <row r="9751">
          <cell r="A9751" t="str">
            <v>FV13251885</v>
          </cell>
          <cell r="B9751">
            <v>2201002474</v>
          </cell>
          <cell r="C9751">
            <v>44225</v>
          </cell>
          <cell r="D9751">
            <v>-10800</v>
          </cell>
        </row>
        <row r="9752">
          <cell r="A9752" t="str">
            <v>FV13252075</v>
          </cell>
          <cell r="B9752">
            <v>2201002474</v>
          </cell>
          <cell r="C9752">
            <v>44225</v>
          </cell>
          <cell r="D9752">
            <v>-10800</v>
          </cell>
        </row>
        <row r="9753">
          <cell r="A9753" t="str">
            <v>FV13252122</v>
          </cell>
          <cell r="B9753">
            <v>2201002474</v>
          </cell>
          <cell r="C9753">
            <v>44225</v>
          </cell>
          <cell r="D9753">
            <v>-32400</v>
          </cell>
        </row>
        <row r="9754">
          <cell r="A9754" t="str">
            <v>FV13252302</v>
          </cell>
          <cell r="B9754">
            <v>2201002474</v>
          </cell>
          <cell r="C9754">
            <v>44225</v>
          </cell>
          <cell r="D9754">
            <v>-32400</v>
          </cell>
        </row>
        <row r="9755">
          <cell r="A9755" t="str">
            <v>FV13252455</v>
          </cell>
          <cell r="B9755">
            <v>2201002474</v>
          </cell>
          <cell r="C9755">
            <v>44225</v>
          </cell>
          <cell r="D9755">
            <v>-10800</v>
          </cell>
        </row>
        <row r="9756">
          <cell r="A9756" t="str">
            <v>FV13252461</v>
          </cell>
          <cell r="B9756">
            <v>2201002474</v>
          </cell>
          <cell r="C9756">
            <v>44225</v>
          </cell>
          <cell r="D9756">
            <v>-10800</v>
          </cell>
        </row>
        <row r="9757">
          <cell r="A9757" t="str">
            <v>FV13252466</v>
          </cell>
          <cell r="B9757">
            <v>2201002474</v>
          </cell>
          <cell r="C9757">
            <v>44225</v>
          </cell>
          <cell r="D9757">
            <v>-10800</v>
          </cell>
        </row>
        <row r="9758">
          <cell r="A9758" t="str">
            <v>FV13252478</v>
          </cell>
          <cell r="B9758">
            <v>2200934327</v>
          </cell>
          <cell r="C9758">
            <v>44123</v>
          </cell>
          <cell r="D9758">
            <v>-10800</v>
          </cell>
        </row>
        <row r="9759">
          <cell r="A9759" t="str">
            <v>FV13252538</v>
          </cell>
          <cell r="B9759">
            <v>2201002474</v>
          </cell>
          <cell r="C9759">
            <v>44225</v>
          </cell>
          <cell r="D9759">
            <v>-10800</v>
          </cell>
        </row>
        <row r="9760">
          <cell r="A9760" t="str">
            <v>FV13252617</v>
          </cell>
          <cell r="B9760">
            <v>2201002474</v>
          </cell>
          <cell r="C9760">
            <v>44225</v>
          </cell>
          <cell r="D9760">
            <v>-10800</v>
          </cell>
        </row>
        <row r="9761">
          <cell r="A9761" t="str">
            <v>FV13252639</v>
          </cell>
          <cell r="B9761">
            <v>2201002474</v>
          </cell>
          <cell r="C9761">
            <v>44225</v>
          </cell>
          <cell r="D9761">
            <v>-10800</v>
          </cell>
        </row>
        <row r="9762">
          <cell r="A9762" t="str">
            <v>FV13252724</v>
          </cell>
          <cell r="B9762">
            <v>2201002474</v>
          </cell>
          <cell r="C9762">
            <v>44225</v>
          </cell>
          <cell r="D9762">
            <v>-43200</v>
          </cell>
        </row>
        <row r="9763">
          <cell r="A9763" t="str">
            <v>FV13252732</v>
          </cell>
          <cell r="B9763">
            <v>4800045038</v>
          </cell>
          <cell r="C9763">
            <v>44243</v>
          </cell>
          <cell r="D9763">
            <v>-37400</v>
          </cell>
        </row>
        <row r="9764">
          <cell r="A9764" t="str">
            <v>FV13252741</v>
          </cell>
          <cell r="B9764">
            <v>2201002474</v>
          </cell>
          <cell r="C9764">
            <v>44225</v>
          </cell>
          <cell r="D9764">
            <v>-10800</v>
          </cell>
        </row>
        <row r="9765">
          <cell r="A9765" t="str">
            <v>FV13252967</v>
          </cell>
          <cell r="B9765">
            <v>2200987594</v>
          </cell>
          <cell r="C9765">
            <v>44202</v>
          </cell>
          <cell r="D9765">
            <v>-152088</v>
          </cell>
        </row>
        <row r="9766">
          <cell r="A9766" t="str">
            <v>FV13252983</v>
          </cell>
          <cell r="B9766">
            <v>2200987594</v>
          </cell>
          <cell r="C9766">
            <v>44202</v>
          </cell>
          <cell r="D9766">
            <v>-485283</v>
          </cell>
        </row>
        <row r="9767">
          <cell r="A9767" t="str">
            <v>FV13253360</v>
          </cell>
          <cell r="B9767">
            <v>2201002474</v>
          </cell>
          <cell r="C9767">
            <v>44225</v>
          </cell>
          <cell r="D9767">
            <v>-10800</v>
          </cell>
        </row>
        <row r="9768">
          <cell r="A9768" t="str">
            <v>FV13253640</v>
          </cell>
          <cell r="B9768">
            <v>2200987594</v>
          </cell>
          <cell r="C9768">
            <v>44202</v>
          </cell>
          <cell r="D9768">
            <v>-155447</v>
          </cell>
        </row>
        <row r="9769">
          <cell r="A9769" t="str">
            <v>FV13254139</v>
          </cell>
          <cell r="B9769">
            <v>4800045038</v>
          </cell>
          <cell r="C9769">
            <v>44243</v>
          </cell>
          <cell r="D9769">
            <v>-43200</v>
          </cell>
        </row>
        <row r="9770">
          <cell r="A9770" t="str">
            <v>FV13254153</v>
          </cell>
          <cell r="B9770">
            <v>2201024479</v>
          </cell>
          <cell r="C9770">
            <v>44278</v>
          </cell>
          <cell r="D9770">
            <v>-21600</v>
          </cell>
        </row>
        <row r="9771">
          <cell r="A9771" t="str">
            <v>FV13254295</v>
          </cell>
          <cell r="B9771">
            <v>2201002474</v>
          </cell>
          <cell r="C9771">
            <v>44225</v>
          </cell>
          <cell r="D9771">
            <v>-10800</v>
          </cell>
        </row>
        <row r="9772">
          <cell r="A9772" t="str">
            <v>FV13254456</v>
          </cell>
          <cell r="B9772">
            <v>2201002474</v>
          </cell>
          <cell r="C9772">
            <v>44225</v>
          </cell>
          <cell r="D9772">
            <v>-10800</v>
          </cell>
        </row>
        <row r="9773">
          <cell r="A9773" t="str">
            <v>FV13254549</v>
          </cell>
          <cell r="B9773">
            <v>2201002474</v>
          </cell>
          <cell r="C9773">
            <v>44225</v>
          </cell>
          <cell r="D9773">
            <v>-10800</v>
          </cell>
        </row>
        <row r="9774">
          <cell r="A9774" t="str">
            <v>FV13254667</v>
          </cell>
          <cell r="B9774">
            <v>2201002474</v>
          </cell>
          <cell r="C9774">
            <v>44225</v>
          </cell>
          <cell r="D9774">
            <v>-37400</v>
          </cell>
        </row>
        <row r="9775">
          <cell r="A9775" t="str">
            <v>FV13254704</v>
          </cell>
          <cell r="B9775">
            <v>4800045038</v>
          </cell>
          <cell r="C9775">
            <v>44243</v>
          </cell>
          <cell r="D9775">
            <v>-43200</v>
          </cell>
        </row>
        <row r="9776">
          <cell r="A9776" t="str">
            <v>FV13254714</v>
          </cell>
          <cell r="B9776">
            <v>2200987594</v>
          </cell>
          <cell r="C9776">
            <v>44202</v>
          </cell>
          <cell r="D9776">
            <v>-222600</v>
          </cell>
        </row>
        <row r="9777">
          <cell r="A9777" t="str">
            <v>FV13254825</v>
          </cell>
          <cell r="B9777">
            <v>2201002474</v>
          </cell>
          <cell r="C9777">
            <v>44225</v>
          </cell>
          <cell r="D9777">
            <v>-21600</v>
          </cell>
        </row>
        <row r="9778">
          <cell r="A9778" t="str">
            <v>FV13254874</v>
          </cell>
          <cell r="B9778">
            <v>2201002474</v>
          </cell>
          <cell r="C9778">
            <v>44225</v>
          </cell>
          <cell r="D9778">
            <v>-43200</v>
          </cell>
        </row>
        <row r="9779">
          <cell r="A9779" t="str">
            <v>FV13255097</v>
          </cell>
          <cell r="B9779">
            <v>4800045038</v>
          </cell>
          <cell r="C9779">
            <v>44243</v>
          </cell>
          <cell r="D9779">
            <v>-32400</v>
          </cell>
        </row>
        <row r="9780">
          <cell r="A9780" t="str">
            <v>FV13255292</v>
          </cell>
          <cell r="B9780">
            <v>2201002474</v>
          </cell>
          <cell r="C9780">
            <v>44225</v>
          </cell>
          <cell r="D9780">
            <v>-43200</v>
          </cell>
        </row>
        <row r="9781">
          <cell r="A9781" t="str">
            <v>FV13255310</v>
          </cell>
          <cell r="B9781">
            <v>2201002474</v>
          </cell>
          <cell r="C9781">
            <v>44225</v>
          </cell>
          <cell r="D9781">
            <v>-37400</v>
          </cell>
        </row>
        <row r="9782">
          <cell r="A9782" t="str">
            <v>FV13255333</v>
          </cell>
          <cell r="B9782">
            <v>2201002474</v>
          </cell>
          <cell r="C9782">
            <v>44225</v>
          </cell>
          <cell r="D9782">
            <v>-10800</v>
          </cell>
        </row>
        <row r="9783">
          <cell r="A9783" t="str">
            <v>FV13255335</v>
          </cell>
          <cell r="B9783">
            <v>2201002474</v>
          </cell>
          <cell r="C9783">
            <v>44225</v>
          </cell>
          <cell r="D9783">
            <v>-10800</v>
          </cell>
        </row>
        <row r="9784">
          <cell r="A9784" t="str">
            <v>FV13255439</v>
          </cell>
          <cell r="B9784">
            <v>2201002474</v>
          </cell>
          <cell r="C9784">
            <v>44225</v>
          </cell>
          <cell r="D9784">
            <v>-37400</v>
          </cell>
        </row>
        <row r="9785">
          <cell r="A9785" t="str">
            <v>FV13255455</v>
          </cell>
          <cell r="B9785">
            <v>2201002474</v>
          </cell>
          <cell r="C9785">
            <v>44225</v>
          </cell>
          <cell r="D9785">
            <v>-10800</v>
          </cell>
        </row>
        <row r="9786">
          <cell r="A9786" t="str">
            <v>FV13255481</v>
          </cell>
          <cell r="B9786">
            <v>2201024479</v>
          </cell>
          <cell r="C9786">
            <v>44278</v>
          </cell>
          <cell r="D9786">
            <v>-43200</v>
          </cell>
        </row>
        <row r="9787">
          <cell r="A9787" t="str">
            <v>FV13255516</v>
          </cell>
          <cell r="B9787">
            <v>2200987594</v>
          </cell>
          <cell r="C9787">
            <v>44202</v>
          </cell>
          <cell r="D9787">
            <v>-343023</v>
          </cell>
        </row>
        <row r="9788">
          <cell r="A9788" t="str">
            <v>FV13255519</v>
          </cell>
          <cell r="B9788">
            <v>2200987594</v>
          </cell>
          <cell r="C9788">
            <v>44202</v>
          </cell>
          <cell r="D9788">
            <v>-72327</v>
          </cell>
        </row>
        <row r="9789">
          <cell r="A9789" t="str">
            <v>FV13255613</v>
          </cell>
          <cell r="B9789">
            <v>2201002474</v>
          </cell>
          <cell r="C9789">
            <v>44225</v>
          </cell>
          <cell r="D9789">
            <v>-43200</v>
          </cell>
        </row>
        <row r="9790">
          <cell r="A9790" t="str">
            <v>FV13255670</v>
          </cell>
          <cell r="B9790">
            <v>2201002474</v>
          </cell>
          <cell r="C9790">
            <v>44225</v>
          </cell>
          <cell r="D9790">
            <v>-10800</v>
          </cell>
        </row>
        <row r="9791">
          <cell r="A9791" t="str">
            <v>FV13256008</v>
          </cell>
          <cell r="B9791">
            <v>4800045038</v>
          </cell>
          <cell r="C9791">
            <v>44243</v>
          </cell>
          <cell r="D9791">
            <v>-10800</v>
          </cell>
        </row>
        <row r="9792">
          <cell r="A9792" t="str">
            <v>FV13256079</v>
          </cell>
          <cell r="B9792">
            <v>2201002474</v>
          </cell>
          <cell r="C9792">
            <v>44225</v>
          </cell>
          <cell r="D9792">
            <v>-10800</v>
          </cell>
        </row>
        <row r="9793">
          <cell r="A9793" t="str">
            <v>FV13256202</v>
          </cell>
          <cell r="B9793">
            <v>2201002474</v>
          </cell>
          <cell r="C9793">
            <v>44225</v>
          </cell>
          <cell r="D9793">
            <v>-10800</v>
          </cell>
        </row>
        <row r="9794">
          <cell r="A9794" t="str">
            <v>FV13256209</v>
          </cell>
          <cell r="B9794">
            <v>2201002474</v>
          </cell>
          <cell r="C9794">
            <v>44225</v>
          </cell>
          <cell r="D9794">
            <v>-10800</v>
          </cell>
        </row>
        <row r="9795">
          <cell r="A9795" t="str">
            <v>FV13256210</v>
          </cell>
          <cell r="B9795">
            <v>2201002474</v>
          </cell>
          <cell r="C9795">
            <v>44225</v>
          </cell>
          <cell r="D9795">
            <v>-10800</v>
          </cell>
        </row>
        <row r="9796">
          <cell r="A9796" t="str">
            <v>FV13256211</v>
          </cell>
          <cell r="B9796">
            <v>2201002474</v>
          </cell>
          <cell r="C9796">
            <v>44225</v>
          </cell>
          <cell r="D9796">
            <v>-10800</v>
          </cell>
        </row>
        <row r="9797">
          <cell r="A9797" t="str">
            <v>FV13256225</v>
          </cell>
          <cell r="B9797">
            <v>4800045038</v>
          </cell>
          <cell r="C9797">
            <v>44243</v>
          </cell>
          <cell r="D9797">
            <v>-10800</v>
          </cell>
        </row>
        <row r="9798">
          <cell r="A9798" t="str">
            <v>FV13256649</v>
          </cell>
          <cell r="B9798">
            <v>2201002474</v>
          </cell>
          <cell r="C9798">
            <v>44225</v>
          </cell>
          <cell r="D9798">
            <v>-32400</v>
          </cell>
        </row>
        <row r="9799">
          <cell r="A9799" t="str">
            <v>FV13256687</v>
          </cell>
          <cell r="B9799">
            <v>2201024479</v>
          </cell>
          <cell r="C9799">
            <v>44278</v>
          </cell>
          <cell r="D9799">
            <v>-21600</v>
          </cell>
        </row>
        <row r="9800">
          <cell r="A9800" t="str">
            <v>FV13256999</v>
          </cell>
          <cell r="B9800">
            <v>4800045038</v>
          </cell>
          <cell r="C9800">
            <v>44243</v>
          </cell>
          <cell r="D9800">
            <v>-10800</v>
          </cell>
        </row>
        <row r="9801">
          <cell r="A9801" t="str">
            <v>FV13257034</v>
          </cell>
          <cell r="B9801">
            <v>2201002474</v>
          </cell>
          <cell r="C9801">
            <v>44225</v>
          </cell>
          <cell r="D9801">
            <v>-10800</v>
          </cell>
        </row>
        <row r="9802">
          <cell r="A9802" t="str">
            <v>FV13257046</v>
          </cell>
          <cell r="B9802">
            <v>2201002474</v>
          </cell>
          <cell r="C9802">
            <v>44225</v>
          </cell>
          <cell r="D9802">
            <v>-10800</v>
          </cell>
        </row>
        <row r="9803">
          <cell r="A9803" t="str">
            <v>FV13257048</v>
          </cell>
          <cell r="B9803">
            <v>2201002474</v>
          </cell>
          <cell r="C9803">
            <v>44225</v>
          </cell>
          <cell r="D9803">
            <v>-10800</v>
          </cell>
        </row>
        <row r="9804">
          <cell r="A9804" t="str">
            <v>FV13257152</v>
          </cell>
          <cell r="B9804">
            <v>2201002474</v>
          </cell>
          <cell r="C9804">
            <v>44225</v>
          </cell>
          <cell r="D9804">
            <v>-10800</v>
          </cell>
        </row>
        <row r="9805">
          <cell r="A9805" t="str">
            <v>FV13257153</v>
          </cell>
          <cell r="B9805">
            <v>2201002474</v>
          </cell>
          <cell r="C9805">
            <v>44225</v>
          </cell>
          <cell r="D9805">
            <v>-10800</v>
          </cell>
        </row>
        <row r="9806">
          <cell r="A9806" t="str">
            <v>FV13257284</v>
          </cell>
          <cell r="B9806">
            <v>4800045038</v>
          </cell>
          <cell r="C9806">
            <v>44243</v>
          </cell>
          <cell r="D9806">
            <v>-10800</v>
          </cell>
        </row>
        <row r="9807">
          <cell r="A9807" t="str">
            <v>FV13257328</v>
          </cell>
          <cell r="B9807">
            <v>2201024479</v>
          </cell>
          <cell r="C9807">
            <v>44278</v>
          </cell>
          <cell r="D9807">
            <v>-10800</v>
          </cell>
        </row>
        <row r="9808">
          <cell r="A9808" t="str">
            <v>FV13257375</v>
          </cell>
          <cell r="B9808">
            <v>4800045038</v>
          </cell>
          <cell r="C9808">
            <v>44243</v>
          </cell>
          <cell r="D9808">
            <v>-164382</v>
          </cell>
        </row>
        <row r="9809">
          <cell r="A9809" t="str">
            <v>FV13257425</v>
          </cell>
          <cell r="B9809">
            <v>2201002474</v>
          </cell>
          <cell r="C9809">
            <v>44225</v>
          </cell>
          <cell r="D9809">
            <v>-37400</v>
          </cell>
        </row>
        <row r="9810">
          <cell r="A9810" t="str">
            <v>FV13257444</v>
          </cell>
          <cell r="B9810">
            <v>2201002474</v>
          </cell>
          <cell r="C9810">
            <v>44225</v>
          </cell>
          <cell r="D9810">
            <v>-10800</v>
          </cell>
        </row>
        <row r="9811">
          <cell r="A9811" t="str">
            <v>FV13257475</v>
          </cell>
          <cell r="B9811">
            <v>2201002474</v>
          </cell>
          <cell r="C9811">
            <v>44225</v>
          </cell>
          <cell r="D9811">
            <v>-10800</v>
          </cell>
        </row>
        <row r="9812">
          <cell r="A9812" t="str">
            <v>FV13257529</v>
          </cell>
          <cell r="B9812">
            <v>2201002474</v>
          </cell>
          <cell r="C9812">
            <v>44225</v>
          </cell>
          <cell r="D9812">
            <v>-43200</v>
          </cell>
        </row>
        <row r="9813">
          <cell r="A9813" t="str">
            <v>FV13257559</v>
          </cell>
          <cell r="B9813">
            <v>2201002474</v>
          </cell>
          <cell r="C9813">
            <v>44225</v>
          </cell>
          <cell r="D9813">
            <v>-10800</v>
          </cell>
        </row>
        <row r="9814">
          <cell r="A9814" t="str">
            <v>FV13257561</v>
          </cell>
          <cell r="B9814">
            <v>2201002474</v>
          </cell>
          <cell r="C9814">
            <v>44225</v>
          </cell>
          <cell r="D9814">
            <v>-10800</v>
          </cell>
        </row>
        <row r="9815">
          <cell r="A9815" t="str">
            <v>FV13257569</v>
          </cell>
          <cell r="B9815">
            <v>2201002474</v>
          </cell>
          <cell r="C9815">
            <v>44225</v>
          </cell>
          <cell r="D9815">
            <v>-21600</v>
          </cell>
        </row>
        <row r="9816">
          <cell r="A9816" t="str">
            <v>FV13257636</v>
          </cell>
          <cell r="B9816">
            <v>4800045038</v>
          </cell>
          <cell r="C9816">
            <v>44243</v>
          </cell>
          <cell r="D9816">
            <v>-10800</v>
          </cell>
        </row>
        <row r="9817">
          <cell r="A9817" t="str">
            <v>FV13257650</v>
          </cell>
          <cell r="B9817">
            <v>4800045038</v>
          </cell>
          <cell r="C9817">
            <v>44243</v>
          </cell>
          <cell r="D9817">
            <v>-10800</v>
          </cell>
        </row>
        <row r="9818">
          <cell r="A9818" t="str">
            <v>FV13257689</v>
          </cell>
          <cell r="B9818">
            <v>2201002474</v>
          </cell>
          <cell r="C9818">
            <v>44225</v>
          </cell>
          <cell r="D9818">
            <v>-10800</v>
          </cell>
        </row>
        <row r="9819">
          <cell r="A9819" t="str">
            <v>FV13257773</v>
          </cell>
          <cell r="B9819">
            <v>2201002474</v>
          </cell>
          <cell r="C9819">
            <v>44225</v>
          </cell>
          <cell r="D9819">
            <v>-10800</v>
          </cell>
        </row>
        <row r="9820">
          <cell r="A9820" t="str">
            <v>FV13258067</v>
          </cell>
          <cell r="B9820">
            <v>2201002474</v>
          </cell>
          <cell r="C9820">
            <v>44225</v>
          </cell>
          <cell r="D9820">
            <v>-10800</v>
          </cell>
        </row>
        <row r="9821">
          <cell r="A9821" t="str">
            <v>FV13258076</v>
          </cell>
          <cell r="B9821">
            <v>2201002474</v>
          </cell>
          <cell r="C9821">
            <v>44225</v>
          </cell>
          <cell r="D9821">
            <v>-10800</v>
          </cell>
        </row>
        <row r="9822">
          <cell r="A9822" t="str">
            <v>FV13258089</v>
          </cell>
          <cell r="B9822">
            <v>2201002474</v>
          </cell>
          <cell r="C9822">
            <v>44225</v>
          </cell>
          <cell r="D9822">
            <v>-10800</v>
          </cell>
        </row>
        <row r="9823">
          <cell r="A9823" t="str">
            <v>FV13258107</v>
          </cell>
          <cell r="B9823">
            <v>2201002474</v>
          </cell>
          <cell r="C9823">
            <v>44225</v>
          </cell>
          <cell r="D9823">
            <v>-10800</v>
          </cell>
        </row>
        <row r="9824">
          <cell r="A9824" t="str">
            <v>FV13258124</v>
          </cell>
          <cell r="B9824">
            <v>2201002474</v>
          </cell>
          <cell r="C9824">
            <v>44225</v>
          </cell>
          <cell r="D9824">
            <v>-21600</v>
          </cell>
        </row>
        <row r="9825">
          <cell r="A9825" t="str">
            <v>FV13258402</v>
          </cell>
          <cell r="B9825">
            <v>2201002474</v>
          </cell>
          <cell r="C9825">
            <v>44225</v>
          </cell>
          <cell r="D9825">
            <v>-43200</v>
          </cell>
        </row>
        <row r="9826">
          <cell r="A9826" t="str">
            <v>FV13258452</v>
          </cell>
          <cell r="B9826">
            <v>2201002474</v>
          </cell>
          <cell r="C9826">
            <v>44225</v>
          </cell>
          <cell r="D9826">
            <v>-10800</v>
          </cell>
        </row>
        <row r="9827">
          <cell r="A9827" t="str">
            <v>FV13258469</v>
          </cell>
          <cell r="B9827">
            <v>2201002474</v>
          </cell>
          <cell r="C9827">
            <v>44225</v>
          </cell>
          <cell r="D9827">
            <v>-10800</v>
          </cell>
        </row>
        <row r="9828">
          <cell r="A9828" t="str">
            <v>FV13258496</v>
          </cell>
          <cell r="B9828">
            <v>2201002474</v>
          </cell>
          <cell r="C9828">
            <v>44225</v>
          </cell>
          <cell r="D9828">
            <v>-10800</v>
          </cell>
        </row>
        <row r="9829">
          <cell r="A9829" t="str">
            <v>FV13258539</v>
          </cell>
          <cell r="B9829">
            <v>2201024479</v>
          </cell>
          <cell r="C9829">
            <v>44278</v>
          </cell>
          <cell r="D9829">
            <v>-10800</v>
          </cell>
        </row>
        <row r="9830">
          <cell r="A9830" t="str">
            <v>FV13258589</v>
          </cell>
          <cell r="B9830">
            <v>2201002474</v>
          </cell>
          <cell r="C9830">
            <v>44225</v>
          </cell>
          <cell r="D9830">
            <v>-43200</v>
          </cell>
        </row>
        <row r="9831">
          <cell r="A9831" t="str">
            <v>FV13258770</v>
          </cell>
          <cell r="B9831">
            <v>4800045038</v>
          </cell>
          <cell r="C9831">
            <v>44243</v>
          </cell>
          <cell r="D9831">
            <v>-54000</v>
          </cell>
        </row>
        <row r="9832">
          <cell r="A9832" t="str">
            <v>FV13258785</v>
          </cell>
          <cell r="B9832">
            <v>2201002474</v>
          </cell>
          <cell r="C9832">
            <v>44225</v>
          </cell>
          <cell r="D9832">
            <v>-10800</v>
          </cell>
        </row>
        <row r="9833">
          <cell r="A9833" t="str">
            <v>FV13258811</v>
          </cell>
          <cell r="B9833">
            <v>2201002474</v>
          </cell>
          <cell r="C9833">
            <v>44225</v>
          </cell>
          <cell r="D9833">
            <v>-48200</v>
          </cell>
        </row>
        <row r="9834">
          <cell r="A9834" t="str">
            <v>FV13258911</v>
          </cell>
          <cell r="B9834">
            <v>2201002474</v>
          </cell>
          <cell r="C9834">
            <v>44225</v>
          </cell>
          <cell r="D9834">
            <v>-21600</v>
          </cell>
        </row>
        <row r="9835">
          <cell r="A9835" t="str">
            <v>FV13258954</v>
          </cell>
          <cell r="B9835">
            <v>2201002474</v>
          </cell>
          <cell r="C9835">
            <v>44225</v>
          </cell>
          <cell r="D9835">
            <v>-10800</v>
          </cell>
        </row>
        <row r="9836">
          <cell r="A9836" t="str">
            <v>FV13258996</v>
          </cell>
          <cell r="B9836">
            <v>2201002474</v>
          </cell>
          <cell r="C9836">
            <v>44225</v>
          </cell>
          <cell r="D9836">
            <v>-43200</v>
          </cell>
        </row>
        <row r="9837">
          <cell r="A9837" t="str">
            <v>FV13259079</v>
          </cell>
          <cell r="B9837">
            <v>4800045038</v>
          </cell>
          <cell r="C9837">
            <v>44243</v>
          </cell>
          <cell r="D9837">
            <v>-356950</v>
          </cell>
        </row>
        <row r="9838">
          <cell r="A9838" t="str">
            <v>FV13259111</v>
          </cell>
          <cell r="B9838">
            <v>2201002474</v>
          </cell>
          <cell r="C9838">
            <v>44225</v>
          </cell>
          <cell r="D9838">
            <v>-21600</v>
          </cell>
        </row>
        <row r="9839">
          <cell r="A9839" t="str">
            <v>FV13259623</v>
          </cell>
          <cell r="B9839">
            <v>2201002474</v>
          </cell>
          <cell r="C9839">
            <v>44225</v>
          </cell>
          <cell r="D9839">
            <v>-32400</v>
          </cell>
        </row>
        <row r="9840">
          <cell r="A9840" t="str">
            <v>FV13259683</v>
          </cell>
          <cell r="B9840">
            <v>2201002474</v>
          </cell>
          <cell r="C9840">
            <v>44225</v>
          </cell>
          <cell r="D9840">
            <v>-37400</v>
          </cell>
        </row>
        <row r="9841">
          <cell r="A9841" t="str">
            <v>FV13259924</v>
          </cell>
          <cell r="B9841">
            <v>4800045038</v>
          </cell>
          <cell r="C9841">
            <v>44243</v>
          </cell>
          <cell r="D9841">
            <v>-10800</v>
          </cell>
        </row>
        <row r="9842">
          <cell r="A9842" t="str">
            <v>FV13260450</v>
          </cell>
          <cell r="B9842">
            <v>2201002474</v>
          </cell>
          <cell r="C9842">
            <v>44225</v>
          </cell>
          <cell r="D9842">
            <v>-10800</v>
          </cell>
        </row>
        <row r="9843">
          <cell r="A9843" t="str">
            <v>FV13260518</v>
          </cell>
          <cell r="B9843">
            <v>2201002474</v>
          </cell>
          <cell r="C9843">
            <v>44225</v>
          </cell>
          <cell r="D9843">
            <v>-43200</v>
          </cell>
        </row>
        <row r="9844">
          <cell r="A9844" t="str">
            <v>FV13261318</v>
          </cell>
          <cell r="B9844">
            <v>2201002474</v>
          </cell>
          <cell r="C9844">
            <v>44225</v>
          </cell>
          <cell r="D9844">
            <v>-32400</v>
          </cell>
        </row>
        <row r="9845">
          <cell r="A9845" t="str">
            <v>FV13261385</v>
          </cell>
          <cell r="B9845">
            <v>2201002474</v>
          </cell>
          <cell r="C9845">
            <v>44225</v>
          </cell>
          <cell r="D9845">
            <v>-43200</v>
          </cell>
        </row>
        <row r="9846">
          <cell r="A9846" t="str">
            <v>FV13261409</v>
          </cell>
          <cell r="B9846">
            <v>2201002474</v>
          </cell>
          <cell r="C9846">
            <v>44225</v>
          </cell>
          <cell r="D9846">
            <v>-43200</v>
          </cell>
        </row>
        <row r="9847">
          <cell r="A9847" t="str">
            <v>FV13261651</v>
          </cell>
          <cell r="B9847">
            <v>4800045038</v>
          </cell>
          <cell r="C9847">
            <v>44243</v>
          </cell>
          <cell r="D9847">
            <v>-54000</v>
          </cell>
        </row>
        <row r="9848">
          <cell r="A9848" t="str">
            <v>FV13261676</v>
          </cell>
          <cell r="B9848">
            <v>2201002474</v>
          </cell>
          <cell r="C9848">
            <v>44225</v>
          </cell>
          <cell r="D9848">
            <v>-32400</v>
          </cell>
        </row>
        <row r="9849">
          <cell r="A9849" t="str">
            <v>FV13261864</v>
          </cell>
          <cell r="B9849">
            <v>2201002474</v>
          </cell>
          <cell r="C9849">
            <v>44225</v>
          </cell>
          <cell r="D9849">
            <v>-10800</v>
          </cell>
        </row>
        <row r="9850">
          <cell r="A9850" t="str">
            <v>FV13261865</v>
          </cell>
          <cell r="B9850">
            <v>2201002474</v>
          </cell>
          <cell r="C9850">
            <v>44225</v>
          </cell>
          <cell r="D9850">
            <v>-10800</v>
          </cell>
        </row>
        <row r="9851">
          <cell r="A9851" t="str">
            <v>FV13262257</v>
          </cell>
          <cell r="B9851">
            <v>2201002474</v>
          </cell>
          <cell r="C9851">
            <v>44225</v>
          </cell>
          <cell r="D9851">
            <v>-10800</v>
          </cell>
        </row>
        <row r="9852">
          <cell r="A9852" t="str">
            <v>FV13262291</v>
          </cell>
          <cell r="B9852">
            <v>2201002474</v>
          </cell>
          <cell r="C9852">
            <v>44225</v>
          </cell>
          <cell r="D9852">
            <v>-10800</v>
          </cell>
        </row>
        <row r="9853">
          <cell r="A9853" t="str">
            <v>FV13262431</v>
          </cell>
          <cell r="B9853">
            <v>2201002474</v>
          </cell>
          <cell r="C9853">
            <v>44225</v>
          </cell>
          <cell r="D9853">
            <v>-43200</v>
          </cell>
        </row>
        <row r="9854">
          <cell r="A9854" t="str">
            <v>FV13262530</v>
          </cell>
          <cell r="B9854">
            <v>2201024479</v>
          </cell>
          <cell r="C9854">
            <v>44278</v>
          </cell>
          <cell r="D9854">
            <v>-10800</v>
          </cell>
        </row>
        <row r="9855">
          <cell r="A9855" t="str">
            <v>FV13262553</v>
          </cell>
          <cell r="B9855">
            <v>2201002474</v>
          </cell>
          <cell r="C9855">
            <v>44225</v>
          </cell>
          <cell r="D9855">
            <v>-10800</v>
          </cell>
        </row>
        <row r="9856">
          <cell r="A9856" t="str">
            <v>FV13262585</v>
          </cell>
          <cell r="B9856">
            <v>4800045038</v>
          </cell>
          <cell r="C9856">
            <v>44243</v>
          </cell>
          <cell r="D9856">
            <v>-43200</v>
          </cell>
        </row>
        <row r="9857">
          <cell r="A9857" t="str">
            <v>FV13262592</v>
          </cell>
          <cell r="B9857">
            <v>2201002474</v>
          </cell>
          <cell r="C9857">
            <v>44225</v>
          </cell>
          <cell r="D9857">
            <v>-43200</v>
          </cell>
        </row>
        <row r="9858">
          <cell r="A9858" t="str">
            <v>FV13262757</v>
          </cell>
          <cell r="B9858">
            <v>2201002474</v>
          </cell>
          <cell r="C9858">
            <v>44225</v>
          </cell>
          <cell r="D9858">
            <v>-10800</v>
          </cell>
        </row>
        <row r="9859">
          <cell r="A9859" t="str">
            <v>FV13262878</v>
          </cell>
          <cell r="B9859">
            <v>2201002474</v>
          </cell>
          <cell r="C9859">
            <v>44225</v>
          </cell>
          <cell r="D9859">
            <v>-21600</v>
          </cell>
        </row>
        <row r="9860">
          <cell r="A9860" t="str">
            <v>FV13262938</v>
          </cell>
          <cell r="B9860">
            <v>2201002474</v>
          </cell>
          <cell r="C9860">
            <v>44225</v>
          </cell>
          <cell r="D9860">
            <v>-10800</v>
          </cell>
        </row>
        <row r="9861">
          <cell r="A9861" t="str">
            <v>FV13262942</v>
          </cell>
          <cell r="B9861">
            <v>2201002474</v>
          </cell>
          <cell r="C9861">
            <v>44225</v>
          </cell>
          <cell r="D9861">
            <v>-10800</v>
          </cell>
        </row>
        <row r="9862">
          <cell r="A9862" t="str">
            <v>FV13263040</v>
          </cell>
          <cell r="B9862">
            <v>2201002474</v>
          </cell>
          <cell r="C9862">
            <v>44225</v>
          </cell>
          <cell r="D9862">
            <v>-32400</v>
          </cell>
        </row>
        <row r="9863">
          <cell r="A9863" t="str">
            <v>FV13263090</v>
          </cell>
          <cell r="B9863">
            <v>2201002474</v>
          </cell>
          <cell r="C9863">
            <v>44225</v>
          </cell>
          <cell r="D9863">
            <v>-10800</v>
          </cell>
        </row>
        <row r="9864">
          <cell r="A9864" t="str">
            <v>FV13263098</v>
          </cell>
          <cell r="B9864">
            <v>2201024479</v>
          </cell>
          <cell r="C9864">
            <v>44278</v>
          </cell>
          <cell r="D9864">
            <v>-10800</v>
          </cell>
        </row>
        <row r="9865">
          <cell r="A9865" t="str">
            <v>FV13263290</v>
          </cell>
          <cell r="B9865">
            <v>2201024479</v>
          </cell>
          <cell r="C9865">
            <v>44278</v>
          </cell>
          <cell r="D9865">
            <v>-37400</v>
          </cell>
        </row>
        <row r="9866">
          <cell r="A9866" t="str">
            <v>FV13263411</v>
          </cell>
          <cell r="B9866">
            <v>2200987594</v>
          </cell>
          <cell r="C9866">
            <v>44202</v>
          </cell>
          <cell r="D9866">
            <v>-411231</v>
          </cell>
        </row>
        <row r="9867">
          <cell r="A9867" t="str">
            <v>FV13263763</v>
          </cell>
          <cell r="B9867">
            <v>2201002474</v>
          </cell>
          <cell r="C9867">
            <v>44225</v>
          </cell>
          <cell r="D9867">
            <v>-54000</v>
          </cell>
        </row>
        <row r="9868">
          <cell r="A9868" t="str">
            <v>FV13263854</v>
          </cell>
          <cell r="B9868">
            <v>2201002474</v>
          </cell>
          <cell r="C9868">
            <v>44225</v>
          </cell>
          <cell r="D9868">
            <v>-10800</v>
          </cell>
        </row>
        <row r="9869">
          <cell r="A9869" t="str">
            <v>FV13263983</v>
          </cell>
          <cell r="B9869">
            <v>2201002474</v>
          </cell>
          <cell r="C9869">
            <v>44225</v>
          </cell>
          <cell r="D9869">
            <v>-10800</v>
          </cell>
        </row>
        <row r="9870">
          <cell r="A9870" t="str">
            <v>FV13263993</v>
          </cell>
          <cell r="B9870">
            <v>2201002474</v>
          </cell>
          <cell r="C9870">
            <v>44225</v>
          </cell>
          <cell r="D9870">
            <v>-10800</v>
          </cell>
        </row>
        <row r="9871">
          <cell r="A9871" t="str">
            <v>FV13263999</v>
          </cell>
          <cell r="B9871">
            <v>2201002474</v>
          </cell>
          <cell r="C9871">
            <v>44225</v>
          </cell>
          <cell r="D9871">
            <v>-10800</v>
          </cell>
        </row>
        <row r="9872">
          <cell r="A9872" t="str">
            <v>FV13264032</v>
          </cell>
          <cell r="B9872">
            <v>4800045038</v>
          </cell>
          <cell r="C9872">
            <v>44243</v>
          </cell>
          <cell r="D9872">
            <v>-10800</v>
          </cell>
        </row>
        <row r="9873">
          <cell r="A9873" t="str">
            <v>FV13264150</v>
          </cell>
          <cell r="B9873">
            <v>2200987594</v>
          </cell>
          <cell r="C9873">
            <v>44202</v>
          </cell>
          <cell r="D9873">
            <v>-141111</v>
          </cell>
        </row>
        <row r="9874">
          <cell r="A9874" t="str">
            <v>FV13264239</v>
          </cell>
          <cell r="B9874">
            <v>2201002474</v>
          </cell>
          <cell r="C9874">
            <v>44225</v>
          </cell>
          <cell r="D9874">
            <v>-75600</v>
          </cell>
        </row>
        <row r="9875">
          <cell r="A9875" t="str">
            <v>FV13264376</v>
          </cell>
          <cell r="B9875">
            <v>2201002474</v>
          </cell>
          <cell r="C9875">
            <v>44225</v>
          </cell>
          <cell r="D9875">
            <v>-21600</v>
          </cell>
        </row>
        <row r="9876">
          <cell r="A9876" t="str">
            <v>FV13264628</v>
          </cell>
          <cell r="B9876">
            <v>2201002474</v>
          </cell>
          <cell r="C9876">
            <v>44225</v>
          </cell>
          <cell r="D9876">
            <v>-43200</v>
          </cell>
        </row>
        <row r="9877">
          <cell r="A9877" t="str">
            <v>FV13264863</v>
          </cell>
          <cell r="B9877">
            <v>2201002474</v>
          </cell>
          <cell r="C9877">
            <v>44225</v>
          </cell>
          <cell r="D9877">
            <v>-43200</v>
          </cell>
        </row>
        <row r="9878">
          <cell r="A9878" t="str">
            <v>FV13264896</v>
          </cell>
          <cell r="B9878">
            <v>2201002474</v>
          </cell>
          <cell r="C9878">
            <v>44225</v>
          </cell>
          <cell r="D9878">
            <v>-10800</v>
          </cell>
        </row>
        <row r="9879">
          <cell r="A9879" t="str">
            <v>FV13264975</v>
          </cell>
          <cell r="B9879">
            <v>4800045038</v>
          </cell>
          <cell r="C9879">
            <v>44243</v>
          </cell>
          <cell r="D9879">
            <v>-518323</v>
          </cell>
        </row>
        <row r="9880">
          <cell r="A9880" t="str">
            <v>FV13265010</v>
          </cell>
          <cell r="B9880">
            <v>2201002474</v>
          </cell>
          <cell r="C9880">
            <v>44225</v>
          </cell>
          <cell r="D9880">
            <v>-10800</v>
          </cell>
        </row>
        <row r="9881">
          <cell r="A9881" t="str">
            <v>FV13265018</v>
          </cell>
          <cell r="B9881">
            <v>2201002474</v>
          </cell>
          <cell r="C9881">
            <v>44225</v>
          </cell>
          <cell r="D9881">
            <v>-10800</v>
          </cell>
        </row>
        <row r="9882">
          <cell r="A9882" t="str">
            <v>FV13265039</v>
          </cell>
          <cell r="B9882">
            <v>2201002474</v>
          </cell>
          <cell r="C9882">
            <v>44225</v>
          </cell>
          <cell r="D9882">
            <v>-10800</v>
          </cell>
        </row>
        <row r="9883">
          <cell r="A9883" t="str">
            <v>FV13265125</v>
          </cell>
          <cell r="B9883">
            <v>2200987594</v>
          </cell>
          <cell r="C9883">
            <v>44202</v>
          </cell>
          <cell r="D9883">
            <v>-202546</v>
          </cell>
        </row>
        <row r="9884">
          <cell r="A9884" t="str">
            <v>FV13265163</v>
          </cell>
          <cell r="B9884">
            <v>2200987594</v>
          </cell>
          <cell r="C9884">
            <v>44202</v>
          </cell>
          <cell r="D9884">
            <v>-432138</v>
          </cell>
        </row>
        <row r="9885">
          <cell r="A9885" t="str">
            <v>FV13265400</v>
          </cell>
          <cell r="B9885">
            <v>2201002474</v>
          </cell>
          <cell r="C9885">
            <v>44225</v>
          </cell>
          <cell r="D9885">
            <v>-21600</v>
          </cell>
        </row>
        <row r="9886">
          <cell r="A9886" t="str">
            <v>FV13265508</v>
          </cell>
          <cell r="B9886">
            <v>2201024479</v>
          </cell>
          <cell r="C9886">
            <v>44278</v>
          </cell>
          <cell r="D9886">
            <v>-10800</v>
          </cell>
        </row>
        <row r="9887">
          <cell r="A9887" t="str">
            <v>FV13265631</v>
          </cell>
          <cell r="B9887">
            <v>2201002474</v>
          </cell>
          <cell r="C9887">
            <v>44225</v>
          </cell>
          <cell r="D9887">
            <v>-10800</v>
          </cell>
        </row>
        <row r="9888">
          <cell r="A9888" t="str">
            <v>FV13265813</v>
          </cell>
          <cell r="B9888">
            <v>2201002474</v>
          </cell>
          <cell r="C9888">
            <v>44225</v>
          </cell>
          <cell r="D9888">
            <v>-10800</v>
          </cell>
        </row>
        <row r="9889">
          <cell r="A9889" t="str">
            <v>FV13265816</v>
          </cell>
          <cell r="B9889">
            <v>2201002474</v>
          </cell>
          <cell r="C9889">
            <v>44225</v>
          </cell>
          <cell r="D9889">
            <v>-10800</v>
          </cell>
        </row>
        <row r="9890">
          <cell r="A9890" t="str">
            <v>FV13265853</v>
          </cell>
          <cell r="B9890">
            <v>2200987594</v>
          </cell>
          <cell r="C9890">
            <v>44202</v>
          </cell>
          <cell r="D9890">
            <v>-222600</v>
          </cell>
        </row>
        <row r="9891">
          <cell r="A9891" t="str">
            <v>FV13265868</v>
          </cell>
          <cell r="B9891">
            <v>2201002474</v>
          </cell>
          <cell r="C9891">
            <v>44225</v>
          </cell>
          <cell r="D9891">
            <v>-21600</v>
          </cell>
        </row>
        <row r="9892">
          <cell r="A9892" t="str">
            <v>FV13265884</v>
          </cell>
          <cell r="B9892">
            <v>4800045038</v>
          </cell>
          <cell r="C9892">
            <v>44243</v>
          </cell>
          <cell r="D9892">
            <v>-37400</v>
          </cell>
        </row>
        <row r="9893">
          <cell r="A9893" t="str">
            <v>FV13266351</v>
          </cell>
          <cell r="B9893">
            <v>2201024479</v>
          </cell>
          <cell r="C9893">
            <v>44278</v>
          </cell>
          <cell r="D9893">
            <v>-37400</v>
          </cell>
        </row>
        <row r="9894">
          <cell r="A9894" t="str">
            <v>FV13266424</v>
          </cell>
          <cell r="B9894">
            <v>2201024479</v>
          </cell>
          <cell r="C9894">
            <v>44278</v>
          </cell>
          <cell r="D9894">
            <v>-10800</v>
          </cell>
        </row>
        <row r="9895">
          <cell r="A9895" t="str">
            <v>FV13266535</v>
          </cell>
          <cell r="B9895">
            <v>4800045038</v>
          </cell>
          <cell r="C9895">
            <v>44243</v>
          </cell>
          <cell r="D9895">
            <v>-54000</v>
          </cell>
        </row>
        <row r="9896">
          <cell r="A9896" t="str">
            <v>FV13266676</v>
          </cell>
          <cell r="B9896">
            <v>2201002474</v>
          </cell>
          <cell r="C9896">
            <v>44225</v>
          </cell>
          <cell r="D9896">
            <v>-10800</v>
          </cell>
        </row>
        <row r="9897">
          <cell r="A9897" t="str">
            <v>FV13266714</v>
          </cell>
          <cell r="B9897">
            <v>2201002474</v>
          </cell>
          <cell r="C9897">
            <v>44225</v>
          </cell>
          <cell r="D9897">
            <v>-10800</v>
          </cell>
        </row>
        <row r="9898">
          <cell r="A9898" t="str">
            <v>FV13266718</v>
          </cell>
          <cell r="B9898">
            <v>2201002474</v>
          </cell>
          <cell r="C9898">
            <v>44225</v>
          </cell>
          <cell r="D9898">
            <v>-10800</v>
          </cell>
        </row>
        <row r="9899">
          <cell r="A9899" t="str">
            <v>FV13266960</v>
          </cell>
          <cell r="B9899">
            <v>2201024479</v>
          </cell>
          <cell r="C9899">
            <v>44278</v>
          </cell>
          <cell r="D9899">
            <v>-37400</v>
          </cell>
        </row>
        <row r="9900">
          <cell r="A9900" t="str">
            <v>FV13267098</v>
          </cell>
          <cell r="B9900">
            <v>2201024479</v>
          </cell>
          <cell r="C9900">
            <v>44278</v>
          </cell>
          <cell r="D9900">
            <v>-10800</v>
          </cell>
        </row>
        <row r="9901">
          <cell r="A9901" t="str">
            <v>FV13267270</v>
          </cell>
          <cell r="B9901">
            <v>2201002474</v>
          </cell>
          <cell r="C9901">
            <v>44225</v>
          </cell>
          <cell r="D9901">
            <v>-37400</v>
          </cell>
        </row>
        <row r="9902">
          <cell r="A9902" t="str">
            <v>FV13267278</v>
          </cell>
          <cell r="B9902">
            <v>2201002474</v>
          </cell>
          <cell r="C9902">
            <v>44225</v>
          </cell>
          <cell r="D9902">
            <v>-43200</v>
          </cell>
        </row>
        <row r="9903">
          <cell r="A9903" t="str">
            <v>FV13267360</v>
          </cell>
          <cell r="B9903">
            <v>4800045038</v>
          </cell>
          <cell r="C9903">
            <v>44243</v>
          </cell>
          <cell r="D9903">
            <v>-26600</v>
          </cell>
        </row>
        <row r="9904">
          <cell r="A9904" t="str">
            <v>FV13267526</v>
          </cell>
          <cell r="B9904">
            <v>2200987594</v>
          </cell>
          <cell r="C9904">
            <v>44202</v>
          </cell>
          <cell r="D9904">
            <v>-285218</v>
          </cell>
        </row>
        <row r="9905">
          <cell r="A9905" t="str">
            <v>FV13267720</v>
          </cell>
          <cell r="B9905">
            <v>4800045038</v>
          </cell>
          <cell r="C9905">
            <v>44243</v>
          </cell>
          <cell r="D9905">
            <v>-10800</v>
          </cell>
        </row>
        <row r="9906">
          <cell r="A9906" t="str">
            <v>FV13267800</v>
          </cell>
          <cell r="B9906">
            <v>2201002474</v>
          </cell>
          <cell r="C9906">
            <v>44225</v>
          </cell>
          <cell r="D9906">
            <v>-10800</v>
          </cell>
        </row>
        <row r="9907">
          <cell r="A9907" t="str">
            <v>FV13267932</v>
          </cell>
          <cell r="B9907">
            <v>2201002474</v>
          </cell>
          <cell r="C9907">
            <v>44225</v>
          </cell>
          <cell r="D9907">
            <v>-37400</v>
          </cell>
        </row>
        <row r="9908">
          <cell r="A9908" t="str">
            <v>FV13267940</v>
          </cell>
          <cell r="B9908">
            <v>2201002474</v>
          </cell>
          <cell r="C9908">
            <v>44225</v>
          </cell>
          <cell r="D9908">
            <v>-10800</v>
          </cell>
        </row>
        <row r="9909">
          <cell r="A9909" t="str">
            <v>FV13268176</v>
          </cell>
          <cell r="B9909">
            <v>2201002474</v>
          </cell>
          <cell r="C9909">
            <v>44225</v>
          </cell>
          <cell r="D9909">
            <v>-10800</v>
          </cell>
        </row>
        <row r="9910">
          <cell r="A9910" t="str">
            <v>FV13268351</v>
          </cell>
          <cell r="B9910">
            <v>2201002474</v>
          </cell>
          <cell r="C9910">
            <v>44225</v>
          </cell>
          <cell r="D9910">
            <v>-10800</v>
          </cell>
        </row>
        <row r="9911">
          <cell r="A9911" t="str">
            <v>FV13268464</v>
          </cell>
          <cell r="B9911">
            <v>2201002474</v>
          </cell>
          <cell r="C9911">
            <v>44225</v>
          </cell>
          <cell r="D9911">
            <v>-10800</v>
          </cell>
        </row>
        <row r="9912">
          <cell r="A9912" t="str">
            <v>FV13268469</v>
          </cell>
          <cell r="B9912">
            <v>2201002474</v>
          </cell>
          <cell r="C9912">
            <v>44225</v>
          </cell>
          <cell r="D9912">
            <v>-10800</v>
          </cell>
        </row>
        <row r="9913">
          <cell r="A9913" t="str">
            <v>FV13268507</v>
          </cell>
          <cell r="B9913">
            <v>2201002474</v>
          </cell>
          <cell r="C9913">
            <v>44225</v>
          </cell>
          <cell r="D9913">
            <v>-43200</v>
          </cell>
        </row>
        <row r="9914">
          <cell r="A9914" t="str">
            <v>FV13268524</v>
          </cell>
          <cell r="B9914">
            <v>4800045038</v>
          </cell>
          <cell r="C9914">
            <v>44243</v>
          </cell>
          <cell r="D9914">
            <v>-10800</v>
          </cell>
        </row>
        <row r="9915">
          <cell r="A9915" t="str">
            <v>FV13268543</v>
          </cell>
          <cell r="B9915">
            <v>2201002474</v>
          </cell>
          <cell r="C9915">
            <v>44225</v>
          </cell>
          <cell r="D9915">
            <v>-43200</v>
          </cell>
        </row>
        <row r="9916">
          <cell r="A9916" t="str">
            <v>FV13268617</v>
          </cell>
          <cell r="B9916">
            <v>4800045038</v>
          </cell>
          <cell r="C9916">
            <v>44243</v>
          </cell>
          <cell r="D9916">
            <v>-10800</v>
          </cell>
        </row>
        <row r="9917">
          <cell r="A9917" t="str">
            <v>FV13268624</v>
          </cell>
          <cell r="B9917">
            <v>2201002474</v>
          </cell>
          <cell r="C9917">
            <v>44225</v>
          </cell>
          <cell r="D9917">
            <v>-10800</v>
          </cell>
        </row>
        <row r="9918">
          <cell r="A9918" t="str">
            <v>FV13268798</v>
          </cell>
          <cell r="B9918">
            <v>2201024479</v>
          </cell>
          <cell r="C9918">
            <v>44278</v>
          </cell>
          <cell r="D9918">
            <v>-21600</v>
          </cell>
        </row>
        <row r="9919">
          <cell r="A9919" t="str">
            <v>FV13268865</v>
          </cell>
          <cell r="B9919">
            <v>4800045038</v>
          </cell>
          <cell r="C9919">
            <v>44243</v>
          </cell>
          <cell r="D9919">
            <v>-48200</v>
          </cell>
        </row>
        <row r="9920">
          <cell r="A9920" t="str">
            <v>FV13268906</v>
          </cell>
          <cell r="B9920">
            <v>4800045038</v>
          </cell>
          <cell r="C9920">
            <v>44243</v>
          </cell>
          <cell r="D9920">
            <v>-10800</v>
          </cell>
        </row>
        <row r="9921">
          <cell r="A9921" t="str">
            <v>FV13268909</v>
          </cell>
          <cell r="B9921">
            <v>2201002474</v>
          </cell>
          <cell r="C9921">
            <v>44225</v>
          </cell>
          <cell r="D9921">
            <v>-10800</v>
          </cell>
        </row>
        <row r="9922">
          <cell r="A9922" t="str">
            <v>FV13269440</v>
          </cell>
          <cell r="B9922">
            <v>2201002474</v>
          </cell>
          <cell r="C9922">
            <v>44225</v>
          </cell>
          <cell r="D9922">
            <v>-10800</v>
          </cell>
        </row>
        <row r="9923">
          <cell r="A9923" t="str">
            <v>FV13269487</v>
          </cell>
          <cell r="B9923">
            <v>2201002474</v>
          </cell>
          <cell r="C9923">
            <v>44225</v>
          </cell>
          <cell r="D9923">
            <v>-10800</v>
          </cell>
        </row>
        <row r="9924">
          <cell r="A9924" t="str">
            <v>FV13269615</v>
          </cell>
          <cell r="B9924">
            <v>2201002474</v>
          </cell>
          <cell r="C9924">
            <v>44225</v>
          </cell>
          <cell r="D9924">
            <v>-10800</v>
          </cell>
        </row>
        <row r="9925">
          <cell r="A9925" t="str">
            <v>FV13269639</v>
          </cell>
          <cell r="B9925">
            <v>2201002474</v>
          </cell>
          <cell r="C9925">
            <v>44225</v>
          </cell>
          <cell r="D9925">
            <v>-10800</v>
          </cell>
        </row>
        <row r="9926">
          <cell r="A9926" t="str">
            <v>FV13269658</v>
          </cell>
          <cell r="B9926">
            <v>2201002474</v>
          </cell>
          <cell r="C9926">
            <v>44225</v>
          </cell>
          <cell r="D9926">
            <v>-10800</v>
          </cell>
        </row>
        <row r="9927">
          <cell r="A9927" t="str">
            <v>FV13269811</v>
          </cell>
          <cell r="B9927">
            <v>2201002474</v>
          </cell>
          <cell r="C9927">
            <v>44225</v>
          </cell>
          <cell r="D9927">
            <v>-32400</v>
          </cell>
        </row>
        <row r="9928">
          <cell r="A9928" t="str">
            <v>FV13269987</v>
          </cell>
          <cell r="B9928">
            <v>2201002474</v>
          </cell>
          <cell r="C9928">
            <v>44225</v>
          </cell>
          <cell r="D9928">
            <v>-10800</v>
          </cell>
        </row>
        <row r="9929">
          <cell r="A9929" t="str">
            <v>FV13270147</v>
          </cell>
          <cell r="B9929">
            <v>2201002474</v>
          </cell>
          <cell r="C9929">
            <v>44225</v>
          </cell>
          <cell r="D9929">
            <v>-43200</v>
          </cell>
        </row>
        <row r="9930">
          <cell r="A9930" t="str">
            <v>FV13270257</v>
          </cell>
          <cell r="B9930">
            <v>2200987594</v>
          </cell>
          <cell r="C9930">
            <v>44202</v>
          </cell>
          <cell r="D9930">
            <v>-136158</v>
          </cell>
        </row>
        <row r="9931">
          <cell r="A9931" t="str">
            <v>FV13270338</v>
          </cell>
          <cell r="B9931">
            <v>2201024479</v>
          </cell>
          <cell r="C9931">
            <v>44278</v>
          </cell>
          <cell r="D9931">
            <v>-48200</v>
          </cell>
        </row>
        <row r="9932">
          <cell r="A9932" t="str">
            <v>FV13270644</v>
          </cell>
          <cell r="B9932">
            <v>2201002474</v>
          </cell>
          <cell r="C9932">
            <v>44225</v>
          </cell>
          <cell r="D9932">
            <v>-32400</v>
          </cell>
        </row>
        <row r="9933">
          <cell r="A9933" t="str">
            <v>FV13270660</v>
          </cell>
          <cell r="B9933">
            <v>2201002474</v>
          </cell>
          <cell r="C9933">
            <v>44225</v>
          </cell>
          <cell r="D9933">
            <v>-10800</v>
          </cell>
        </row>
        <row r="9934">
          <cell r="A9934" t="str">
            <v>FV13270965</v>
          </cell>
          <cell r="B9934">
            <v>2201002474</v>
          </cell>
          <cell r="C9934">
            <v>44225</v>
          </cell>
          <cell r="D9934">
            <v>-10800</v>
          </cell>
        </row>
        <row r="9935">
          <cell r="A9935" t="str">
            <v>FV13271097</v>
          </cell>
          <cell r="B9935">
            <v>2201024479</v>
          </cell>
          <cell r="C9935">
            <v>44278</v>
          </cell>
          <cell r="D9935">
            <v>-10800</v>
          </cell>
        </row>
        <row r="9936">
          <cell r="A9936" t="str">
            <v>FV13271334</v>
          </cell>
          <cell r="B9936">
            <v>2201002474</v>
          </cell>
          <cell r="C9936">
            <v>44225</v>
          </cell>
          <cell r="D9936">
            <v>-10800</v>
          </cell>
        </row>
        <row r="9937">
          <cell r="A9937" t="str">
            <v>FV13271591</v>
          </cell>
          <cell r="B9937">
            <v>4800045038</v>
          </cell>
          <cell r="C9937">
            <v>44243</v>
          </cell>
          <cell r="D9937">
            <v>-43200</v>
          </cell>
        </row>
        <row r="9938">
          <cell r="A9938" t="str">
            <v>FV13271618</v>
          </cell>
          <cell r="B9938">
            <v>2201002474</v>
          </cell>
          <cell r="C9938">
            <v>44225</v>
          </cell>
          <cell r="D9938">
            <v>-48200</v>
          </cell>
        </row>
        <row r="9939">
          <cell r="A9939" t="str">
            <v>FV13271625</v>
          </cell>
          <cell r="B9939">
            <v>4800045038</v>
          </cell>
          <cell r="C9939">
            <v>44243</v>
          </cell>
          <cell r="D9939">
            <v>-43200</v>
          </cell>
        </row>
        <row r="9940">
          <cell r="A9940" t="str">
            <v>FV13271797</v>
          </cell>
          <cell r="B9940">
            <v>2201002474</v>
          </cell>
          <cell r="C9940">
            <v>44225</v>
          </cell>
          <cell r="D9940">
            <v>-48200</v>
          </cell>
        </row>
        <row r="9941">
          <cell r="A9941" t="str">
            <v>FV13271928</v>
          </cell>
          <cell r="B9941">
            <v>2201024479</v>
          </cell>
          <cell r="C9941">
            <v>44278</v>
          </cell>
          <cell r="D9941">
            <v>-43200</v>
          </cell>
        </row>
        <row r="9942">
          <cell r="A9942" t="str">
            <v>FV13272096</v>
          </cell>
          <cell r="B9942">
            <v>4800045038</v>
          </cell>
          <cell r="C9942">
            <v>44243</v>
          </cell>
          <cell r="D9942">
            <v>-230182</v>
          </cell>
        </row>
        <row r="9943">
          <cell r="A9943" t="str">
            <v>FV13272217</v>
          </cell>
          <cell r="B9943">
            <v>2201002474</v>
          </cell>
          <cell r="C9943">
            <v>44225</v>
          </cell>
          <cell r="D9943">
            <v>-10800</v>
          </cell>
        </row>
        <row r="9944">
          <cell r="A9944" t="str">
            <v>FV13272796</v>
          </cell>
          <cell r="B9944">
            <v>2201024479</v>
          </cell>
          <cell r="C9944">
            <v>44278</v>
          </cell>
          <cell r="D9944">
            <v>-21600</v>
          </cell>
        </row>
        <row r="9945">
          <cell r="A9945" t="str">
            <v>FV13273078</v>
          </cell>
          <cell r="B9945">
            <v>2201002474</v>
          </cell>
          <cell r="C9945">
            <v>44225</v>
          </cell>
          <cell r="D9945">
            <v>-10800</v>
          </cell>
        </row>
        <row r="9946">
          <cell r="A9946" t="str">
            <v>FV13273370</v>
          </cell>
          <cell r="B9946">
            <v>2201002474</v>
          </cell>
          <cell r="C9946">
            <v>44225</v>
          </cell>
          <cell r="D9946">
            <v>-43200</v>
          </cell>
        </row>
        <row r="9947">
          <cell r="A9947" t="str">
            <v>FV13273495</v>
          </cell>
          <cell r="B9947">
            <v>2201024479</v>
          </cell>
          <cell r="C9947">
            <v>44278</v>
          </cell>
          <cell r="D9947">
            <v>-10800</v>
          </cell>
        </row>
        <row r="9948">
          <cell r="A9948" t="str">
            <v>FV13273547</v>
          </cell>
          <cell r="B9948">
            <v>2201024479</v>
          </cell>
          <cell r="C9948">
            <v>44278</v>
          </cell>
          <cell r="D9948">
            <v>-10800</v>
          </cell>
        </row>
        <row r="9949">
          <cell r="A9949" t="str">
            <v>FV13273563</v>
          </cell>
          <cell r="B9949">
            <v>2201024479</v>
          </cell>
          <cell r="C9949">
            <v>44278</v>
          </cell>
          <cell r="D9949">
            <v>-37400</v>
          </cell>
        </row>
        <row r="9950">
          <cell r="A9950" t="str">
            <v>FV13273732</v>
          </cell>
          <cell r="B9950">
            <v>2200987594</v>
          </cell>
          <cell r="C9950">
            <v>44202</v>
          </cell>
          <cell r="D9950">
            <v>-137110</v>
          </cell>
        </row>
        <row r="9951">
          <cell r="A9951" t="str">
            <v>FV13274197</v>
          </cell>
          <cell r="B9951">
            <v>4800045038</v>
          </cell>
          <cell r="C9951">
            <v>44243</v>
          </cell>
          <cell r="D9951">
            <v>-10800</v>
          </cell>
        </row>
        <row r="9952">
          <cell r="A9952" t="str">
            <v>FV13274618</v>
          </cell>
          <cell r="B9952">
            <v>2201024479</v>
          </cell>
          <cell r="C9952">
            <v>44278</v>
          </cell>
          <cell r="D9952">
            <v>-32400</v>
          </cell>
        </row>
        <row r="9953">
          <cell r="A9953" t="str">
            <v>FV13274978</v>
          </cell>
          <cell r="B9953">
            <v>2201024479</v>
          </cell>
          <cell r="C9953">
            <v>44278</v>
          </cell>
          <cell r="D9953">
            <v>-10800</v>
          </cell>
        </row>
        <row r="9954">
          <cell r="A9954" t="str">
            <v>FV13275204</v>
          </cell>
          <cell r="B9954">
            <v>2201002474</v>
          </cell>
          <cell r="C9954">
            <v>44225</v>
          </cell>
          <cell r="D9954">
            <v>-10800</v>
          </cell>
        </row>
        <row r="9955">
          <cell r="A9955" t="str">
            <v>FV13275345</v>
          </cell>
          <cell r="B9955">
            <v>2201002474</v>
          </cell>
          <cell r="C9955">
            <v>44225</v>
          </cell>
          <cell r="D9955">
            <v>-10800</v>
          </cell>
        </row>
        <row r="9956">
          <cell r="A9956" t="str">
            <v>FV13275355</v>
          </cell>
          <cell r="B9956">
            <v>2201002474</v>
          </cell>
          <cell r="C9956">
            <v>44225</v>
          </cell>
          <cell r="D9956">
            <v>-21600</v>
          </cell>
        </row>
        <row r="9957">
          <cell r="A9957" t="str">
            <v>FV13275457</v>
          </cell>
          <cell r="B9957">
            <v>2200987594</v>
          </cell>
          <cell r="C9957">
            <v>44202</v>
          </cell>
          <cell r="D9957">
            <v>-358925</v>
          </cell>
        </row>
        <row r="9958">
          <cell r="A9958" t="str">
            <v>FV13275464</v>
          </cell>
          <cell r="B9958">
            <v>2201002474</v>
          </cell>
          <cell r="C9958">
            <v>44225</v>
          </cell>
          <cell r="D9958">
            <v>-43200</v>
          </cell>
        </row>
        <row r="9959">
          <cell r="A9959" t="str">
            <v>FV13275736</v>
          </cell>
          <cell r="B9959">
            <v>2201002474</v>
          </cell>
          <cell r="C9959">
            <v>44225</v>
          </cell>
          <cell r="D9959">
            <v>-32400</v>
          </cell>
        </row>
        <row r="9960">
          <cell r="A9960" t="str">
            <v>FV13275781</v>
          </cell>
          <cell r="B9960">
            <v>2201002474</v>
          </cell>
          <cell r="C9960">
            <v>44225</v>
          </cell>
          <cell r="D9960">
            <v>-10800</v>
          </cell>
        </row>
        <row r="9961">
          <cell r="A9961" t="str">
            <v>FV13275895</v>
          </cell>
          <cell r="B9961">
            <v>2201002474</v>
          </cell>
          <cell r="C9961">
            <v>44225</v>
          </cell>
          <cell r="D9961">
            <v>-43200</v>
          </cell>
        </row>
        <row r="9962">
          <cell r="A9962" t="str">
            <v>FV13275972</v>
          </cell>
          <cell r="B9962">
            <v>2201024479</v>
          </cell>
          <cell r="C9962">
            <v>44278</v>
          </cell>
          <cell r="D9962">
            <v>-48200</v>
          </cell>
        </row>
        <row r="9963">
          <cell r="A9963" t="str">
            <v>FV13276086</v>
          </cell>
          <cell r="B9963">
            <v>2201002474</v>
          </cell>
          <cell r="C9963">
            <v>44225</v>
          </cell>
          <cell r="D9963">
            <v>-43200</v>
          </cell>
        </row>
        <row r="9964">
          <cell r="A9964" t="str">
            <v>FV13276244</v>
          </cell>
          <cell r="B9964">
            <v>2201024479</v>
          </cell>
          <cell r="C9964">
            <v>44278</v>
          </cell>
          <cell r="D9964">
            <v>-37400</v>
          </cell>
        </row>
        <row r="9965">
          <cell r="A9965" t="str">
            <v>FV13276322</v>
          </cell>
          <cell r="B9965">
            <v>2201002474</v>
          </cell>
          <cell r="C9965">
            <v>44225</v>
          </cell>
          <cell r="D9965">
            <v>-37400</v>
          </cell>
        </row>
        <row r="9966">
          <cell r="A9966" t="str">
            <v>FV13276757</v>
          </cell>
          <cell r="B9966">
            <v>2201002474</v>
          </cell>
          <cell r="C9966">
            <v>44225</v>
          </cell>
          <cell r="D9966">
            <v>-21600</v>
          </cell>
        </row>
        <row r="9967">
          <cell r="A9967" t="str">
            <v>FV13276793</v>
          </cell>
          <cell r="B9967">
            <v>2201002474</v>
          </cell>
          <cell r="C9967">
            <v>44225</v>
          </cell>
          <cell r="D9967">
            <v>-21600</v>
          </cell>
        </row>
        <row r="9968">
          <cell r="A9968" t="str">
            <v>FV13276822</v>
          </cell>
          <cell r="B9968">
            <v>2201024479</v>
          </cell>
          <cell r="C9968">
            <v>44278</v>
          </cell>
          <cell r="D9968">
            <v>-32400</v>
          </cell>
        </row>
        <row r="9969">
          <cell r="A9969" t="str">
            <v>FV13277118</v>
          </cell>
          <cell r="B9969">
            <v>2201024479</v>
          </cell>
          <cell r="C9969">
            <v>44278</v>
          </cell>
          <cell r="D9969">
            <v>-21600</v>
          </cell>
        </row>
        <row r="9970">
          <cell r="A9970" t="str">
            <v>FV13277154</v>
          </cell>
          <cell r="B9970">
            <v>2201024479</v>
          </cell>
          <cell r="C9970">
            <v>44278</v>
          </cell>
          <cell r="D9970">
            <v>-10800</v>
          </cell>
        </row>
        <row r="9971">
          <cell r="A9971" t="str">
            <v>FV13277491</v>
          </cell>
          <cell r="B9971">
            <v>2201002474</v>
          </cell>
          <cell r="C9971">
            <v>44225</v>
          </cell>
          <cell r="D9971">
            <v>-32400</v>
          </cell>
        </row>
        <row r="9972">
          <cell r="A9972" t="str">
            <v>FV13277778</v>
          </cell>
          <cell r="B9972">
            <v>2201002474</v>
          </cell>
          <cell r="C9972">
            <v>44225</v>
          </cell>
          <cell r="D9972">
            <v>-10800</v>
          </cell>
        </row>
        <row r="9973">
          <cell r="A9973" t="str">
            <v>FV13277816</v>
          </cell>
          <cell r="B9973">
            <v>2201024479</v>
          </cell>
          <cell r="C9973">
            <v>44278</v>
          </cell>
          <cell r="D9973">
            <v>-43200</v>
          </cell>
        </row>
        <row r="9974">
          <cell r="A9974" t="str">
            <v>FV13277980</v>
          </cell>
          <cell r="B9974">
            <v>4800045038</v>
          </cell>
          <cell r="C9974">
            <v>44243</v>
          </cell>
          <cell r="D9974">
            <v>-10800</v>
          </cell>
        </row>
        <row r="9975">
          <cell r="A9975" t="str">
            <v>FV13277983</v>
          </cell>
          <cell r="B9975">
            <v>4800045038</v>
          </cell>
          <cell r="C9975">
            <v>44243</v>
          </cell>
          <cell r="D9975">
            <v>-10800</v>
          </cell>
        </row>
        <row r="9976">
          <cell r="A9976" t="str">
            <v>FV13278006</v>
          </cell>
          <cell r="B9976">
            <v>2201024479</v>
          </cell>
          <cell r="C9976">
            <v>44278</v>
          </cell>
          <cell r="D9976">
            <v>-54000</v>
          </cell>
        </row>
        <row r="9977">
          <cell r="A9977" t="str">
            <v>FV13278012</v>
          </cell>
          <cell r="B9977">
            <v>2201002474</v>
          </cell>
          <cell r="C9977">
            <v>44225</v>
          </cell>
          <cell r="D9977">
            <v>-37400</v>
          </cell>
        </row>
        <row r="9978">
          <cell r="A9978" t="str">
            <v>FV13278039</v>
          </cell>
          <cell r="B9978">
            <v>2201002474</v>
          </cell>
          <cell r="C9978">
            <v>44225</v>
          </cell>
          <cell r="D9978">
            <v>-10800</v>
          </cell>
        </row>
        <row r="9979">
          <cell r="A9979" t="str">
            <v>FV13278040</v>
          </cell>
          <cell r="B9979">
            <v>4800045038</v>
          </cell>
          <cell r="C9979">
            <v>44243</v>
          </cell>
          <cell r="D9979">
            <v>-32400</v>
          </cell>
        </row>
        <row r="9980">
          <cell r="A9980" t="str">
            <v>FV13278044</v>
          </cell>
          <cell r="B9980">
            <v>2201002474</v>
          </cell>
          <cell r="C9980">
            <v>44225</v>
          </cell>
          <cell r="D9980">
            <v>-10800</v>
          </cell>
        </row>
        <row r="9981">
          <cell r="A9981" t="str">
            <v>FV13278062</v>
          </cell>
          <cell r="B9981">
            <v>2201002474</v>
          </cell>
          <cell r="C9981">
            <v>44225</v>
          </cell>
          <cell r="D9981">
            <v>-10800</v>
          </cell>
        </row>
        <row r="9982">
          <cell r="A9982" t="str">
            <v>FV13278077</v>
          </cell>
          <cell r="B9982">
            <v>2201002474</v>
          </cell>
          <cell r="C9982">
            <v>44225</v>
          </cell>
          <cell r="D9982">
            <v>-10800</v>
          </cell>
        </row>
        <row r="9983">
          <cell r="A9983" t="str">
            <v>FV13278082</v>
          </cell>
          <cell r="B9983">
            <v>2201002474</v>
          </cell>
          <cell r="C9983">
            <v>44225</v>
          </cell>
          <cell r="D9983">
            <v>-10800</v>
          </cell>
        </row>
        <row r="9984">
          <cell r="A9984" t="str">
            <v>FV13278176</v>
          </cell>
          <cell r="B9984">
            <v>2201024479</v>
          </cell>
          <cell r="C9984">
            <v>44278</v>
          </cell>
          <cell r="D9984">
            <v>-43200</v>
          </cell>
        </row>
        <row r="9985">
          <cell r="A9985" t="str">
            <v>FV13278196</v>
          </cell>
          <cell r="B9985">
            <v>2201024479</v>
          </cell>
          <cell r="C9985">
            <v>44278</v>
          </cell>
          <cell r="D9985">
            <v>-10800</v>
          </cell>
        </row>
        <row r="9986">
          <cell r="A9986" t="str">
            <v>FV13278197</v>
          </cell>
          <cell r="B9986">
            <v>2201024479</v>
          </cell>
          <cell r="C9986">
            <v>44278</v>
          </cell>
          <cell r="D9986">
            <v>-10800</v>
          </cell>
        </row>
        <row r="9987">
          <cell r="A9987" t="str">
            <v>FV13278207</v>
          </cell>
          <cell r="B9987">
            <v>2201002474</v>
          </cell>
          <cell r="C9987">
            <v>44225</v>
          </cell>
          <cell r="D9987">
            <v>-10800</v>
          </cell>
        </row>
        <row r="9988">
          <cell r="A9988" t="str">
            <v>FV13278208</v>
          </cell>
          <cell r="B9988">
            <v>2201002474</v>
          </cell>
          <cell r="C9988">
            <v>44225</v>
          </cell>
          <cell r="D9988">
            <v>-21600</v>
          </cell>
        </row>
        <row r="9989">
          <cell r="A9989" t="str">
            <v>FV13278230</v>
          </cell>
          <cell r="B9989">
            <v>2201024479</v>
          </cell>
          <cell r="C9989">
            <v>44278</v>
          </cell>
          <cell r="D9989">
            <v>-37400</v>
          </cell>
        </row>
        <row r="9990">
          <cell r="A9990" t="str">
            <v>FV13278243</v>
          </cell>
          <cell r="B9990">
            <v>2201024479</v>
          </cell>
          <cell r="C9990">
            <v>44278</v>
          </cell>
          <cell r="D9990">
            <v>-26600</v>
          </cell>
        </row>
        <row r="9991">
          <cell r="A9991" t="str">
            <v>FV13278292</v>
          </cell>
          <cell r="B9991">
            <v>4800045038</v>
          </cell>
          <cell r="C9991">
            <v>44243</v>
          </cell>
          <cell r="D9991">
            <v>-10800</v>
          </cell>
        </row>
        <row r="9992">
          <cell r="A9992" t="str">
            <v>FV13278300</v>
          </cell>
          <cell r="B9992">
            <v>2201002474</v>
          </cell>
          <cell r="C9992">
            <v>44225</v>
          </cell>
          <cell r="D9992">
            <v>-10800</v>
          </cell>
        </row>
        <row r="9993">
          <cell r="A9993" t="str">
            <v>FV13278308</v>
          </cell>
          <cell r="B9993">
            <v>2201002474</v>
          </cell>
          <cell r="C9993">
            <v>44225</v>
          </cell>
          <cell r="D9993">
            <v>-10800</v>
          </cell>
        </row>
        <row r="9994">
          <cell r="A9994" t="str">
            <v>FV13278324</v>
          </cell>
          <cell r="B9994">
            <v>2201002474</v>
          </cell>
          <cell r="C9994">
            <v>44225</v>
          </cell>
          <cell r="D9994">
            <v>-21600</v>
          </cell>
        </row>
        <row r="9995">
          <cell r="A9995" t="str">
            <v>FV13278328</v>
          </cell>
          <cell r="B9995">
            <v>2201002474</v>
          </cell>
          <cell r="C9995">
            <v>44225</v>
          </cell>
          <cell r="D9995">
            <v>-10800</v>
          </cell>
        </row>
        <row r="9996">
          <cell r="A9996" t="str">
            <v>FV13278339</v>
          </cell>
          <cell r="B9996">
            <v>2201002474</v>
          </cell>
          <cell r="C9996">
            <v>44225</v>
          </cell>
          <cell r="D9996">
            <v>-10800</v>
          </cell>
        </row>
        <row r="9997">
          <cell r="A9997" t="str">
            <v>FV13278371</v>
          </cell>
          <cell r="B9997">
            <v>2201002474</v>
          </cell>
          <cell r="C9997">
            <v>44225</v>
          </cell>
          <cell r="D9997">
            <v>-21600</v>
          </cell>
        </row>
        <row r="9998">
          <cell r="A9998" t="str">
            <v>FV13278380</v>
          </cell>
          <cell r="B9998">
            <v>2201002474</v>
          </cell>
          <cell r="C9998">
            <v>44225</v>
          </cell>
          <cell r="D9998">
            <v>-10800</v>
          </cell>
        </row>
        <row r="9999">
          <cell r="A9999" t="str">
            <v>FV13278398</v>
          </cell>
          <cell r="B9999">
            <v>4800046042</v>
          </cell>
          <cell r="C9999">
            <v>44270</v>
          </cell>
          <cell r="D9999">
            <v>-10800</v>
          </cell>
        </row>
        <row r="10000">
          <cell r="A10000" t="str">
            <v>FV13278448</v>
          </cell>
          <cell r="B10000">
            <v>2201024479</v>
          </cell>
          <cell r="C10000">
            <v>44278</v>
          </cell>
          <cell r="D10000">
            <v>-10800</v>
          </cell>
        </row>
        <row r="10001">
          <cell r="A10001" t="str">
            <v>FV13278451</v>
          </cell>
          <cell r="B10001">
            <v>2201002474</v>
          </cell>
          <cell r="C10001">
            <v>44225</v>
          </cell>
          <cell r="D10001">
            <v>-10800</v>
          </cell>
        </row>
        <row r="10002">
          <cell r="A10002" t="str">
            <v>FV13278452</v>
          </cell>
          <cell r="B10002">
            <v>2201002474</v>
          </cell>
          <cell r="C10002">
            <v>44225</v>
          </cell>
          <cell r="D10002">
            <v>-10800</v>
          </cell>
        </row>
        <row r="10003">
          <cell r="A10003" t="str">
            <v>FV13278942</v>
          </cell>
          <cell r="B10003">
            <v>4800045038</v>
          </cell>
          <cell r="C10003">
            <v>44243</v>
          </cell>
          <cell r="D10003">
            <v>-43200</v>
          </cell>
        </row>
        <row r="10004">
          <cell r="A10004" t="str">
            <v>FV13279043</v>
          </cell>
          <cell r="B10004">
            <v>4800045038</v>
          </cell>
          <cell r="C10004">
            <v>44243</v>
          </cell>
          <cell r="D10004">
            <v>-10800</v>
          </cell>
        </row>
        <row r="10005">
          <cell r="A10005" t="str">
            <v>FV13279089</v>
          </cell>
          <cell r="B10005">
            <v>2201024479</v>
          </cell>
          <cell r="C10005">
            <v>44278</v>
          </cell>
          <cell r="D10005">
            <v>-10800</v>
          </cell>
        </row>
        <row r="10006">
          <cell r="A10006" t="str">
            <v>FV13279102</v>
          </cell>
          <cell r="B10006">
            <v>2201002474</v>
          </cell>
          <cell r="C10006">
            <v>44225</v>
          </cell>
          <cell r="D10006">
            <v>-10800</v>
          </cell>
        </row>
        <row r="10007">
          <cell r="A10007" t="str">
            <v>FV13279116</v>
          </cell>
          <cell r="B10007">
            <v>2201024479</v>
          </cell>
          <cell r="C10007">
            <v>44278</v>
          </cell>
          <cell r="D10007">
            <v>-10800</v>
          </cell>
        </row>
        <row r="10008">
          <cell r="A10008" t="str">
            <v>FV13279137</v>
          </cell>
          <cell r="B10008">
            <v>2201024479</v>
          </cell>
          <cell r="C10008">
            <v>44278</v>
          </cell>
          <cell r="D10008">
            <v>-43200</v>
          </cell>
        </row>
        <row r="10009">
          <cell r="A10009" t="str">
            <v>FV13279210</v>
          </cell>
          <cell r="B10009">
            <v>2201002474</v>
          </cell>
          <cell r="C10009">
            <v>44225</v>
          </cell>
          <cell r="D10009">
            <v>-10800</v>
          </cell>
        </row>
        <row r="10010">
          <cell r="A10010" t="str">
            <v>FV13279311</v>
          </cell>
          <cell r="B10010">
            <v>2201024479</v>
          </cell>
          <cell r="C10010">
            <v>44278</v>
          </cell>
          <cell r="D10010">
            <v>-10800</v>
          </cell>
        </row>
        <row r="10011">
          <cell r="A10011" t="str">
            <v>FV13279359</v>
          </cell>
          <cell r="B10011">
            <v>2201024479</v>
          </cell>
          <cell r="C10011">
            <v>44278</v>
          </cell>
          <cell r="D10011">
            <v>-10800</v>
          </cell>
        </row>
        <row r="10012">
          <cell r="A10012" t="str">
            <v>FV13279412</v>
          </cell>
          <cell r="B10012">
            <v>2201024479</v>
          </cell>
          <cell r="C10012">
            <v>44278</v>
          </cell>
          <cell r="D10012">
            <v>-10800</v>
          </cell>
        </row>
        <row r="10013">
          <cell r="A10013" t="str">
            <v>FV13279425</v>
          </cell>
          <cell r="B10013">
            <v>2201002474</v>
          </cell>
          <cell r="C10013">
            <v>44225</v>
          </cell>
          <cell r="D10013">
            <v>-21600</v>
          </cell>
        </row>
        <row r="10014">
          <cell r="A10014" t="str">
            <v>FV13279429</v>
          </cell>
          <cell r="B10014">
            <v>2201024479</v>
          </cell>
          <cell r="C10014">
            <v>44278</v>
          </cell>
          <cell r="D10014">
            <v>-21600</v>
          </cell>
        </row>
        <row r="10015">
          <cell r="A10015" t="str">
            <v>FV13279494</v>
          </cell>
          <cell r="B10015">
            <v>2201002474</v>
          </cell>
          <cell r="C10015">
            <v>44225</v>
          </cell>
          <cell r="D10015">
            <v>-10800</v>
          </cell>
        </row>
        <row r="10016">
          <cell r="A10016" t="str">
            <v>FV13279495</v>
          </cell>
          <cell r="B10016">
            <v>4800045038</v>
          </cell>
          <cell r="C10016">
            <v>44243</v>
          </cell>
          <cell r="D10016">
            <v>-10800</v>
          </cell>
        </row>
        <row r="10017">
          <cell r="A10017" t="str">
            <v>FV13279550</v>
          </cell>
          <cell r="B10017">
            <v>2200987594</v>
          </cell>
          <cell r="C10017">
            <v>44202</v>
          </cell>
          <cell r="D10017">
            <v>-69841</v>
          </cell>
        </row>
        <row r="10018">
          <cell r="A10018" t="str">
            <v>FV13279733</v>
          </cell>
          <cell r="B10018">
            <v>2201024479</v>
          </cell>
          <cell r="C10018">
            <v>44278</v>
          </cell>
          <cell r="D10018">
            <v>-10800</v>
          </cell>
        </row>
        <row r="10019">
          <cell r="A10019" t="str">
            <v>FV13279987</v>
          </cell>
          <cell r="B10019">
            <v>2201024479</v>
          </cell>
          <cell r="C10019">
            <v>44278</v>
          </cell>
          <cell r="D10019">
            <v>-10800</v>
          </cell>
        </row>
        <row r="10020">
          <cell r="A10020" t="str">
            <v>FV13280037</v>
          </cell>
          <cell r="B10020">
            <v>2201024479</v>
          </cell>
          <cell r="C10020">
            <v>44278</v>
          </cell>
          <cell r="D10020">
            <v>-10800</v>
          </cell>
        </row>
        <row r="10021">
          <cell r="A10021" t="str">
            <v>FV13280108</v>
          </cell>
          <cell r="B10021">
            <v>4800045038</v>
          </cell>
          <cell r="C10021">
            <v>44243</v>
          </cell>
          <cell r="D10021">
            <v>-10800</v>
          </cell>
        </row>
        <row r="10022">
          <cell r="A10022" t="str">
            <v>FV13280308</v>
          </cell>
          <cell r="B10022">
            <v>2201002474</v>
          </cell>
          <cell r="C10022">
            <v>44225</v>
          </cell>
          <cell r="D10022">
            <v>-43200</v>
          </cell>
        </row>
        <row r="10023">
          <cell r="A10023" t="str">
            <v>FV13280316</v>
          </cell>
          <cell r="B10023">
            <v>2201002474</v>
          </cell>
          <cell r="C10023">
            <v>44225</v>
          </cell>
          <cell r="D10023">
            <v>-10800</v>
          </cell>
        </row>
        <row r="10024">
          <cell r="A10024" t="str">
            <v>FV13280362</v>
          </cell>
          <cell r="B10024">
            <v>2201002474</v>
          </cell>
          <cell r="C10024">
            <v>44225</v>
          </cell>
          <cell r="D10024">
            <v>-10800</v>
          </cell>
        </row>
        <row r="10025">
          <cell r="A10025" t="str">
            <v>FV13280365</v>
          </cell>
          <cell r="B10025">
            <v>2201002474</v>
          </cell>
          <cell r="C10025">
            <v>44225</v>
          </cell>
          <cell r="D10025">
            <v>-10800</v>
          </cell>
        </row>
        <row r="10026">
          <cell r="A10026" t="str">
            <v>FV13280367</v>
          </cell>
          <cell r="B10026">
            <v>2201002474</v>
          </cell>
          <cell r="C10026">
            <v>44225</v>
          </cell>
          <cell r="D10026">
            <v>-10800</v>
          </cell>
        </row>
        <row r="10027">
          <cell r="A10027" t="str">
            <v>FV13280368</v>
          </cell>
          <cell r="B10027">
            <v>2201002474</v>
          </cell>
          <cell r="C10027">
            <v>44225</v>
          </cell>
          <cell r="D10027">
            <v>-10800</v>
          </cell>
        </row>
        <row r="10028">
          <cell r="A10028" t="str">
            <v>FV13280385</v>
          </cell>
          <cell r="B10028">
            <v>2201002474</v>
          </cell>
          <cell r="C10028">
            <v>44225</v>
          </cell>
          <cell r="D10028">
            <v>-10800</v>
          </cell>
        </row>
        <row r="10029">
          <cell r="A10029" t="str">
            <v>FV13280388</v>
          </cell>
          <cell r="B10029">
            <v>2201002474</v>
          </cell>
          <cell r="C10029">
            <v>44225</v>
          </cell>
          <cell r="D10029">
            <v>-10800</v>
          </cell>
        </row>
        <row r="10030">
          <cell r="A10030" t="str">
            <v>FV13280506</v>
          </cell>
          <cell r="B10030">
            <v>2201024479</v>
          </cell>
          <cell r="C10030">
            <v>44278</v>
          </cell>
          <cell r="D10030">
            <v>-32400</v>
          </cell>
        </row>
        <row r="10031">
          <cell r="A10031" t="str">
            <v>FV13280515</v>
          </cell>
          <cell r="B10031">
            <v>2201002474</v>
          </cell>
          <cell r="C10031">
            <v>44225</v>
          </cell>
          <cell r="D10031">
            <v>-21600</v>
          </cell>
        </row>
        <row r="10032">
          <cell r="A10032" t="str">
            <v>FV13280520</v>
          </cell>
          <cell r="B10032">
            <v>2201002474</v>
          </cell>
          <cell r="C10032">
            <v>44225</v>
          </cell>
          <cell r="D10032">
            <v>-10800</v>
          </cell>
        </row>
        <row r="10033">
          <cell r="A10033" t="str">
            <v>FV13280529</v>
          </cell>
          <cell r="B10033">
            <v>2201002474</v>
          </cell>
          <cell r="C10033">
            <v>44225</v>
          </cell>
          <cell r="D10033">
            <v>-10800</v>
          </cell>
        </row>
        <row r="10034">
          <cell r="A10034" t="str">
            <v>FV13280533</v>
          </cell>
          <cell r="B10034">
            <v>2201024479</v>
          </cell>
          <cell r="C10034">
            <v>44278</v>
          </cell>
          <cell r="D10034">
            <v>-10800</v>
          </cell>
        </row>
        <row r="10035">
          <cell r="A10035" t="str">
            <v>FV13280555</v>
          </cell>
          <cell r="B10035">
            <v>2201002474</v>
          </cell>
          <cell r="C10035">
            <v>44225</v>
          </cell>
          <cell r="D10035">
            <v>-10800</v>
          </cell>
        </row>
        <row r="10036">
          <cell r="A10036" t="str">
            <v>FV13280571</v>
          </cell>
          <cell r="B10036">
            <v>2201002474</v>
          </cell>
          <cell r="C10036">
            <v>44225</v>
          </cell>
          <cell r="D10036">
            <v>-10800</v>
          </cell>
        </row>
        <row r="10037">
          <cell r="A10037" t="str">
            <v>FV13280630</v>
          </cell>
          <cell r="B10037">
            <v>2201002474</v>
          </cell>
          <cell r="C10037">
            <v>44225</v>
          </cell>
          <cell r="D10037">
            <v>-10800</v>
          </cell>
        </row>
        <row r="10038">
          <cell r="A10038" t="str">
            <v>FV13280893</v>
          </cell>
          <cell r="B10038">
            <v>2201002474</v>
          </cell>
          <cell r="C10038">
            <v>44225</v>
          </cell>
          <cell r="D10038">
            <v>-10800</v>
          </cell>
        </row>
        <row r="10039">
          <cell r="A10039" t="str">
            <v>FV13280895</v>
          </cell>
          <cell r="B10039">
            <v>4800045038</v>
          </cell>
          <cell r="C10039">
            <v>44243</v>
          </cell>
          <cell r="D10039">
            <v>-10800</v>
          </cell>
        </row>
        <row r="10040">
          <cell r="A10040" t="str">
            <v>FV13280950</v>
          </cell>
          <cell r="B10040">
            <v>2201002474</v>
          </cell>
          <cell r="C10040">
            <v>44225</v>
          </cell>
          <cell r="D10040">
            <v>-10800</v>
          </cell>
        </row>
        <row r="10041">
          <cell r="A10041" t="str">
            <v>FV13280991</v>
          </cell>
          <cell r="B10041">
            <v>4800045038</v>
          </cell>
          <cell r="C10041">
            <v>44243</v>
          </cell>
          <cell r="D10041">
            <v>-32400</v>
          </cell>
        </row>
        <row r="10042">
          <cell r="A10042" t="str">
            <v>FV13281053</v>
          </cell>
          <cell r="B10042">
            <v>2201002474</v>
          </cell>
          <cell r="C10042">
            <v>44225</v>
          </cell>
          <cell r="D10042">
            <v>-43200</v>
          </cell>
        </row>
        <row r="10043">
          <cell r="A10043" t="str">
            <v>FV13281316</v>
          </cell>
          <cell r="B10043">
            <v>2201002474</v>
          </cell>
          <cell r="C10043">
            <v>44225</v>
          </cell>
          <cell r="D10043">
            <v>-10800</v>
          </cell>
        </row>
        <row r="10044">
          <cell r="A10044" t="str">
            <v>FV13281320</v>
          </cell>
          <cell r="B10044">
            <v>2201024479</v>
          </cell>
          <cell r="C10044">
            <v>44278</v>
          </cell>
          <cell r="D10044">
            <v>-10800</v>
          </cell>
        </row>
        <row r="10045">
          <cell r="A10045" t="str">
            <v>FV13281347</v>
          </cell>
          <cell r="B10045">
            <v>2201002474</v>
          </cell>
          <cell r="C10045">
            <v>44225</v>
          </cell>
          <cell r="D10045">
            <v>-10800</v>
          </cell>
        </row>
        <row r="10046">
          <cell r="A10046" t="str">
            <v>FV13281426</v>
          </cell>
          <cell r="B10046">
            <v>4800046042</v>
          </cell>
          <cell r="C10046">
            <v>44270</v>
          </cell>
          <cell r="D10046">
            <v>-10800</v>
          </cell>
        </row>
        <row r="10047">
          <cell r="A10047" t="str">
            <v>FV13281516</v>
          </cell>
          <cell r="B10047">
            <v>4800045038</v>
          </cell>
          <cell r="C10047">
            <v>44243</v>
          </cell>
          <cell r="D10047">
            <v>-43200</v>
          </cell>
        </row>
        <row r="10048">
          <cell r="A10048" t="str">
            <v>FV13281590</v>
          </cell>
          <cell r="B10048">
            <v>2201024479</v>
          </cell>
          <cell r="C10048">
            <v>44278</v>
          </cell>
          <cell r="D10048">
            <v>-10800</v>
          </cell>
        </row>
        <row r="10049">
          <cell r="A10049" t="str">
            <v>FV13281678</v>
          </cell>
          <cell r="B10049">
            <v>2201024479</v>
          </cell>
          <cell r="C10049">
            <v>44278</v>
          </cell>
          <cell r="D10049">
            <v>-10800</v>
          </cell>
        </row>
        <row r="10050">
          <cell r="A10050" t="str">
            <v>FV13281777</v>
          </cell>
          <cell r="B10050">
            <v>2201024479</v>
          </cell>
          <cell r="C10050">
            <v>44278</v>
          </cell>
          <cell r="D10050">
            <v>-10800</v>
          </cell>
        </row>
        <row r="10051">
          <cell r="A10051" t="str">
            <v>FV13281784</v>
          </cell>
          <cell r="B10051">
            <v>4800046042</v>
          </cell>
          <cell r="C10051">
            <v>44270</v>
          </cell>
          <cell r="D10051">
            <v>-10800</v>
          </cell>
        </row>
        <row r="10052">
          <cell r="A10052" t="str">
            <v>FV13281835</v>
          </cell>
          <cell r="B10052">
            <v>2201024479</v>
          </cell>
          <cell r="C10052">
            <v>44278</v>
          </cell>
          <cell r="D10052">
            <v>-10800</v>
          </cell>
        </row>
        <row r="10053">
          <cell r="A10053" t="str">
            <v>FV13282076</v>
          </cell>
          <cell r="B10053">
            <v>2201024479</v>
          </cell>
          <cell r="C10053">
            <v>44278</v>
          </cell>
          <cell r="D10053">
            <v>-21600</v>
          </cell>
        </row>
        <row r="10054">
          <cell r="A10054" t="str">
            <v>FV13282347</v>
          </cell>
          <cell r="B10054">
            <v>4800045038</v>
          </cell>
          <cell r="C10054">
            <v>44243</v>
          </cell>
          <cell r="D10054">
            <v>-10800</v>
          </cell>
        </row>
        <row r="10055">
          <cell r="A10055" t="str">
            <v>FV13282369</v>
          </cell>
          <cell r="B10055">
            <v>2201024479</v>
          </cell>
          <cell r="C10055">
            <v>44278</v>
          </cell>
          <cell r="D10055">
            <v>-32400</v>
          </cell>
        </row>
        <row r="10056">
          <cell r="A10056" t="str">
            <v>FV13282577</v>
          </cell>
          <cell r="B10056">
            <v>2201002474</v>
          </cell>
          <cell r="C10056">
            <v>44225</v>
          </cell>
          <cell r="D10056">
            <v>-133800</v>
          </cell>
        </row>
        <row r="10057">
          <cell r="A10057" t="str">
            <v>FV13282829</v>
          </cell>
          <cell r="B10057">
            <v>2201002474</v>
          </cell>
          <cell r="C10057">
            <v>44225</v>
          </cell>
          <cell r="D10057">
            <v>-10800</v>
          </cell>
        </row>
        <row r="10058">
          <cell r="A10058" t="str">
            <v>FV13282993</v>
          </cell>
          <cell r="B10058">
            <v>2201024479</v>
          </cell>
          <cell r="C10058">
            <v>44278</v>
          </cell>
          <cell r="D10058">
            <v>-10800</v>
          </cell>
        </row>
        <row r="10059">
          <cell r="A10059" t="str">
            <v>FV13283061</v>
          </cell>
          <cell r="B10059">
            <v>2201002474</v>
          </cell>
          <cell r="C10059">
            <v>44225</v>
          </cell>
          <cell r="D10059">
            <v>-10800</v>
          </cell>
        </row>
        <row r="10060">
          <cell r="A10060" t="str">
            <v>FV13283271</v>
          </cell>
          <cell r="B10060">
            <v>2201002474</v>
          </cell>
          <cell r="C10060">
            <v>44225</v>
          </cell>
          <cell r="D10060">
            <v>-10800</v>
          </cell>
        </row>
        <row r="10061">
          <cell r="A10061" t="str">
            <v>FV13283277</v>
          </cell>
          <cell r="B10061">
            <v>4800046042</v>
          </cell>
          <cell r="C10061">
            <v>44270</v>
          </cell>
          <cell r="D10061">
            <v>-32400</v>
          </cell>
        </row>
        <row r="10062">
          <cell r="A10062" t="str">
            <v>FV13283380</v>
          </cell>
          <cell r="B10062">
            <v>4800045038</v>
          </cell>
          <cell r="C10062">
            <v>44243</v>
          </cell>
          <cell r="D10062">
            <v>-457200</v>
          </cell>
        </row>
        <row r="10063">
          <cell r="A10063" t="str">
            <v>FV13283492</v>
          </cell>
          <cell r="B10063">
            <v>2201024479</v>
          </cell>
          <cell r="C10063">
            <v>44278</v>
          </cell>
          <cell r="D10063">
            <v>-10800</v>
          </cell>
        </row>
        <row r="10064">
          <cell r="A10064" t="str">
            <v>FV13283503</v>
          </cell>
          <cell r="B10064">
            <v>2201002474</v>
          </cell>
          <cell r="C10064">
            <v>44225</v>
          </cell>
          <cell r="D10064">
            <v>-10800</v>
          </cell>
        </row>
        <row r="10065">
          <cell r="A10065" t="str">
            <v>FV13283757</v>
          </cell>
          <cell r="B10065">
            <v>2201002474</v>
          </cell>
          <cell r="C10065">
            <v>44225</v>
          </cell>
          <cell r="D10065">
            <v>-10800</v>
          </cell>
        </row>
        <row r="10066">
          <cell r="A10066" t="str">
            <v>FV13283767</v>
          </cell>
          <cell r="B10066">
            <v>2201050457</v>
          </cell>
          <cell r="C10066">
            <v>44315</v>
          </cell>
          <cell r="D10066">
            <v>-10800</v>
          </cell>
        </row>
        <row r="10067">
          <cell r="A10067" t="str">
            <v>FV13283901</v>
          </cell>
          <cell r="B10067">
            <v>2201002474</v>
          </cell>
          <cell r="C10067">
            <v>44225</v>
          </cell>
          <cell r="D10067">
            <v>-433511</v>
          </cell>
        </row>
        <row r="10068">
          <cell r="A10068" t="str">
            <v>FV13284056</v>
          </cell>
          <cell r="B10068">
            <v>2201024479</v>
          </cell>
          <cell r="C10068">
            <v>44278</v>
          </cell>
          <cell r="D10068">
            <v>-10800</v>
          </cell>
        </row>
        <row r="10069">
          <cell r="A10069" t="str">
            <v>FV13284304</v>
          </cell>
          <cell r="B10069">
            <v>2201024479</v>
          </cell>
          <cell r="C10069">
            <v>44278</v>
          </cell>
          <cell r="D10069">
            <v>-43200</v>
          </cell>
        </row>
        <row r="10070">
          <cell r="A10070" t="str">
            <v>FV13284309</v>
          </cell>
          <cell r="B10070">
            <v>2201024479</v>
          </cell>
          <cell r="C10070">
            <v>44278</v>
          </cell>
          <cell r="D10070">
            <v>-37400</v>
          </cell>
        </row>
        <row r="10071">
          <cell r="A10071" t="str">
            <v>FV13284419</v>
          </cell>
          <cell r="B10071">
            <v>2201024479</v>
          </cell>
          <cell r="C10071">
            <v>44278</v>
          </cell>
          <cell r="D10071">
            <v>-10800</v>
          </cell>
        </row>
        <row r="10072">
          <cell r="A10072" t="str">
            <v>FV13284432</v>
          </cell>
          <cell r="B10072">
            <v>2201024479</v>
          </cell>
          <cell r="C10072">
            <v>44278</v>
          </cell>
          <cell r="D10072">
            <v>-10800</v>
          </cell>
        </row>
        <row r="10073">
          <cell r="A10073" t="str">
            <v>FV13284444</v>
          </cell>
          <cell r="B10073">
            <v>2201050457</v>
          </cell>
          <cell r="C10073">
            <v>44315</v>
          </cell>
          <cell r="D10073">
            <v>-10800</v>
          </cell>
        </row>
        <row r="10074">
          <cell r="A10074" t="str">
            <v>FV13284488</v>
          </cell>
          <cell r="B10074">
            <v>2201024479</v>
          </cell>
          <cell r="C10074">
            <v>44278</v>
          </cell>
          <cell r="D10074">
            <v>-32400</v>
          </cell>
        </row>
        <row r="10075">
          <cell r="A10075" t="str">
            <v>FV13284968</v>
          </cell>
          <cell r="B10075">
            <v>2201024479</v>
          </cell>
          <cell r="C10075">
            <v>44278</v>
          </cell>
          <cell r="D10075">
            <v>-43200</v>
          </cell>
        </row>
        <row r="10076">
          <cell r="A10076" t="str">
            <v>FV13285081</v>
          </cell>
          <cell r="B10076">
            <v>2201002474</v>
          </cell>
          <cell r="C10076">
            <v>44225</v>
          </cell>
          <cell r="D10076">
            <v>-10800</v>
          </cell>
        </row>
        <row r="10077">
          <cell r="A10077" t="str">
            <v>FV13285096</v>
          </cell>
          <cell r="B10077">
            <v>2201024479</v>
          </cell>
          <cell r="C10077">
            <v>44278</v>
          </cell>
          <cell r="D10077">
            <v>-21600</v>
          </cell>
        </row>
        <row r="10078">
          <cell r="A10078" t="str">
            <v>FV13285098</v>
          </cell>
          <cell r="B10078">
            <v>4800045038</v>
          </cell>
          <cell r="C10078">
            <v>44243</v>
          </cell>
          <cell r="D10078">
            <v>-123700</v>
          </cell>
        </row>
        <row r="10079">
          <cell r="A10079" t="str">
            <v>FV13285382</v>
          </cell>
          <cell r="B10079">
            <v>2201024479</v>
          </cell>
          <cell r="C10079">
            <v>44278</v>
          </cell>
          <cell r="D10079">
            <v>-21600</v>
          </cell>
        </row>
        <row r="10080">
          <cell r="A10080" t="str">
            <v>FV13285576</v>
          </cell>
          <cell r="B10080">
            <v>2201024479</v>
          </cell>
          <cell r="C10080">
            <v>44278</v>
          </cell>
          <cell r="D10080">
            <v>-43200</v>
          </cell>
        </row>
        <row r="10081">
          <cell r="A10081" t="str">
            <v>FV13285620</v>
          </cell>
          <cell r="B10081">
            <v>2201024479</v>
          </cell>
          <cell r="C10081">
            <v>44278</v>
          </cell>
          <cell r="D10081">
            <v>-10800</v>
          </cell>
        </row>
        <row r="10082">
          <cell r="A10082" t="str">
            <v>FV13285639</v>
          </cell>
          <cell r="B10082">
            <v>2201024479</v>
          </cell>
          <cell r="C10082">
            <v>44278</v>
          </cell>
          <cell r="D10082">
            <v>-10800</v>
          </cell>
        </row>
        <row r="10083">
          <cell r="A10083" t="str">
            <v>FV13285646</v>
          </cell>
          <cell r="B10083">
            <v>2201002474</v>
          </cell>
          <cell r="C10083">
            <v>44225</v>
          </cell>
          <cell r="D10083">
            <v>-222600</v>
          </cell>
        </row>
        <row r="10084">
          <cell r="A10084" t="str">
            <v>FV13285651</v>
          </cell>
          <cell r="B10084">
            <v>2201024479</v>
          </cell>
          <cell r="C10084">
            <v>44278</v>
          </cell>
          <cell r="D10084">
            <v>-10800</v>
          </cell>
        </row>
        <row r="10085">
          <cell r="A10085" t="str">
            <v>FV13285661</v>
          </cell>
          <cell r="B10085">
            <v>2201024479</v>
          </cell>
          <cell r="C10085">
            <v>44278</v>
          </cell>
          <cell r="D10085">
            <v>-10800</v>
          </cell>
        </row>
        <row r="10086">
          <cell r="A10086" t="str">
            <v>FV13285664</v>
          </cell>
          <cell r="B10086">
            <v>2201024479</v>
          </cell>
          <cell r="C10086">
            <v>44278</v>
          </cell>
          <cell r="D10086">
            <v>-10800</v>
          </cell>
        </row>
        <row r="10087">
          <cell r="A10087" t="str">
            <v>FV13285767</v>
          </cell>
          <cell r="B10087">
            <v>2201024304</v>
          </cell>
          <cell r="C10087">
            <v>44273</v>
          </cell>
          <cell r="D10087">
            <v>-10800</v>
          </cell>
        </row>
        <row r="10088">
          <cell r="A10088" t="str">
            <v>FV13285791</v>
          </cell>
          <cell r="B10088">
            <v>2201024479</v>
          </cell>
          <cell r="C10088">
            <v>44278</v>
          </cell>
          <cell r="D10088">
            <v>-10800</v>
          </cell>
        </row>
        <row r="10089">
          <cell r="A10089" t="str">
            <v>FV13285891</v>
          </cell>
          <cell r="B10089">
            <v>2201002474</v>
          </cell>
          <cell r="C10089">
            <v>44225</v>
          </cell>
          <cell r="D10089">
            <v>-10800</v>
          </cell>
        </row>
        <row r="10090">
          <cell r="A10090" t="str">
            <v>FV13286021</v>
          </cell>
          <cell r="B10090">
            <v>4800046042</v>
          </cell>
          <cell r="C10090">
            <v>44270</v>
          </cell>
          <cell r="D10090">
            <v>-10800</v>
          </cell>
        </row>
        <row r="10091">
          <cell r="A10091" t="str">
            <v>FV13286029</v>
          </cell>
          <cell r="B10091">
            <v>2201002474</v>
          </cell>
          <cell r="C10091">
            <v>44225</v>
          </cell>
          <cell r="D10091">
            <v>-43200</v>
          </cell>
        </row>
        <row r="10092">
          <cell r="A10092" t="str">
            <v>FV13286110</v>
          </cell>
          <cell r="B10092">
            <v>2201002474</v>
          </cell>
          <cell r="C10092">
            <v>44225</v>
          </cell>
          <cell r="D10092">
            <v>-183241</v>
          </cell>
        </row>
        <row r="10093">
          <cell r="A10093" t="str">
            <v>FV13286308</v>
          </cell>
          <cell r="B10093">
            <v>2201024479</v>
          </cell>
          <cell r="C10093">
            <v>44278</v>
          </cell>
          <cell r="D10093">
            <v>-21600</v>
          </cell>
        </row>
        <row r="10094">
          <cell r="A10094" t="str">
            <v>FV13286492</v>
          </cell>
          <cell r="B10094">
            <v>2201024479</v>
          </cell>
          <cell r="C10094">
            <v>44278</v>
          </cell>
          <cell r="D10094">
            <v>-48200</v>
          </cell>
        </row>
        <row r="10095">
          <cell r="A10095" t="str">
            <v>FV13286607</v>
          </cell>
          <cell r="B10095">
            <v>2201024479</v>
          </cell>
          <cell r="C10095">
            <v>44278</v>
          </cell>
          <cell r="D10095">
            <v>-37400</v>
          </cell>
        </row>
        <row r="10096">
          <cell r="A10096" t="str">
            <v>FV13286616</v>
          </cell>
          <cell r="B10096">
            <v>2201024479</v>
          </cell>
          <cell r="C10096">
            <v>44278</v>
          </cell>
          <cell r="D10096">
            <v>-10800</v>
          </cell>
        </row>
        <row r="10097">
          <cell r="A10097" t="str">
            <v>FV13286667</v>
          </cell>
          <cell r="B10097">
            <v>2201024479</v>
          </cell>
          <cell r="C10097">
            <v>44278</v>
          </cell>
          <cell r="D10097">
            <v>-10800</v>
          </cell>
        </row>
        <row r="10098">
          <cell r="A10098" t="str">
            <v>FV13286909</v>
          </cell>
          <cell r="B10098">
            <v>2201002474</v>
          </cell>
          <cell r="C10098">
            <v>44225</v>
          </cell>
          <cell r="D10098">
            <v>-157096</v>
          </cell>
        </row>
        <row r="10099">
          <cell r="A10099" t="str">
            <v>FV13286930</v>
          </cell>
          <cell r="B10099">
            <v>2201002474</v>
          </cell>
          <cell r="C10099">
            <v>44225</v>
          </cell>
          <cell r="D10099">
            <v>-256960</v>
          </cell>
        </row>
        <row r="10100">
          <cell r="A10100" t="str">
            <v>FV13287196</v>
          </cell>
          <cell r="B10100">
            <v>2201024479</v>
          </cell>
          <cell r="C10100">
            <v>44278</v>
          </cell>
          <cell r="D10100">
            <v>-15800</v>
          </cell>
        </row>
        <row r="10101">
          <cell r="A10101" t="str">
            <v>FV13287242</v>
          </cell>
          <cell r="B10101">
            <v>2201024479</v>
          </cell>
          <cell r="C10101">
            <v>44278</v>
          </cell>
          <cell r="D10101">
            <v>-10800</v>
          </cell>
        </row>
        <row r="10102">
          <cell r="A10102" t="str">
            <v>FV13287309</v>
          </cell>
          <cell r="B10102">
            <v>2201024479</v>
          </cell>
          <cell r="C10102">
            <v>44278</v>
          </cell>
          <cell r="D10102">
            <v>-10800</v>
          </cell>
        </row>
        <row r="10103">
          <cell r="A10103" t="str">
            <v>FV13287369</v>
          </cell>
          <cell r="B10103">
            <v>2201024479</v>
          </cell>
          <cell r="C10103">
            <v>44278</v>
          </cell>
          <cell r="D10103">
            <v>-10800</v>
          </cell>
        </row>
        <row r="10104">
          <cell r="A10104" t="str">
            <v>FV13287456</v>
          </cell>
          <cell r="B10104">
            <v>2201024479</v>
          </cell>
          <cell r="C10104">
            <v>44278</v>
          </cell>
          <cell r="D10104">
            <v>-10800</v>
          </cell>
        </row>
        <row r="10105">
          <cell r="A10105" t="str">
            <v>FV13287460</v>
          </cell>
          <cell r="B10105">
            <v>2201050457</v>
          </cell>
          <cell r="C10105">
            <v>44315</v>
          </cell>
          <cell r="D10105">
            <v>-10800</v>
          </cell>
        </row>
        <row r="10106">
          <cell r="A10106" t="str">
            <v>FV13287561</v>
          </cell>
          <cell r="B10106">
            <v>2201050457</v>
          </cell>
          <cell r="C10106">
            <v>44315</v>
          </cell>
          <cell r="D10106">
            <v>-10800</v>
          </cell>
        </row>
        <row r="10107">
          <cell r="A10107" t="str">
            <v>FV13287720</v>
          </cell>
          <cell r="B10107">
            <v>2201024479</v>
          </cell>
          <cell r="C10107">
            <v>44278</v>
          </cell>
          <cell r="D10107">
            <v>-21600</v>
          </cell>
        </row>
        <row r="10108">
          <cell r="A10108" t="str">
            <v>FV13287722</v>
          </cell>
          <cell r="B10108">
            <v>2201024479</v>
          </cell>
          <cell r="C10108">
            <v>44278</v>
          </cell>
          <cell r="D10108">
            <v>-37400</v>
          </cell>
        </row>
        <row r="10109">
          <cell r="A10109" t="str">
            <v>FV13287910</v>
          </cell>
          <cell r="B10109">
            <v>2201002474</v>
          </cell>
          <cell r="C10109">
            <v>44225</v>
          </cell>
          <cell r="D10109">
            <v>-43200</v>
          </cell>
        </row>
        <row r="10110">
          <cell r="A10110" t="str">
            <v>FV13287960</v>
          </cell>
          <cell r="B10110">
            <v>2201024479</v>
          </cell>
          <cell r="C10110">
            <v>44278</v>
          </cell>
          <cell r="D10110">
            <v>-21600</v>
          </cell>
        </row>
        <row r="10111">
          <cell r="A10111" t="str">
            <v>FV13288270</v>
          </cell>
          <cell r="B10111">
            <v>2201024479</v>
          </cell>
          <cell r="C10111">
            <v>44278</v>
          </cell>
          <cell r="D10111">
            <v>-43200</v>
          </cell>
        </row>
        <row r="10112">
          <cell r="A10112" t="str">
            <v>FV13288277</v>
          </cell>
          <cell r="B10112">
            <v>2201024479</v>
          </cell>
          <cell r="C10112">
            <v>44278</v>
          </cell>
          <cell r="D10112">
            <v>-10800</v>
          </cell>
        </row>
        <row r="10113">
          <cell r="A10113" t="str">
            <v>FV13288285</v>
          </cell>
          <cell r="B10113">
            <v>4800046042</v>
          </cell>
          <cell r="C10113">
            <v>44270</v>
          </cell>
          <cell r="D10113">
            <v>-10800</v>
          </cell>
        </row>
        <row r="10114">
          <cell r="A10114" t="str">
            <v>FV13288346</v>
          </cell>
          <cell r="B10114">
            <v>2201024479</v>
          </cell>
          <cell r="C10114">
            <v>44278</v>
          </cell>
          <cell r="D10114">
            <v>-32400</v>
          </cell>
        </row>
        <row r="10115">
          <cell r="A10115" t="str">
            <v>FV13288680</v>
          </cell>
          <cell r="B10115">
            <v>2201024479</v>
          </cell>
          <cell r="C10115">
            <v>44278</v>
          </cell>
          <cell r="D10115">
            <v>-48200</v>
          </cell>
        </row>
        <row r="10116">
          <cell r="A10116" t="str">
            <v>FV13288681</v>
          </cell>
          <cell r="B10116">
            <v>2201024479</v>
          </cell>
          <cell r="C10116">
            <v>44278</v>
          </cell>
          <cell r="D10116">
            <v>-54000</v>
          </cell>
        </row>
        <row r="10117">
          <cell r="A10117" t="str">
            <v>FV13288686</v>
          </cell>
          <cell r="B10117">
            <v>2201024479</v>
          </cell>
          <cell r="C10117">
            <v>44278</v>
          </cell>
          <cell r="D10117">
            <v>-10800</v>
          </cell>
        </row>
        <row r="10118">
          <cell r="A10118" t="str">
            <v>FV13288862</v>
          </cell>
          <cell r="B10118">
            <v>2201024479</v>
          </cell>
          <cell r="C10118">
            <v>44278</v>
          </cell>
          <cell r="D10118">
            <v>-10800</v>
          </cell>
        </row>
        <row r="10119">
          <cell r="A10119" t="str">
            <v>FV13288899</v>
          </cell>
          <cell r="B10119">
            <v>2201024304</v>
          </cell>
          <cell r="C10119">
            <v>44273</v>
          </cell>
          <cell r="D10119">
            <v>-10800</v>
          </cell>
        </row>
        <row r="10120">
          <cell r="A10120" t="str">
            <v>FV13289228</v>
          </cell>
          <cell r="B10120">
            <v>2201024479</v>
          </cell>
          <cell r="C10120">
            <v>44278</v>
          </cell>
          <cell r="D10120">
            <v>-10800</v>
          </cell>
        </row>
        <row r="10121">
          <cell r="A10121" t="str">
            <v>FV13289236</v>
          </cell>
          <cell r="B10121">
            <v>2201024479</v>
          </cell>
          <cell r="C10121">
            <v>44278</v>
          </cell>
          <cell r="D10121">
            <v>-21600</v>
          </cell>
        </row>
        <row r="10122">
          <cell r="A10122" t="str">
            <v>FV13289279</v>
          </cell>
          <cell r="B10122">
            <v>2201024479</v>
          </cell>
          <cell r="C10122">
            <v>44278</v>
          </cell>
          <cell r="D10122">
            <v>-10800</v>
          </cell>
        </row>
        <row r="10123">
          <cell r="A10123" t="str">
            <v>FV13289308</v>
          </cell>
          <cell r="B10123">
            <v>2201024479</v>
          </cell>
          <cell r="C10123">
            <v>44278</v>
          </cell>
          <cell r="D10123">
            <v>-10800</v>
          </cell>
        </row>
        <row r="10124">
          <cell r="A10124" t="str">
            <v>FV13289380</v>
          </cell>
          <cell r="B10124">
            <v>2201024479</v>
          </cell>
          <cell r="C10124">
            <v>44278</v>
          </cell>
          <cell r="D10124">
            <v>-10800</v>
          </cell>
        </row>
        <row r="10125">
          <cell r="A10125" t="str">
            <v>FV13289582</v>
          </cell>
          <cell r="B10125">
            <v>2201024479</v>
          </cell>
          <cell r="C10125">
            <v>44278</v>
          </cell>
          <cell r="D10125">
            <v>-48200</v>
          </cell>
        </row>
        <row r="10126">
          <cell r="A10126" t="str">
            <v>FV13289605</v>
          </cell>
          <cell r="B10126">
            <v>2201052522</v>
          </cell>
          <cell r="C10126">
            <v>44341</v>
          </cell>
          <cell r="D10126">
            <v>-10800</v>
          </cell>
        </row>
        <row r="10127">
          <cell r="A10127" t="str">
            <v>FV13289730</v>
          </cell>
          <cell r="B10127">
            <v>2201024479</v>
          </cell>
          <cell r="C10127">
            <v>44278</v>
          </cell>
          <cell r="D10127">
            <v>-10800</v>
          </cell>
        </row>
        <row r="10128">
          <cell r="A10128" t="str">
            <v>FV13289734</v>
          </cell>
          <cell r="B10128">
            <v>2201024479</v>
          </cell>
          <cell r="C10128">
            <v>44278</v>
          </cell>
          <cell r="D10128">
            <v>-10800</v>
          </cell>
        </row>
        <row r="10129">
          <cell r="A10129" t="str">
            <v>FV13289755</v>
          </cell>
          <cell r="B10129">
            <v>4800046042</v>
          </cell>
          <cell r="C10129">
            <v>44270</v>
          </cell>
          <cell r="D10129">
            <v>-21600</v>
          </cell>
        </row>
        <row r="10130">
          <cell r="A10130" t="str">
            <v>FV13289756</v>
          </cell>
          <cell r="B10130">
            <v>4800046042</v>
          </cell>
          <cell r="C10130">
            <v>44270</v>
          </cell>
          <cell r="D10130">
            <v>-10800</v>
          </cell>
        </row>
        <row r="10131">
          <cell r="A10131" t="str">
            <v>FV13289757</v>
          </cell>
          <cell r="B10131">
            <v>2201024479</v>
          </cell>
          <cell r="C10131">
            <v>44278</v>
          </cell>
          <cell r="D10131">
            <v>-10800</v>
          </cell>
        </row>
        <row r="10132">
          <cell r="A10132" t="str">
            <v>FV13289987</v>
          </cell>
          <cell r="B10132">
            <v>2201024479</v>
          </cell>
          <cell r="C10132">
            <v>44278</v>
          </cell>
          <cell r="D10132">
            <v>-10800</v>
          </cell>
        </row>
        <row r="10133">
          <cell r="A10133" t="str">
            <v>FV13290169</v>
          </cell>
          <cell r="B10133">
            <v>2201024479</v>
          </cell>
          <cell r="C10133">
            <v>44278</v>
          </cell>
          <cell r="D10133">
            <v>-43200</v>
          </cell>
        </row>
        <row r="10134">
          <cell r="A10134" t="str">
            <v>FV13290208</v>
          </cell>
          <cell r="B10134">
            <v>2201050457</v>
          </cell>
          <cell r="C10134">
            <v>44315</v>
          </cell>
          <cell r="D10134">
            <v>-10800</v>
          </cell>
        </row>
        <row r="10135">
          <cell r="A10135" t="str">
            <v>FV13290216</v>
          </cell>
          <cell r="B10135">
            <v>2201050457</v>
          </cell>
          <cell r="C10135">
            <v>44315</v>
          </cell>
          <cell r="D10135">
            <v>-43200</v>
          </cell>
        </row>
        <row r="10136">
          <cell r="A10136" t="str">
            <v>FV13290256</v>
          </cell>
          <cell r="B10136">
            <v>2201024479</v>
          </cell>
          <cell r="C10136">
            <v>44278</v>
          </cell>
          <cell r="D10136">
            <v>-10800</v>
          </cell>
        </row>
        <row r="10137">
          <cell r="A10137" t="str">
            <v>FV13290393</v>
          </cell>
          <cell r="B10137">
            <v>2201024479</v>
          </cell>
          <cell r="C10137">
            <v>44278</v>
          </cell>
          <cell r="D10137">
            <v>-10800</v>
          </cell>
        </row>
        <row r="10138">
          <cell r="A10138" t="str">
            <v>FV13290476</v>
          </cell>
          <cell r="B10138">
            <v>2201024304</v>
          </cell>
          <cell r="C10138">
            <v>44273</v>
          </cell>
          <cell r="D10138">
            <v>-21600</v>
          </cell>
        </row>
        <row r="10139">
          <cell r="A10139" t="str">
            <v>FV13290552</v>
          </cell>
          <cell r="B10139">
            <v>2201050457</v>
          </cell>
          <cell r="C10139">
            <v>44315</v>
          </cell>
          <cell r="D10139">
            <v>-10800</v>
          </cell>
        </row>
        <row r="10140">
          <cell r="A10140" t="str">
            <v>FV13290558</v>
          </cell>
          <cell r="B10140">
            <v>2201050457</v>
          </cell>
          <cell r="C10140">
            <v>44315</v>
          </cell>
          <cell r="D10140">
            <v>-10800</v>
          </cell>
        </row>
        <row r="10141">
          <cell r="A10141" t="str">
            <v>FV13290563</v>
          </cell>
          <cell r="B10141">
            <v>2201024479</v>
          </cell>
          <cell r="C10141">
            <v>44278</v>
          </cell>
          <cell r="D10141">
            <v>-48200</v>
          </cell>
        </row>
        <row r="10142">
          <cell r="A10142" t="str">
            <v>FV13290593</v>
          </cell>
          <cell r="B10142">
            <v>2201050457</v>
          </cell>
          <cell r="C10142">
            <v>44315</v>
          </cell>
          <cell r="D10142">
            <v>-10800</v>
          </cell>
        </row>
        <row r="10143">
          <cell r="A10143" t="str">
            <v>FV13290609</v>
          </cell>
          <cell r="B10143">
            <v>2201050457</v>
          </cell>
          <cell r="C10143">
            <v>44315</v>
          </cell>
          <cell r="D10143">
            <v>-10800</v>
          </cell>
        </row>
        <row r="10144">
          <cell r="A10144" t="str">
            <v>FV13290615</v>
          </cell>
          <cell r="B10144">
            <v>2201002474</v>
          </cell>
          <cell r="C10144">
            <v>44225</v>
          </cell>
          <cell r="D10144">
            <v>-10800</v>
          </cell>
        </row>
        <row r="10145">
          <cell r="A10145" t="str">
            <v>FV13290721</v>
          </cell>
          <cell r="B10145">
            <v>2201024479</v>
          </cell>
          <cell r="C10145">
            <v>44278</v>
          </cell>
          <cell r="D10145">
            <v>-32400</v>
          </cell>
        </row>
        <row r="10146">
          <cell r="A10146" t="str">
            <v>FV13290747</v>
          </cell>
          <cell r="B10146">
            <v>2201024479</v>
          </cell>
          <cell r="C10146">
            <v>44278</v>
          </cell>
          <cell r="D10146">
            <v>-37400</v>
          </cell>
        </row>
        <row r="10147">
          <cell r="A10147" t="str">
            <v>FV13290851</v>
          </cell>
          <cell r="B10147">
            <v>2201024479</v>
          </cell>
          <cell r="C10147">
            <v>44278</v>
          </cell>
          <cell r="D10147">
            <v>-10800</v>
          </cell>
        </row>
        <row r="10148">
          <cell r="A10148" t="str">
            <v>FV13290863</v>
          </cell>
          <cell r="B10148">
            <v>2201050457</v>
          </cell>
          <cell r="C10148">
            <v>44315</v>
          </cell>
          <cell r="D10148">
            <v>-10800</v>
          </cell>
        </row>
        <row r="10149">
          <cell r="A10149" t="str">
            <v>FV13290886</v>
          </cell>
          <cell r="B10149">
            <v>2201050457</v>
          </cell>
          <cell r="C10149">
            <v>44315</v>
          </cell>
          <cell r="D10149">
            <v>-10800</v>
          </cell>
        </row>
        <row r="10150">
          <cell r="A10150" t="str">
            <v>FV13290887</v>
          </cell>
          <cell r="B10150">
            <v>2201050457</v>
          </cell>
          <cell r="C10150">
            <v>44315</v>
          </cell>
          <cell r="D10150">
            <v>-10800</v>
          </cell>
        </row>
        <row r="10151">
          <cell r="A10151" t="str">
            <v>FV13290909</v>
          </cell>
          <cell r="B10151">
            <v>2201024479</v>
          </cell>
          <cell r="C10151">
            <v>44278</v>
          </cell>
          <cell r="D10151">
            <v>-10800</v>
          </cell>
        </row>
        <row r="10152">
          <cell r="A10152" t="str">
            <v>FV13290911</v>
          </cell>
          <cell r="B10152">
            <v>2201024479</v>
          </cell>
          <cell r="C10152">
            <v>44278</v>
          </cell>
          <cell r="D10152">
            <v>-10800</v>
          </cell>
        </row>
        <row r="10153">
          <cell r="A10153" t="str">
            <v>FV13290917</v>
          </cell>
          <cell r="B10153">
            <v>2201024479</v>
          </cell>
          <cell r="C10153">
            <v>44278</v>
          </cell>
          <cell r="D10153">
            <v>-21600</v>
          </cell>
        </row>
        <row r="10154">
          <cell r="A10154" t="str">
            <v>FV13290941</v>
          </cell>
          <cell r="B10154">
            <v>2201024479</v>
          </cell>
          <cell r="C10154">
            <v>44278</v>
          </cell>
          <cell r="D10154">
            <v>-37400</v>
          </cell>
        </row>
        <row r="10155">
          <cell r="A10155" t="str">
            <v>FV13290947</v>
          </cell>
          <cell r="B10155">
            <v>2201024479</v>
          </cell>
          <cell r="C10155">
            <v>44278</v>
          </cell>
          <cell r="D10155">
            <v>-10800</v>
          </cell>
        </row>
        <row r="10156">
          <cell r="A10156" t="str">
            <v>FV13290952</v>
          </cell>
          <cell r="B10156">
            <v>2201024479</v>
          </cell>
          <cell r="C10156">
            <v>44278</v>
          </cell>
          <cell r="D10156">
            <v>-10800</v>
          </cell>
        </row>
        <row r="10157">
          <cell r="A10157" t="str">
            <v>FV13290971</v>
          </cell>
          <cell r="B10157">
            <v>2201024479</v>
          </cell>
          <cell r="C10157">
            <v>44278</v>
          </cell>
          <cell r="D10157">
            <v>-10800</v>
          </cell>
        </row>
        <row r="10158">
          <cell r="A10158" t="str">
            <v>FV13291037</v>
          </cell>
          <cell r="B10158">
            <v>4800046042</v>
          </cell>
          <cell r="C10158">
            <v>44270</v>
          </cell>
          <cell r="D10158">
            <v>-32400</v>
          </cell>
        </row>
        <row r="10159">
          <cell r="A10159" t="str">
            <v>FV13291120</v>
          </cell>
          <cell r="B10159">
            <v>2201002474</v>
          </cell>
          <cell r="C10159">
            <v>44225</v>
          </cell>
          <cell r="D10159">
            <v>-296880</v>
          </cell>
        </row>
        <row r="10160">
          <cell r="A10160" t="str">
            <v>FV13291258</v>
          </cell>
          <cell r="B10160">
            <v>2201024479</v>
          </cell>
          <cell r="C10160">
            <v>44278</v>
          </cell>
          <cell r="D10160">
            <v>-10800</v>
          </cell>
        </row>
        <row r="10161">
          <cell r="A10161" t="str">
            <v>FV13291270</v>
          </cell>
          <cell r="B10161">
            <v>2201024479</v>
          </cell>
          <cell r="C10161">
            <v>44278</v>
          </cell>
          <cell r="D10161">
            <v>-32400</v>
          </cell>
        </row>
        <row r="10162">
          <cell r="A10162" t="str">
            <v>FV13291424</v>
          </cell>
          <cell r="B10162">
            <v>2201024479</v>
          </cell>
          <cell r="C10162">
            <v>44278</v>
          </cell>
          <cell r="D10162">
            <v>-10800</v>
          </cell>
        </row>
        <row r="10163">
          <cell r="A10163" t="str">
            <v>FV13291453</v>
          </cell>
          <cell r="B10163">
            <v>2201024479</v>
          </cell>
          <cell r="C10163">
            <v>44278</v>
          </cell>
          <cell r="D10163">
            <v>-10800</v>
          </cell>
        </row>
        <row r="10164">
          <cell r="A10164" t="str">
            <v>FV13291720</v>
          </cell>
          <cell r="B10164">
            <v>4800046042</v>
          </cell>
          <cell r="C10164">
            <v>44270</v>
          </cell>
          <cell r="D10164">
            <v>-10800</v>
          </cell>
        </row>
        <row r="10165">
          <cell r="A10165" t="str">
            <v>FV13291756</v>
          </cell>
          <cell r="B10165">
            <v>4800046042</v>
          </cell>
          <cell r="C10165">
            <v>44270</v>
          </cell>
          <cell r="D10165">
            <v>-10800</v>
          </cell>
        </row>
        <row r="10166">
          <cell r="A10166" t="str">
            <v>FV13291761</v>
          </cell>
          <cell r="B10166">
            <v>2201024479</v>
          </cell>
          <cell r="C10166">
            <v>44278</v>
          </cell>
          <cell r="D10166">
            <v>-10800</v>
          </cell>
        </row>
        <row r="10167">
          <cell r="A10167" t="str">
            <v>FV13291827</v>
          </cell>
          <cell r="B10167">
            <v>2201024479</v>
          </cell>
          <cell r="C10167">
            <v>44278</v>
          </cell>
          <cell r="D10167">
            <v>-37400</v>
          </cell>
        </row>
        <row r="10168">
          <cell r="A10168" t="str">
            <v>FV13291852</v>
          </cell>
          <cell r="B10168">
            <v>2201024479</v>
          </cell>
          <cell r="C10168">
            <v>44278</v>
          </cell>
          <cell r="D10168">
            <v>-37400</v>
          </cell>
        </row>
        <row r="10169">
          <cell r="A10169" t="str">
            <v>FV13291901</v>
          </cell>
          <cell r="B10169">
            <v>2201024479</v>
          </cell>
          <cell r="C10169">
            <v>44278</v>
          </cell>
          <cell r="D10169">
            <v>-10800</v>
          </cell>
        </row>
        <row r="10170">
          <cell r="A10170" t="str">
            <v>FV13291929</v>
          </cell>
          <cell r="B10170">
            <v>2201024479</v>
          </cell>
          <cell r="C10170">
            <v>44278</v>
          </cell>
          <cell r="D10170">
            <v>-10800</v>
          </cell>
        </row>
        <row r="10171">
          <cell r="A10171" t="str">
            <v>FV13292641</v>
          </cell>
          <cell r="B10171">
            <v>2201050457</v>
          </cell>
          <cell r="C10171">
            <v>44315</v>
          </cell>
          <cell r="D10171">
            <v>-10800</v>
          </cell>
        </row>
        <row r="10172">
          <cell r="A10172" t="str">
            <v>FV13292790</v>
          </cell>
          <cell r="B10172">
            <v>2201024479</v>
          </cell>
          <cell r="C10172">
            <v>44278</v>
          </cell>
          <cell r="D10172">
            <v>-10800</v>
          </cell>
        </row>
        <row r="10173">
          <cell r="A10173" t="str">
            <v>FV13292850</v>
          </cell>
          <cell r="B10173">
            <v>2201024479</v>
          </cell>
          <cell r="C10173">
            <v>44278</v>
          </cell>
          <cell r="D10173">
            <v>-43200</v>
          </cell>
        </row>
        <row r="10174">
          <cell r="A10174" t="str">
            <v>FV13292855</v>
          </cell>
          <cell r="B10174">
            <v>2201024479</v>
          </cell>
          <cell r="C10174">
            <v>44278</v>
          </cell>
          <cell r="D10174">
            <v>-32400</v>
          </cell>
        </row>
        <row r="10175">
          <cell r="A10175" t="str">
            <v>FV13292960</v>
          </cell>
          <cell r="B10175">
            <v>4800046042</v>
          </cell>
          <cell r="C10175">
            <v>44270</v>
          </cell>
          <cell r="D10175">
            <v>-43200</v>
          </cell>
        </row>
        <row r="10176">
          <cell r="A10176" t="str">
            <v>FV13293524</v>
          </cell>
          <cell r="B10176">
            <v>2201024479</v>
          </cell>
          <cell r="C10176">
            <v>44278</v>
          </cell>
          <cell r="D10176">
            <v>-10800</v>
          </cell>
        </row>
        <row r="10177">
          <cell r="A10177" t="str">
            <v>FV13293770</v>
          </cell>
          <cell r="B10177">
            <v>2201024479</v>
          </cell>
          <cell r="C10177">
            <v>44278</v>
          </cell>
          <cell r="D10177">
            <v>-43200</v>
          </cell>
        </row>
        <row r="10178">
          <cell r="A10178" t="str">
            <v>FV13293786</v>
          </cell>
          <cell r="B10178">
            <v>2201024479</v>
          </cell>
          <cell r="C10178">
            <v>44278</v>
          </cell>
          <cell r="D10178">
            <v>-37400</v>
          </cell>
        </row>
        <row r="10179">
          <cell r="A10179" t="str">
            <v>FV13294017</v>
          </cell>
          <cell r="B10179">
            <v>2201024479</v>
          </cell>
          <cell r="C10179">
            <v>44278</v>
          </cell>
          <cell r="D10179">
            <v>-43200</v>
          </cell>
        </row>
        <row r="10180">
          <cell r="A10180" t="str">
            <v>FV13294450</v>
          </cell>
          <cell r="B10180">
            <v>2201024479</v>
          </cell>
          <cell r="C10180">
            <v>44278</v>
          </cell>
          <cell r="D10180">
            <v>-10800</v>
          </cell>
        </row>
        <row r="10181">
          <cell r="A10181" t="str">
            <v>FV13294731</v>
          </cell>
          <cell r="B10181">
            <v>2201024479</v>
          </cell>
          <cell r="C10181">
            <v>44278</v>
          </cell>
          <cell r="D10181">
            <v>-32400</v>
          </cell>
        </row>
        <row r="10182">
          <cell r="A10182" t="str">
            <v>FV13295042</v>
          </cell>
          <cell r="B10182">
            <v>2201050457</v>
          </cell>
          <cell r="C10182">
            <v>44315</v>
          </cell>
          <cell r="D10182">
            <v>-10800</v>
          </cell>
        </row>
        <row r="10183">
          <cell r="A10183" t="str">
            <v>FV13295088</v>
          </cell>
          <cell r="B10183">
            <v>2201050457</v>
          </cell>
          <cell r="C10183">
            <v>44315</v>
          </cell>
          <cell r="D10183">
            <v>-10800</v>
          </cell>
        </row>
        <row r="10184">
          <cell r="A10184" t="str">
            <v>FV13295124</v>
          </cell>
          <cell r="B10184">
            <v>2201050457</v>
          </cell>
          <cell r="C10184">
            <v>44315</v>
          </cell>
          <cell r="D10184">
            <v>-10800</v>
          </cell>
        </row>
        <row r="10185">
          <cell r="A10185" t="str">
            <v>FV13295140</v>
          </cell>
          <cell r="B10185">
            <v>2201050457</v>
          </cell>
          <cell r="C10185">
            <v>44315</v>
          </cell>
          <cell r="D10185">
            <v>-10800</v>
          </cell>
        </row>
        <row r="10186">
          <cell r="A10186" t="str">
            <v>FV13295166</v>
          </cell>
          <cell r="B10186">
            <v>2201024479</v>
          </cell>
          <cell r="C10186">
            <v>44278</v>
          </cell>
          <cell r="D10186">
            <v>-10800</v>
          </cell>
        </row>
        <row r="10187">
          <cell r="A10187" t="str">
            <v>FV13295408</v>
          </cell>
          <cell r="B10187">
            <v>2201024479</v>
          </cell>
          <cell r="C10187">
            <v>44278</v>
          </cell>
          <cell r="D10187">
            <v>-10800</v>
          </cell>
        </row>
        <row r="10188">
          <cell r="A10188" t="str">
            <v>FV13295519</v>
          </cell>
          <cell r="B10188">
            <v>2201050457</v>
          </cell>
          <cell r="C10188">
            <v>44315</v>
          </cell>
          <cell r="D10188">
            <v>-37400</v>
          </cell>
        </row>
        <row r="10189">
          <cell r="A10189" t="str">
            <v>FV13295531</v>
          </cell>
          <cell r="B10189">
            <v>2201050457</v>
          </cell>
          <cell r="C10189">
            <v>44315</v>
          </cell>
          <cell r="D10189">
            <v>-43200</v>
          </cell>
        </row>
        <row r="10190">
          <cell r="A10190" t="str">
            <v>FV13295682</v>
          </cell>
          <cell r="B10190">
            <v>2201050457</v>
          </cell>
          <cell r="C10190">
            <v>44315</v>
          </cell>
          <cell r="D10190">
            <v>-10800</v>
          </cell>
        </row>
        <row r="10191">
          <cell r="A10191" t="str">
            <v>FV13295687</v>
          </cell>
          <cell r="B10191">
            <v>2201050457</v>
          </cell>
          <cell r="C10191">
            <v>44315</v>
          </cell>
          <cell r="D10191">
            <v>-32400</v>
          </cell>
        </row>
        <row r="10192">
          <cell r="A10192" t="str">
            <v>FV13295690</v>
          </cell>
          <cell r="B10192">
            <v>2201024479</v>
          </cell>
          <cell r="C10192">
            <v>44278</v>
          </cell>
          <cell r="D10192">
            <v>-10800</v>
          </cell>
        </row>
        <row r="10193">
          <cell r="A10193" t="str">
            <v>FV13295714</v>
          </cell>
          <cell r="B10193">
            <v>2201050457</v>
          </cell>
          <cell r="C10193">
            <v>44315</v>
          </cell>
          <cell r="D10193">
            <v>-10800</v>
          </cell>
        </row>
        <row r="10194">
          <cell r="A10194" t="str">
            <v>FV13296104</v>
          </cell>
          <cell r="B10194">
            <v>2201002474</v>
          </cell>
          <cell r="C10194">
            <v>44225</v>
          </cell>
          <cell r="D10194">
            <v>-170294</v>
          </cell>
        </row>
        <row r="10195">
          <cell r="A10195" t="str">
            <v>FV13296166</v>
          </cell>
          <cell r="B10195">
            <v>2201002474</v>
          </cell>
          <cell r="C10195">
            <v>44225</v>
          </cell>
          <cell r="D10195">
            <v>-222600</v>
          </cell>
        </row>
        <row r="10196">
          <cell r="A10196" t="str">
            <v>FV13296280</v>
          </cell>
          <cell r="B10196">
            <v>2201024479</v>
          </cell>
          <cell r="C10196">
            <v>44278</v>
          </cell>
          <cell r="D10196">
            <v>-43200</v>
          </cell>
        </row>
        <row r="10197">
          <cell r="A10197" t="str">
            <v>FV13296321</v>
          </cell>
          <cell r="B10197">
            <v>2201050457</v>
          </cell>
          <cell r="C10197">
            <v>44315</v>
          </cell>
          <cell r="D10197">
            <v>-43200</v>
          </cell>
        </row>
        <row r="10198">
          <cell r="A10198" t="str">
            <v>FV13296531</v>
          </cell>
          <cell r="B10198">
            <v>2201024479</v>
          </cell>
          <cell r="C10198">
            <v>44278</v>
          </cell>
          <cell r="D10198">
            <v>-21600</v>
          </cell>
        </row>
        <row r="10199">
          <cell r="A10199" t="str">
            <v>FV13296538</v>
          </cell>
          <cell r="B10199">
            <v>2201050457</v>
          </cell>
          <cell r="C10199">
            <v>44315</v>
          </cell>
          <cell r="D10199">
            <v>-21600</v>
          </cell>
        </row>
        <row r="10200">
          <cell r="A10200" t="str">
            <v>FV13296771</v>
          </cell>
          <cell r="B10200">
            <v>2201024479</v>
          </cell>
          <cell r="C10200">
            <v>44278</v>
          </cell>
          <cell r="D10200">
            <v>-10800</v>
          </cell>
        </row>
        <row r="10201">
          <cell r="A10201" t="str">
            <v>FV13296872</v>
          </cell>
          <cell r="B10201">
            <v>2201024479</v>
          </cell>
          <cell r="C10201">
            <v>44278</v>
          </cell>
          <cell r="D10201">
            <v>-10800</v>
          </cell>
        </row>
        <row r="10202">
          <cell r="A10202" t="str">
            <v>FV13296962</v>
          </cell>
          <cell r="B10202">
            <v>2201024479</v>
          </cell>
          <cell r="C10202">
            <v>44278</v>
          </cell>
          <cell r="D10202">
            <v>-10800</v>
          </cell>
        </row>
        <row r="10203">
          <cell r="A10203" t="str">
            <v>FV13296965</v>
          </cell>
          <cell r="B10203">
            <v>2201024479</v>
          </cell>
          <cell r="C10203">
            <v>44278</v>
          </cell>
          <cell r="D10203">
            <v>-10800</v>
          </cell>
        </row>
        <row r="10204">
          <cell r="A10204" t="str">
            <v>FV13297174</v>
          </cell>
          <cell r="B10204">
            <v>2201002474</v>
          </cell>
          <cell r="C10204">
            <v>44225</v>
          </cell>
          <cell r="D10204">
            <v>-266000</v>
          </cell>
        </row>
        <row r="10205">
          <cell r="A10205" t="str">
            <v>FV13297243</v>
          </cell>
          <cell r="B10205">
            <v>2201024479</v>
          </cell>
          <cell r="C10205">
            <v>44278</v>
          </cell>
          <cell r="D10205">
            <v>-32400</v>
          </cell>
        </row>
        <row r="10206">
          <cell r="A10206" t="str">
            <v>FV13297328</v>
          </cell>
          <cell r="B10206">
            <v>2201024479</v>
          </cell>
          <cell r="C10206">
            <v>44278</v>
          </cell>
          <cell r="D10206">
            <v>-43200</v>
          </cell>
        </row>
        <row r="10207">
          <cell r="A10207" t="str">
            <v>FV13297451</v>
          </cell>
          <cell r="B10207">
            <v>2201024479</v>
          </cell>
          <cell r="C10207">
            <v>44278</v>
          </cell>
          <cell r="D10207">
            <v>-21600</v>
          </cell>
        </row>
        <row r="10208">
          <cell r="A10208" t="str">
            <v>FV13297463</v>
          </cell>
          <cell r="B10208">
            <v>2201024479</v>
          </cell>
          <cell r="C10208">
            <v>44278</v>
          </cell>
          <cell r="D10208">
            <v>-10800</v>
          </cell>
        </row>
        <row r="10209">
          <cell r="A10209" t="str">
            <v>FV13297662</v>
          </cell>
          <cell r="B10209">
            <v>4800046042</v>
          </cell>
          <cell r="C10209">
            <v>44270</v>
          </cell>
          <cell r="D10209">
            <v>-10800</v>
          </cell>
        </row>
        <row r="10210">
          <cell r="A10210" t="str">
            <v>FV13297707</v>
          </cell>
          <cell r="B10210">
            <v>2201024479</v>
          </cell>
          <cell r="C10210">
            <v>44278</v>
          </cell>
          <cell r="D10210">
            <v>-10800</v>
          </cell>
        </row>
        <row r="10211">
          <cell r="A10211" t="str">
            <v>FV13297714</v>
          </cell>
          <cell r="B10211">
            <v>2201024479</v>
          </cell>
          <cell r="C10211">
            <v>44278</v>
          </cell>
          <cell r="D10211">
            <v>-10800</v>
          </cell>
        </row>
        <row r="10212">
          <cell r="A10212" t="str">
            <v>FV13297731</v>
          </cell>
          <cell r="B10212">
            <v>4800046042</v>
          </cell>
          <cell r="C10212">
            <v>44270</v>
          </cell>
          <cell r="D10212">
            <v>-43200</v>
          </cell>
        </row>
        <row r="10213">
          <cell r="A10213" t="str">
            <v>FV13297739</v>
          </cell>
          <cell r="B10213">
            <v>2201024479</v>
          </cell>
          <cell r="C10213">
            <v>44278</v>
          </cell>
          <cell r="D10213">
            <v>-10800</v>
          </cell>
        </row>
        <row r="10214">
          <cell r="A10214" t="str">
            <v>FV13297866</v>
          </cell>
          <cell r="B10214">
            <v>2201024479</v>
          </cell>
          <cell r="C10214">
            <v>44278</v>
          </cell>
          <cell r="D10214">
            <v>-10800</v>
          </cell>
        </row>
        <row r="10215">
          <cell r="A10215" t="str">
            <v>FV13297870</v>
          </cell>
          <cell r="B10215">
            <v>2201024479</v>
          </cell>
          <cell r="C10215">
            <v>44278</v>
          </cell>
          <cell r="D10215">
            <v>-10800</v>
          </cell>
        </row>
        <row r="10216">
          <cell r="A10216" t="str">
            <v>FV13297873</v>
          </cell>
          <cell r="B10216">
            <v>2201024304</v>
          </cell>
          <cell r="C10216">
            <v>44273</v>
          </cell>
          <cell r="D10216">
            <v>-10800</v>
          </cell>
        </row>
        <row r="10217">
          <cell r="A10217" t="str">
            <v>FV13297888</v>
          </cell>
          <cell r="B10217">
            <v>2201024479</v>
          </cell>
          <cell r="C10217">
            <v>44278</v>
          </cell>
          <cell r="D10217">
            <v>-10800</v>
          </cell>
        </row>
        <row r="10218">
          <cell r="A10218" t="str">
            <v>FV13297956</v>
          </cell>
          <cell r="B10218">
            <v>2201024479</v>
          </cell>
          <cell r="C10218">
            <v>44278</v>
          </cell>
          <cell r="D10218">
            <v>-43200</v>
          </cell>
        </row>
        <row r="10219">
          <cell r="A10219" t="str">
            <v>FV13298204</v>
          </cell>
          <cell r="B10219">
            <v>2201024479</v>
          </cell>
          <cell r="C10219">
            <v>44278</v>
          </cell>
          <cell r="D10219">
            <v>-10800</v>
          </cell>
        </row>
        <row r="10220">
          <cell r="A10220" t="str">
            <v>FV13298286</v>
          </cell>
          <cell r="B10220">
            <v>2201024479</v>
          </cell>
          <cell r="C10220">
            <v>44278</v>
          </cell>
          <cell r="D10220">
            <v>-10800</v>
          </cell>
        </row>
        <row r="10221">
          <cell r="A10221" t="str">
            <v>FV13298501</v>
          </cell>
          <cell r="B10221">
            <v>4800046042</v>
          </cell>
          <cell r="C10221">
            <v>44270</v>
          </cell>
          <cell r="D10221">
            <v>-21600</v>
          </cell>
        </row>
        <row r="10222">
          <cell r="A10222" t="str">
            <v>FV13298569</v>
          </cell>
          <cell r="B10222">
            <v>2201024479</v>
          </cell>
          <cell r="C10222">
            <v>44278</v>
          </cell>
          <cell r="D10222">
            <v>-10800</v>
          </cell>
        </row>
        <row r="10223">
          <cell r="A10223" t="str">
            <v>FV13298579</v>
          </cell>
          <cell r="B10223">
            <v>2201024479</v>
          </cell>
          <cell r="C10223">
            <v>44278</v>
          </cell>
          <cell r="D10223">
            <v>-10800</v>
          </cell>
        </row>
        <row r="10224">
          <cell r="A10224" t="str">
            <v>FV13298731</v>
          </cell>
          <cell r="B10224">
            <v>2201024479</v>
          </cell>
          <cell r="C10224">
            <v>44278</v>
          </cell>
          <cell r="D10224">
            <v>-10800</v>
          </cell>
        </row>
        <row r="10225">
          <cell r="A10225" t="str">
            <v>FV13298855</v>
          </cell>
          <cell r="B10225">
            <v>2201024479</v>
          </cell>
          <cell r="C10225">
            <v>44278</v>
          </cell>
          <cell r="D10225">
            <v>-10800</v>
          </cell>
        </row>
        <row r="10226">
          <cell r="A10226" t="str">
            <v>FV13298883</v>
          </cell>
          <cell r="B10226">
            <v>2201024479</v>
          </cell>
          <cell r="C10226">
            <v>44278</v>
          </cell>
          <cell r="D10226">
            <v>-48200</v>
          </cell>
        </row>
        <row r="10227">
          <cell r="A10227" t="str">
            <v>FV13298988</v>
          </cell>
          <cell r="B10227">
            <v>2201024479</v>
          </cell>
          <cell r="C10227">
            <v>44278</v>
          </cell>
          <cell r="D10227">
            <v>-10800</v>
          </cell>
        </row>
        <row r="10228">
          <cell r="A10228" t="str">
            <v>FV13299043</v>
          </cell>
          <cell r="B10228">
            <v>2201050457</v>
          </cell>
          <cell r="C10228">
            <v>44315</v>
          </cell>
          <cell r="D10228">
            <v>-10800</v>
          </cell>
        </row>
        <row r="10229">
          <cell r="A10229" t="str">
            <v>FV13299048</v>
          </cell>
          <cell r="B10229">
            <v>2201050457</v>
          </cell>
          <cell r="C10229">
            <v>44315</v>
          </cell>
          <cell r="D10229">
            <v>-10800</v>
          </cell>
        </row>
        <row r="10230">
          <cell r="A10230" t="str">
            <v>FV13299132</v>
          </cell>
          <cell r="B10230">
            <v>4800046042</v>
          </cell>
          <cell r="C10230">
            <v>44270</v>
          </cell>
          <cell r="D10230">
            <v>-10800</v>
          </cell>
        </row>
        <row r="10231">
          <cell r="A10231" t="str">
            <v>FV13299399</v>
          </cell>
          <cell r="B10231">
            <v>4800046042</v>
          </cell>
          <cell r="C10231">
            <v>44270</v>
          </cell>
          <cell r="D10231">
            <v>-32400</v>
          </cell>
        </row>
        <row r="10232">
          <cell r="A10232" t="str">
            <v>FV13299555</v>
          </cell>
          <cell r="B10232">
            <v>2201024304</v>
          </cell>
          <cell r="C10232">
            <v>44273</v>
          </cell>
          <cell r="D10232">
            <v>-10800</v>
          </cell>
        </row>
        <row r="10233">
          <cell r="A10233" t="str">
            <v>FV13299682</v>
          </cell>
          <cell r="B10233">
            <v>2201024479</v>
          </cell>
          <cell r="C10233">
            <v>44278</v>
          </cell>
          <cell r="D10233">
            <v>-10800</v>
          </cell>
        </row>
        <row r="10234">
          <cell r="A10234" t="str">
            <v>FV13299689</v>
          </cell>
          <cell r="B10234">
            <v>2201024479</v>
          </cell>
          <cell r="C10234">
            <v>44278</v>
          </cell>
          <cell r="D10234">
            <v>-43200</v>
          </cell>
        </row>
        <row r="10235">
          <cell r="A10235" t="str">
            <v>FV13299732</v>
          </cell>
          <cell r="B10235">
            <v>2201024479</v>
          </cell>
          <cell r="C10235">
            <v>44278</v>
          </cell>
          <cell r="D10235">
            <v>-10800</v>
          </cell>
        </row>
        <row r="10236">
          <cell r="A10236" t="str">
            <v>FV13299888</v>
          </cell>
          <cell r="B10236">
            <v>2201024479</v>
          </cell>
          <cell r="C10236">
            <v>44278</v>
          </cell>
          <cell r="D10236">
            <v>-48200</v>
          </cell>
        </row>
        <row r="10237">
          <cell r="A10237" t="str">
            <v>FV13299926</v>
          </cell>
          <cell r="B10237">
            <v>2201024479</v>
          </cell>
          <cell r="C10237">
            <v>44278</v>
          </cell>
          <cell r="D10237">
            <v>-21600</v>
          </cell>
        </row>
        <row r="10238">
          <cell r="A10238" t="str">
            <v>FV13299930</v>
          </cell>
          <cell r="B10238">
            <v>2201024479</v>
          </cell>
          <cell r="C10238">
            <v>44278</v>
          </cell>
          <cell r="D10238">
            <v>-43200</v>
          </cell>
        </row>
        <row r="10239">
          <cell r="A10239" t="str">
            <v>FV13299959</v>
          </cell>
          <cell r="B10239">
            <v>2201024479</v>
          </cell>
          <cell r="C10239">
            <v>44278</v>
          </cell>
          <cell r="D10239">
            <v>-10800</v>
          </cell>
        </row>
        <row r="10240">
          <cell r="A10240" t="str">
            <v>FV13299966</v>
          </cell>
          <cell r="B10240">
            <v>4800046042</v>
          </cell>
          <cell r="C10240">
            <v>44270</v>
          </cell>
          <cell r="D10240">
            <v>-10800</v>
          </cell>
        </row>
        <row r="10241">
          <cell r="A10241" t="str">
            <v>FV13300131</v>
          </cell>
          <cell r="B10241">
            <v>2201050457</v>
          </cell>
          <cell r="C10241">
            <v>44315</v>
          </cell>
          <cell r="D10241">
            <v>-43200</v>
          </cell>
        </row>
        <row r="10242">
          <cell r="A10242" t="str">
            <v>FV13300199</v>
          </cell>
          <cell r="B10242">
            <v>2201050457</v>
          </cell>
          <cell r="C10242">
            <v>44315</v>
          </cell>
          <cell r="D10242">
            <v>-21600</v>
          </cell>
        </row>
        <row r="10243">
          <cell r="A10243" t="str">
            <v>FV13300239</v>
          </cell>
          <cell r="B10243">
            <v>4800046042</v>
          </cell>
          <cell r="C10243">
            <v>44270</v>
          </cell>
          <cell r="D10243">
            <v>-43200</v>
          </cell>
        </row>
        <row r="10244">
          <cell r="A10244" t="str">
            <v>FV13300353</v>
          </cell>
          <cell r="B10244">
            <v>2201024479</v>
          </cell>
          <cell r="C10244">
            <v>44278</v>
          </cell>
          <cell r="D10244">
            <v>-54000</v>
          </cell>
        </row>
        <row r="10245">
          <cell r="A10245" t="str">
            <v>FV13300517</v>
          </cell>
          <cell r="B10245">
            <v>2201024479</v>
          </cell>
          <cell r="C10245">
            <v>44278</v>
          </cell>
          <cell r="D10245">
            <v>-37400</v>
          </cell>
        </row>
        <row r="10246">
          <cell r="A10246" t="str">
            <v>FV13300551</v>
          </cell>
          <cell r="B10246">
            <v>4800046042</v>
          </cell>
          <cell r="C10246">
            <v>44270</v>
          </cell>
          <cell r="D10246">
            <v>-10800</v>
          </cell>
        </row>
        <row r="10247">
          <cell r="A10247" t="str">
            <v>FV13300592</v>
          </cell>
          <cell r="B10247">
            <v>4800046042</v>
          </cell>
          <cell r="C10247">
            <v>44270</v>
          </cell>
          <cell r="D10247">
            <v>-43200</v>
          </cell>
        </row>
        <row r="10248">
          <cell r="A10248" t="str">
            <v>FV13300741</v>
          </cell>
          <cell r="B10248">
            <v>2201024479</v>
          </cell>
          <cell r="C10248">
            <v>44278</v>
          </cell>
          <cell r="D10248">
            <v>-21600</v>
          </cell>
        </row>
        <row r="10249">
          <cell r="A10249" t="str">
            <v>FV13300744</v>
          </cell>
          <cell r="B10249">
            <v>2201024479</v>
          </cell>
          <cell r="C10249">
            <v>44278</v>
          </cell>
          <cell r="D10249">
            <v>-32400</v>
          </cell>
        </row>
        <row r="10250">
          <cell r="A10250" t="str">
            <v>FV13300872</v>
          </cell>
          <cell r="B10250">
            <v>2201024479</v>
          </cell>
          <cell r="C10250">
            <v>44278</v>
          </cell>
          <cell r="D10250">
            <v>-32400</v>
          </cell>
        </row>
        <row r="10251">
          <cell r="A10251" t="str">
            <v>FV13300889</v>
          </cell>
          <cell r="B10251">
            <v>2201002474</v>
          </cell>
          <cell r="C10251">
            <v>44225</v>
          </cell>
          <cell r="D10251">
            <v>-57600</v>
          </cell>
        </row>
        <row r="10252">
          <cell r="A10252" t="str">
            <v>FV13300892</v>
          </cell>
          <cell r="B10252">
            <v>2201024479</v>
          </cell>
          <cell r="C10252">
            <v>44278</v>
          </cell>
          <cell r="D10252">
            <v>-32400</v>
          </cell>
        </row>
        <row r="10253">
          <cell r="A10253" t="str">
            <v>FV13300908</v>
          </cell>
          <cell r="B10253">
            <v>2201050457</v>
          </cell>
          <cell r="C10253">
            <v>44315</v>
          </cell>
          <cell r="D10253">
            <v>-10800</v>
          </cell>
        </row>
        <row r="10254">
          <cell r="A10254" t="str">
            <v>FV13300915</v>
          </cell>
          <cell r="B10254">
            <v>2201050457</v>
          </cell>
          <cell r="C10254">
            <v>44315</v>
          </cell>
          <cell r="D10254">
            <v>-10800</v>
          </cell>
        </row>
        <row r="10255">
          <cell r="A10255" t="str">
            <v>FV13300991</v>
          </cell>
          <cell r="B10255">
            <v>2201002474</v>
          </cell>
          <cell r="C10255">
            <v>44225</v>
          </cell>
          <cell r="D10255">
            <v>-333123</v>
          </cell>
        </row>
        <row r="10256">
          <cell r="A10256" t="str">
            <v>FV13301111</v>
          </cell>
          <cell r="B10256">
            <v>2201002474</v>
          </cell>
          <cell r="C10256">
            <v>44225</v>
          </cell>
          <cell r="D10256">
            <v>-144447</v>
          </cell>
        </row>
        <row r="10257">
          <cell r="A10257" t="str">
            <v>FV13301655</v>
          </cell>
          <cell r="B10257">
            <v>2201024479</v>
          </cell>
          <cell r="C10257">
            <v>44278</v>
          </cell>
          <cell r="D10257">
            <v>-32400</v>
          </cell>
        </row>
        <row r="10258">
          <cell r="A10258" t="str">
            <v>FV13301900</v>
          </cell>
          <cell r="B10258">
            <v>2201024479</v>
          </cell>
          <cell r="C10258">
            <v>44278</v>
          </cell>
          <cell r="D10258">
            <v>-10800</v>
          </cell>
        </row>
        <row r="10259">
          <cell r="A10259" t="str">
            <v>FV13302076</v>
          </cell>
          <cell r="B10259">
            <v>4800046042</v>
          </cell>
          <cell r="C10259">
            <v>44270</v>
          </cell>
          <cell r="D10259">
            <v>-21600</v>
          </cell>
        </row>
        <row r="10260">
          <cell r="A10260" t="str">
            <v>FV13302106</v>
          </cell>
          <cell r="B10260">
            <v>2201024479</v>
          </cell>
          <cell r="C10260">
            <v>44278</v>
          </cell>
          <cell r="D10260">
            <v>-32400</v>
          </cell>
        </row>
        <row r="10261">
          <cell r="A10261" t="str">
            <v>FV13302125</v>
          </cell>
          <cell r="B10261">
            <v>4800045038</v>
          </cell>
          <cell r="C10261">
            <v>44243</v>
          </cell>
          <cell r="D10261">
            <v>-61766</v>
          </cell>
        </row>
        <row r="10262">
          <cell r="A10262" t="str">
            <v>FV13302404</v>
          </cell>
          <cell r="B10262">
            <v>4800046042</v>
          </cell>
          <cell r="C10262">
            <v>44270</v>
          </cell>
          <cell r="D10262">
            <v>-21600</v>
          </cell>
        </row>
        <row r="10263">
          <cell r="A10263" t="str">
            <v>FV13302574</v>
          </cell>
          <cell r="B10263">
            <v>2201024479</v>
          </cell>
          <cell r="C10263">
            <v>44278</v>
          </cell>
          <cell r="D10263">
            <v>-43200</v>
          </cell>
        </row>
        <row r="10264">
          <cell r="A10264" t="str">
            <v>FV13302592</v>
          </cell>
          <cell r="B10264">
            <v>2201024479</v>
          </cell>
          <cell r="C10264">
            <v>44278</v>
          </cell>
          <cell r="D10264">
            <v>-37400</v>
          </cell>
        </row>
        <row r="10265">
          <cell r="A10265" t="str">
            <v>FV13302764</v>
          </cell>
          <cell r="B10265">
            <v>4800046042</v>
          </cell>
          <cell r="C10265">
            <v>44270</v>
          </cell>
          <cell r="D10265">
            <v>-32400</v>
          </cell>
        </row>
        <row r="10266">
          <cell r="A10266" t="str">
            <v>FV13302800</v>
          </cell>
          <cell r="B10266">
            <v>2201024479</v>
          </cell>
          <cell r="C10266">
            <v>44278</v>
          </cell>
          <cell r="D10266">
            <v>-10800</v>
          </cell>
        </row>
        <row r="10267">
          <cell r="A10267" t="str">
            <v>FV13302849</v>
          </cell>
          <cell r="B10267">
            <v>2201024479</v>
          </cell>
          <cell r="C10267">
            <v>44278</v>
          </cell>
          <cell r="D10267">
            <v>-21600</v>
          </cell>
        </row>
        <row r="10268">
          <cell r="A10268" t="str">
            <v>FV13302973</v>
          </cell>
          <cell r="B10268">
            <v>2201024479</v>
          </cell>
          <cell r="C10268">
            <v>44278</v>
          </cell>
          <cell r="D10268">
            <v>-32400</v>
          </cell>
        </row>
        <row r="10269">
          <cell r="A10269" t="str">
            <v>FV13302980</v>
          </cell>
          <cell r="B10269">
            <v>2201024479</v>
          </cell>
          <cell r="C10269">
            <v>44278</v>
          </cell>
          <cell r="D10269">
            <v>-21600</v>
          </cell>
        </row>
        <row r="10270">
          <cell r="A10270" t="str">
            <v>FV13302986</v>
          </cell>
          <cell r="B10270">
            <v>2201024479</v>
          </cell>
          <cell r="C10270">
            <v>44278</v>
          </cell>
          <cell r="D10270">
            <v>-48200</v>
          </cell>
        </row>
        <row r="10271">
          <cell r="A10271" t="str">
            <v>FV13303110</v>
          </cell>
          <cell r="B10271">
            <v>2201050457</v>
          </cell>
          <cell r="C10271">
            <v>44315</v>
          </cell>
          <cell r="D10271">
            <v>-10800</v>
          </cell>
        </row>
        <row r="10272">
          <cell r="A10272" t="str">
            <v>FV13303128</v>
          </cell>
          <cell r="B10272">
            <v>2201050457</v>
          </cell>
          <cell r="C10272">
            <v>44315</v>
          </cell>
          <cell r="D10272">
            <v>-10800</v>
          </cell>
        </row>
        <row r="10273">
          <cell r="A10273" t="str">
            <v>FV13303254</v>
          </cell>
          <cell r="B10273">
            <v>2201024479</v>
          </cell>
          <cell r="C10273">
            <v>44278</v>
          </cell>
          <cell r="D10273">
            <v>-32400</v>
          </cell>
        </row>
        <row r="10274">
          <cell r="A10274" t="str">
            <v>FV13303377</v>
          </cell>
          <cell r="B10274">
            <v>2201050457</v>
          </cell>
          <cell r="C10274">
            <v>44315</v>
          </cell>
          <cell r="D10274">
            <v>-10800</v>
          </cell>
        </row>
        <row r="10275">
          <cell r="A10275" t="str">
            <v>FV13303415</v>
          </cell>
          <cell r="B10275">
            <v>2201024479</v>
          </cell>
          <cell r="C10275">
            <v>44278</v>
          </cell>
          <cell r="D10275">
            <v>-10800</v>
          </cell>
        </row>
        <row r="10276">
          <cell r="A10276" t="str">
            <v>FV13303456</v>
          </cell>
          <cell r="B10276">
            <v>2201050457</v>
          </cell>
          <cell r="C10276">
            <v>44315</v>
          </cell>
          <cell r="D10276">
            <v>-10800</v>
          </cell>
        </row>
        <row r="10277">
          <cell r="A10277" t="str">
            <v>FV13303462</v>
          </cell>
          <cell r="B10277">
            <v>2201024479</v>
          </cell>
          <cell r="C10277">
            <v>44278</v>
          </cell>
          <cell r="D10277">
            <v>-10800</v>
          </cell>
        </row>
        <row r="10278">
          <cell r="A10278" t="str">
            <v>FV13303511</v>
          </cell>
          <cell r="B10278">
            <v>2201050457</v>
          </cell>
          <cell r="C10278">
            <v>44315</v>
          </cell>
          <cell r="D10278">
            <v>-10800</v>
          </cell>
        </row>
        <row r="10279">
          <cell r="A10279" t="str">
            <v>FV13303560</v>
          </cell>
          <cell r="B10279">
            <v>4800046042</v>
          </cell>
          <cell r="C10279">
            <v>44270</v>
          </cell>
          <cell r="D10279">
            <v>-10800</v>
          </cell>
        </row>
        <row r="10280">
          <cell r="A10280" t="str">
            <v>FV13303658</v>
          </cell>
          <cell r="B10280">
            <v>4800046042</v>
          </cell>
          <cell r="C10280">
            <v>44270</v>
          </cell>
          <cell r="D10280">
            <v>-21600</v>
          </cell>
        </row>
        <row r="10281">
          <cell r="A10281" t="str">
            <v>FV13303661</v>
          </cell>
          <cell r="B10281">
            <v>4800046042</v>
          </cell>
          <cell r="C10281">
            <v>44270</v>
          </cell>
          <cell r="D10281">
            <v>-10800</v>
          </cell>
        </row>
        <row r="10282">
          <cell r="A10282" t="str">
            <v>FV13303764</v>
          </cell>
          <cell r="B10282">
            <v>2201024479</v>
          </cell>
          <cell r="C10282">
            <v>44278</v>
          </cell>
          <cell r="D10282">
            <v>-43200</v>
          </cell>
        </row>
        <row r="10283">
          <cell r="A10283" t="str">
            <v>FV13303791</v>
          </cell>
          <cell r="B10283">
            <v>2201024479</v>
          </cell>
          <cell r="C10283">
            <v>44278</v>
          </cell>
          <cell r="D10283">
            <v>-21600</v>
          </cell>
        </row>
        <row r="10284">
          <cell r="A10284" t="str">
            <v>FV13303918</v>
          </cell>
          <cell r="B10284">
            <v>2201002474</v>
          </cell>
          <cell r="C10284">
            <v>44225</v>
          </cell>
          <cell r="D10284">
            <v>-189729</v>
          </cell>
        </row>
        <row r="10285">
          <cell r="A10285" t="str">
            <v>FV13303947</v>
          </cell>
          <cell r="B10285">
            <v>2201024479</v>
          </cell>
          <cell r="C10285">
            <v>44278</v>
          </cell>
          <cell r="D10285">
            <v>-32400</v>
          </cell>
        </row>
        <row r="10286">
          <cell r="A10286" t="str">
            <v>FV13304180</v>
          </cell>
          <cell r="B10286">
            <v>2201024479</v>
          </cell>
          <cell r="C10286">
            <v>44278</v>
          </cell>
          <cell r="D10286">
            <v>-21600</v>
          </cell>
        </row>
        <row r="10287">
          <cell r="A10287" t="str">
            <v>FV13304486</v>
          </cell>
          <cell r="B10287">
            <v>2201024479</v>
          </cell>
          <cell r="C10287">
            <v>44278</v>
          </cell>
          <cell r="D10287">
            <v>-32400</v>
          </cell>
        </row>
        <row r="10288">
          <cell r="A10288" t="str">
            <v>FV13304644</v>
          </cell>
          <cell r="B10288">
            <v>2201024479</v>
          </cell>
          <cell r="C10288">
            <v>44278</v>
          </cell>
          <cell r="D10288">
            <v>-10800</v>
          </cell>
        </row>
        <row r="10289">
          <cell r="A10289" t="str">
            <v>FV13304658</v>
          </cell>
          <cell r="B10289">
            <v>2201024479</v>
          </cell>
          <cell r="C10289">
            <v>44278</v>
          </cell>
          <cell r="D10289">
            <v>-10800</v>
          </cell>
        </row>
        <row r="10290">
          <cell r="A10290" t="str">
            <v>FV13304675</v>
          </cell>
          <cell r="B10290">
            <v>4800046042</v>
          </cell>
          <cell r="C10290">
            <v>44270</v>
          </cell>
          <cell r="D10290">
            <v>-10800</v>
          </cell>
        </row>
        <row r="10291">
          <cell r="A10291" t="str">
            <v>FV13304682</v>
          </cell>
          <cell r="B10291">
            <v>2201024479</v>
          </cell>
          <cell r="C10291">
            <v>44278</v>
          </cell>
          <cell r="D10291">
            <v>-32400</v>
          </cell>
        </row>
        <row r="10292">
          <cell r="A10292" t="str">
            <v>FV13304743</v>
          </cell>
          <cell r="B10292">
            <v>2201024479</v>
          </cell>
          <cell r="C10292">
            <v>44278</v>
          </cell>
          <cell r="D10292">
            <v>-10800</v>
          </cell>
        </row>
        <row r="10293">
          <cell r="A10293" t="str">
            <v>FV13304807</v>
          </cell>
          <cell r="B10293">
            <v>2201002474</v>
          </cell>
          <cell r="C10293">
            <v>44225</v>
          </cell>
          <cell r="D10293">
            <v>-57600</v>
          </cell>
        </row>
        <row r="10294">
          <cell r="A10294" t="str">
            <v>FV13305005</v>
          </cell>
          <cell r="B10294">
            <v>2201024479</v>
          </cell>
          <cell r="C10294">
            <v>44278</v>
          </cell>
          <cell r="D10294">
            <v>-54000</v>
          </cell>
        </row>
        <row r="10295">
          <cell r="A10295" t="str">
            <v>FV13305061</v>
          </cell>
          <cell r="B10295">
            <v>2201002474</v>
          </cell>
          <cell r="C10295">
            <v>44225</v>
          </cell>
          <cell r="D10295">
            <v>-252229</v>
          </cell>
        </row>
        <row r="10296">
          <cell r="A10296" t="str">
            <v>FV13305192</v>
          </cell>
          <cell r="B10296">
            <v>2201024479</v>
          </cell>
          <cell r="C10296">
            <v>44278</v>
          </cell>
          <cell r="D10296">
            <v>-10800</v>
          </cell>
        </row>
        <row r="10297">
          <cell r="A10297" t="str">
            <v>FV13305274</v>
          </cell>
          <cell r="B10297">
            <v>2201024479</v>
          </cell>
          <cell r="C10297">
            <v>44278</v>
          </cell>
          <cell r="D10297">
            <v>-37400</v>
          </cell>
        </row>
        <row r="10298">
          <cell r="A10298" t="str">
            <v>FV13305492</v>
          </cell>
          <cell r="B10298">
            <v>4800046042</v>
          </cell>
          <cell r="C10298">
            <v>44270</v>
          </cell>
          <cell r="D10298">
            <v>-43200</v>
          </cell>
        </row>
        <row r="10299">
          <cell r="A10299" t="str">
            <v>FV13305503</v>
          </cell>
          <cell r="B10299">
            <v>2201050457</v>
          </cell>
          <cell r="C10299">
            <v>44315</v>
          </cell>
          <cell r="D10299">
            <v>-43200</v>
          </cell>
        </row>
        <row r="10300">
          <cell r="A10300" t="str">
            <v>FV13306007</v>
          </cell>
          <cell r="B10300">
            <v>2201024479</v>
          </cell>
          <cell r="C10300">
            <v>44278</v>
          </cell>
          <cell r="D10300">
            <v>-26600</v>
          </cell>
        </row>
        <row r="10301">
          <cell r="A10301" t="str">
            <v>FV13306011</v>
          </cell>
          <cell r="B10301">
            <v>2201024479</v>
          </cell>
          <cell r="C10301">
            <v>44278</v>
          </cell>
          <cell r="D10301">
            <v>-10800</v>
          </cell>
        </row>
        <row r="10302">
          <cell r="A10302" t="str">
            <v>FV13306111</v>
          </cell>
          <cell r="B10302">
            <v>2201024479</v>
          </cell>
          <cell r="C10302">
            <v>44278</v>
          </cell>
          <cell r="D10302">
            <v>-48200</v>
          </cell>
        </row>
        <row r="10303">
          <cell r="A10303" t="str">
            <v>FV13306511</v>
          </cell>
          <cell r="B10303">
            <v>4800045038</v>
          </cell>
          <cell r="C10303">
            <v>44243</v>
          </cell>
          <cell r="D10303">
            <v>-42100</v>
          </cell>
        </row>
        <row r="10304">
          <cell r="A10304" t="str">
            <v>FV13306605</v>
          </cell>
          <cell r="B10304">
            <v>2201024479</v>
          </cell>
          <cell r="C10304">
            <v>44278</v>
          </cell>
          <cell r="D10304">
            <v>-32400</v>
          </cell>
        </row>
        <row r="10305">
          <cell r="A10305" t="str">
            <v>FV13306705</v>
          </cell>
          <cell r="B10305">
            <v>2201024479</v>
          </cell>
          <cell r="C10305">
            <v>44278</v>
          </cell>
          <cell r="D10305">
            <v>-21600</v>
          </cell>
        </row>
        <row r="10306">
          <cell r="A10306" t="str">
            <v>FV13306779</v>
          </cell>
          <cell r="B10306">
            <v>2201024479</v>
          </cell>
          <cell r="C10306">
            <v>44278</v>
          </cell>
          <cell r="D10306">
            <v>-10800</v>
          </cell>
        </row>
        <row r="10307">
          <cell r="A10307" t="str">
            <v>FV13306895</v>
          </cell>
          <cell r="B10307">
            <v>2201024479</v>
          </cell>
          <cell r="C10307">
            <v>44278</v>
          </cell>
          <cell r="D10307">
            <v>-54000</v>
          </cell>
        </row>
        <row r="10308">
          <cell r="A10308" t="str">
            <v>FV13306951</v>
          </cell>
          <cell r="B10308">
            <v>2201050457</v>
          </cell>
          <cell r="C10308">
            <v>44315</v>
          </cell>
          <cell r="D10308">
            <v>-10800</v>
          </cell>
        </row>
        <row r="10309">
          <cell r="A10309" t="str">
            <v>FV13306985</v>
          </cell>
          <cell r="B10309">
            <v>2201024479</v>
          </cell>
          <cell r="C10309">
            <v>44278</v>
          </cell>
          <cell r="D10309">
            <v>-21600</v>
          </cell>
        </row>
        <row r="10310">
          <cell r="A10310" t="str">
            <v>FV13307005</v>
          </cell>
          <cell r="B10310">
            <v>2201024479</v>
          </cell>
          <cell r="C10310">
            <v>44278</v>
          </cell>
          <cell r="D10310">
            <v>-10800</v>
          </cell>
        </row>
        <row r="10311">
          <cell r="A10311" t="str">
            <v>FV13307042</v>
          </cell>
          <cell r="B10311">
            <v>2201024479</v>
          </cell>
          <cell r="C10311">
            <v>44278</v>
          </cell>
          <cell r="D10311">
            <v>-37400</v>
          </cell>
        </row>
        <row r="10312">
          <cell r="A10312" t="str">
            <v>FV13307355</v>
          </cell>
          <cell r="B10312">
            <v>2201024479</v>
          </cell>
          <cell r="C10312">
            <v>44278</v>
          </cell>
          <cell r="D10312">
            <v>-10800</v>
          </cell>
        </row>
        <row r="10313">
          <cell r="A10313" t="str">
            <v>FV13307414</v>
          </cell>
          <cell r="B10313">
            <v>2201024479</v>
          </cell>
          <cell r="C10313">
            <v>44278</v>
          </cell>
          <cell r="D10313">
            <v>-10800</v>
          </cell>
        </row>
        <row r="10314">
          <cell r="A10314" t="str">
            <v>FV13307418</v>
          </cell>
          <cell r="B10314">
            <v>2201050457</v>
          </cell>
          <cell r="C10314">
            <v>44315</v>
          </cell>
          <cell r="D10314">
            <v>-10800</v>
          </cell>
        </row>
        <row r="10315">
          <cell r="A10315" t="str">
            <v>FV13307488</v>
          </cell>
          <cell r="B10315">
            <v>2201024479</v>
          </cell>
          <cell r="C10315">
            <v>44278</v>
          </cell>
          <cell r="D10315">
            <v>-10800</v>
          </cell>
        </row>
        <row r="10316">
          <cell r="A10316" t="str">
            <v>FV13307563</v>
          </cell>
          <cell r="B10316">
            <v>2201050457</v>
          </cell>
          <cell r="C10316">
            <v>44315</v>
          </cell>
          <cell r="D10316">
            <v>-10800</v>
          </cell>
        </row>
        <row r="10317">
          <cell r="A10317" t="str">
            <v>FV13307699</v>
          </cell>
          <cell r="B10317">
            <v>4800046042</v>
          </cell>
          <cell r="C10317">
            <v>44270</v>
          </cell>
          <cell r="D10317">
            <v>-43200</v>
          </cell>
        </row>
        <row r="10318">
          <cell r="A10318" t="str">
            <v>FV13307783</v>
          </cell>
          <cell r="B10318">
            <v>2201024479</v>
          </cell>
          <cell r="C10318">
            <v>44278</v>
          </cell>
          <cell r="D10318">
            <v>-10800</v>
          </cell>
        </row>
        <row r="10319">
          <cell r="A10319" t="str">
            <v>FV13307811</v>
          </cell>
          <cell r="B10319">
            <v>2201024479</v>
          </cell>
          <cell r="C10319">
            <v>44278</v>
          </cell>
          <cell r="D10319">
            <v>-10800</v>
          </cell>
        </row>
        <row r="10320">
          <cell r="A10320" t="str">
            <v>FV13307956</v>
          </cell>
          <cell r="B10320">
            <v>2201024479</v>
          </cell>
          <cell r="C10320">
            <v>44278</v>
          </cell>
          <cell r="D10320">
            <v>-10800</v>
          </cell>
        </row>
        <row r="10321">
          <cell r="A10321" t="str">
            <v>FV13307996</v>
          </cell>
          <cell r="B10321">
            <v>2201024479</v>
          </cell>
          <cell r="C10321">
            <v>44278</v>
          </cell>
          <cell r="D10321">
            <v>-43200</v>
          </cell>
        </row>
        <row r="10322">
          <cell r="A10322" t="str">
            <v>FV13307998</v>
          </cell>
          <cell r="B10322">
            <v>2201024479</v>
          </cell>
          <cell r="C10322">
            <v>44278</v>
          </cell>
          <cell r="D10322">
            <v>-43200</v>
          </cell>
        </row>
        <row r="10323">
          <cell r="A10323" t="str">
            <v>FV13308232</v>
          </cell>
          <cell r="B10323">
            <v>2201024479</v>
          </cell>
          <cell r="C10323">
            <v>44278</v>
          </cell>
          <cell r="D10323">
            <v>-32400</v>
          </cell>
        </row>
        <row r="10324">
          <cell r="A10324" t="str">
            <v>FV13308302</v>
          </cell>
          <cell r="B10324">
            <v>2201050457</v>
          </cell>
          <cell r="C10324">
            <v>44315</v>
          </cell>
          <cell r="D10324">
            <v>-54000</v>
          </cell>
        </row>
        <row r="10325">
          <cell r="A10325" t="str">
            <v>FV13308399</v>
          </cell>
          <cell r="B10325">
            <v>2201024479</v>
          </cell>
          <cell r="C10325">
            <v>44278</v>
          </cell>
          <cell r="D10325">
            <v>-10800</v>
          </cell>
        </row>
        <row r="10326">
          <cell r="A10326" t="str">
            <v>FV13308518</v>
          </cell>
          <cell r="B10326">
            <v>2201024479</v>
          </cell>
          <cell r="C10326">
            <v>44278</v>
          </cell>
          <cell r="D10326">
            <v>-10800</v>
          </cell>
        </row>
        <row r="10327">
          <cell r="A10327" t="str">
            <v>FV13308611</v>
          </cell>
          <cell r="B10327">
            <v>2201024479</v>
          </cell>
          <cell r="C10327">
            <v>44278</v>
          </cell>
          <cell r="D10327">
            <v>-10800</v>
          </cell>
        </row>
        <row r="10328">
          <cell r="A10328" t="str">
            <v>FV13308681</v>
          </cell>
          <cell r="B10328">
            <v>2201050457</v>
          </cell>
          <cell r="C10328">
            <v>44315</v>
          </cell>
          <cell r="D10328">
            <v>-48200</v>
          </cell>
        </row>
        <row r="10329">
          <cell r="A10329" t="str">
            <v>FV13308709</v>
          </cell>
          <cell r="B10329">
            <v>4800046042</v>
          </cell>
          <cell r="C10329">
            <v>44270</v>
          </cell>
          <cell r="D10329">
            <v>-10800</v>
          </cell>
        </row>
        <row r="10330">
          <cell r="A10330" t="str">
            <v>FV13308954</v>
          </cell>
          <cell r="B10330">
            <v>2201024479</v>
          </cell>
          <cell r="C10330">
            <v>44278</v>
          </cell>
          <cell r="D10330">
            <v>-37400</v>
          </cell>
        </row>
        <row r="10331">
          <cell r="A10331" t="str">
            <v>FV13309006</v>
          </cell>
          <cell r="B10331">
            <v>2201024479</v>
          </cell>
          <cell r="C10331">
            <v>44278</v>
          </cell>
          <cell r="D10331">
            <v>-10800</v>
          </cell>
        </row>
        <row r="10332">
          <cell r="A10332" t="str">
            <v>FV13309441</v>
          </cell>
          <cell r="B10332">
            <v>4800046042</v>
          </cell>
          <cell r="C10332">
            <v>44270</v>
          </cell>
          <cell r="D10332">
            <v>-10800</v>
          </cell>
        </row>
        <row r="10333">
          <cell r="A10333" t="str">
            <v>FV13309507</v>
          </cell>
          <cell r="B10333">
            <v>2201024479</v>
          </cell>
          <cell r="C10333">
            <v>44278</v>
          </cell>
          <cell r="D10333">
            <v>-10800</v>
          </cell>
        </row>
        <row r="10334">
          <cell r="A10334" t="str">
            <v>FV13309573</v>
          </cell>
          <cell r="B10334">
            <v>2201050457</v>
          </cell>
          <cell r="C10334">
            <v>44315</v>
          </cell>
          <cell r="D10334">
            <v>-37400</v>
          </cell>
        </row>
        <row r="10335">
          <cell r="A10335" t="str">
            <v>FV13309581</v>
          </cell>
          <cell r="B10335">
            <v>2201024479</v>
          </cell>
          <cell r="C10335">
            <v>44278</v>
          </cell>
          <cell r="D10335">
            <v>-10800</v>
          </cell>
        </row>
        <row r="10336">
          <cell r="A10336" t="str">
            <v>FV13309699</v>
          </cell>
          <cell r="B10336">
            <v>2201024479</v>
          </cell>
          <cell r="C10336">
            <v>44278</v>
          </cell>
          <cell r="D10336">
            <v>-10800</v>
          </cell>
        </row>
        <row r="10337">
          <cell r="A10337" t="str">
            <v>FV13309801</v>
          </cell>
          <cell r="B10337">
            <v>2201024479</v>
          </cell>
          <cell r="C10337">
            <v>44278</v>
          </cell>
          <cell r="D10337">
            <v>-21600</v>
          </cell>
        </row>
        <row r="10338">
          <cell r="A10338" t="str">
            <v>FV13309952</v>
          </cell>
          <cell r="B10338">
            <v>2201002474</v>
          </cell>
          <cell r="C10338">
            <v>44225</v>
          </cell>
          <cell r="D10338">
            <v>-639969</v>
          </cell>
        </row>
        <row r="10339">
          <cell r="A10339" t="str">
            <v>FV13310034</v>
          </cell>
          <cell r="B10339">
            <v>4800045038</v>
          </cell>
          <cell r="C10339">
            <v>44243</v>
          </cell>
          <cell r="D10339">
            <v>-42100</v>
          </cell>
        </row>
        <row r="10340">
          <cell r="A10340" t="str">
            <v>FV13310095</v>
          </cell>
          <cell r="B10340">
            <v>2201002474</v>
          </cell>
          <cell r="C10340">
            <v>44225</v>
          </cell>
          <cell r="D10340">
            <v>-227476</v>
          </cell>
        </row>
        <row r="10341">
          <cell r="A10341" t="str">
            <v>FV13310147</v>
          </cell>
          <cell r="B10341">
            <v>4800045038</v>
          </cell>
          <cell r="C10341">
            <v>44243</v>
          </cell>
          <cell r="D10341">
            <v>-42100</v>
          </cell>
        </row>
        <row r="10342">
          <cell r="A10342" t="str">
            <v>FV13310315</v>
          </cell>
          <cell r="B10342">
            <v>2201024479</v>
          </cell>
          <cell r="C10342">
            <v>44278</v>
          </cell>
          <cell r="D10342">
            <v>-43200</v>
          </cell>
        </row>
        <row r="10343">
          <cell r="A10343" t="str">
            <v>FV13310343</v>
          </cell>
          <cell r="B10343">
            <v>2201024479</v>
          </cell>
          <cell r="C10343">
            <v>44278</v>
          </cell>
          <cell r="D10343">
            <v>-48200</v>
          </cell>
        </row>
        <row r="10344">
          <cell r="A10344" t="str">
            <v>FV13310345</v>
          </cell>
          <cell r="B10344">
            <v>2201024479</v>
          </cell>
          <cell r="C10344">
            <v>44278</v>
          </cell>
          <cell r="D10344">
            <v>-10800</v>
          </cell>
        </row>
        <row r="10345">
          <cell r="A10345" t="str">
            <v>FV13310458</v>
          </cell>
          <cell r="B10345">
            <v>4800046042</v>
          </cell>
          <cell r="C10345">
            <v>44270</v>
          </cell>
          <cell r="D10345">
            <v>-37400</v>
          </cell>
        </row>
        <row r="10346">
          <cell r="A10346" t="str">
            <v>FV13310577</v>
          </cell>
          <cell r="B10346">
            <v>4800046042</v>
          </cell>
          <cell r="C10346">
            <v>44270</v>
          </cell>
          <cell r="D10346">
            <v>-10800</v>
          </cell>
        </row>
        <row r="10347">
          <cell r="A10347" t="str">
            <v>FV13310666</v>
          </cell>
          <cell r="B10347">
            <v>2201024479</v>
          </cell>
          <cell r="C10347">
            <v>44278</v>
          </cell>
          <cell r="D10347">
            <v>-43200</v>
          </cell>
        </row>
        <row r="10348">
          <cell r="A10348" t="str">
            <v>FV13310792</v>
          </cell>
          <cell r="B10348">
            <v>2201050457</v>
          </cell>
          <cell r="C10348">
            <v>44315</v>
          </cell>
          <cell r="D10348">
            <v>-43200</v>
          </cell>
        </row>
        <row r="10349">
          <cell r="A10349" t="str">
            <v>FV13310814</v>
          </cell>
          <cell r="B10349">
            <v>2201024479</v>
          </cell>
          <cell r="C10349">
            <v>44278</v>
          </cell>
          <cell r="D10349">
            <v>-21600</v>
          </cell>
        </row>
        <row r="10350">
          <cell r="A10350" t="str">
            <v>FV13310874</v>
          </cell>
          <cell r="B10350">
            <v>2201024479</v>
          </cell>
          <cell r="C10350">
            <v>44278</v>
          </cell>
          <cell r="D10350">
            <v>-10800</v>
          </cell>
        </row>
        <row r="10351">
          <cell r="A10351" t="str">
            <v>FV13310884</v>
          </cell>
          <cell r="B10351">
            <v>2201002474</v>
          </cell>
          <cell r="C10351">
            <v>44225</v>
          </cell>
          <cell r="D10351">
            <v>-83282</v>
          </cell>
        </row>
        <row r="10352">
          <cell r="A10352" t="str">
            <v>FV13310938</v>
          </cell>
          <cell r="B10352">
            <v>2201024479</v>
          </cell>
          <cell r="C10352">
            <v>44278</v>
          </cell>
          <cell r="D10352">
            <v>-21600</v>
          </cell>
        </row>
        <row r="10353">
          <cell r="A10353" t="str">
            <v>FV13310970</v>
          </cell>
          <cell r="B10353">
            <v>2201024479</v>
          </cell>
          <cell r="C10353">
            <v>44278</v>
          </cell>
          <cell r="D10353">
            <v>-10800</v>
          </cell>
        </row>
        <row r="10354">
          <cell r="A10354" t="str">
            <v>FV13310976</v>
          </cell>
          <cell r="B10354">
            <v>2201024479</v>
          </cell>
          <cell r="C10354">
            <v>44278</v>
          </cell>
          <cell r="D10354">
            <v>-21600</v>
          </cell>
        </row>
        <row r="10355">
          <cell r="A10355" t="str">
            <v>FV13311010</v>
          </cell>
          <cell r="B10355">
            <v>2201024479</v>
          </cell>
          <cell r="C10355">
            <v>44278</v>
          </cell>
          <cell r="D10355">
            <v>-10800</v>
          </cell>
        </row>
        <row r="10356">
          <cell r="A10356" t="str">
            <v>FV13311301</v>
          </cell>
          <cell r="B10356">
            <v>2201024479</v>
          </cell>
          <cell r="C10356">
            <v>44278</v>
          </cell>
          <cell r="D10356">
            <v>-10800</v>
          </cell>
        </row>
        <row r="10357">
          <cell r="A10357" t="str">
            <v>FV13311416</v>
          </cell>
          <cell r="B10357">
            <v>4800046042</v>
          </cell>
          <cell r="C10357">
            <v>44270</v>
          </cell>
          <cell r="D10357">
            <v>-32400</v>
          </cell>
        </row>
        <row r="10358">
          <cell r="A10358" t="str">
            <v>FV13311693</v>
          </cell>
          <cell r="B10358">
            <v>2201050457</v>
          </cell>
          <cell r="C10358">
            <v>44315</v>
          </cell>
          <cell r="D10358">
            <v>-32400</v>
          </cell>
        </row>
        <row r="10359">
          <cell r="A10359" t="str">
            <v>FV13311741</v>
          </cell>
          <cell r="B10359">
            <v>2201050457</v>
          </cell>
          <cell r="C10359">
            <v>44315</v>
          </cell>
          <cell r="D10359">
            <v>-32400</v>
          </cell>
        </row>
        <row r="10360">
          <cell r="A10360" t="str">
            <v>FV13311873</v>
          </cell>
          <cell r="B10360">
            <v>2201024479</v>
          </cell>
          <cell r="C10360">
            <v>44278</v>
          </cell>
          <cell r="D10360">
            <v>-10800</v>
          </cell>
        </row>
        <row r="10361">
          <cell r="A10361" t="str">
            <v>FV13311902</v>
          </cell>
          <cell r="B10361">
            <v>2201050457</v>
          </cell>
          <cell r="C10361">
            <v>44315</v>
          </cell>
          <cell r="D10361">
            <v>-10800</v>
          </cell>
        </row>
        <row r="10362">
          <cell r="A10362" t="str">
            <v>FV13311943</v>
          </cell>
          <cell r="B10362">
            <v>2201024479</v>
          </cell>
          <cell r="C10362">
            <v>44278</v>
          </cell>
          <cell r="D10362">
            <v>-10800</v>
          </cell>
        </row>
        <row r="10363">
          <cell r="A10363" t="str">
            <v>FV13312079</v>
          </cell>
          <cell r="B10363">
            <v>2201024479</v>
          </cell>
          <cell r="C10363">
            <v>44278</v>
          </cell>
          <cell r="D10363">
            <v>-10800</v>
          </cell>
        </row>
        <row r="10364">
          <cell r="A10364" t="str">
            <v>FV13312123</v>
          </cell>
          <cell r="B10364">
            <v>2201024479</v>
          </cell>
          <cell r="C10364">
            <v>44278</v>
          </cell>
          <cell r="D10364">
            <v>-43200</v>
          </cell>
        </row>
        <row r="10365">
          <cell r="A10365" t="str">
            <v>FV13312128</v>
          </cell>
          <cell r="B10365">
            <v>2201024479</v>
          </cell>
          <cell r="C10365">
            <v>44278</v>
          </cell>
          <cell r="D10365">
            <v>-10800</v>
          </cell>
        </row>
        <row r="10366">
          <cell r="A10366" t="str">
            <v>FV13312164</v>
          </cell>
          <cell r="B10366">
            <v>2201024479</v>
          </cell>
          <cell r="C10366">
            <v>44278</v>
          </cell>
          <cell r="D10366">
            <v>-43200</v>
          </cell>
        </row>
        <row r="10367">
          <cell r="A10367" t="str">
            <v>FV13312387</v>
          </cell>
          <cell r="B10367">
            <v>2201002474</v>
          </cell>
          <cell r="C10367">
            <v>44225</v>
          </cell>
          <cell r="D10367">
            <v>-204100</v>
          </cell>
        </row>
        <row r="10368">
          <cell r="A10368" t="str">
            <v>FV13312417</v>
          </cell>
          <cell r="B10368">
            <v>2201024479</v>
          </cell>
          <cell r="C10368">
            <v>44278</v>
          </cell>
          <cell r="D10368">
            <v>-10800</v>
          </cell>
        </row>
        <row r="10369">
          <cell r="A10369" t="str">
            <v>FV13312559</v>
          </cell>
          <cell r="B10369">
            <v>2201024479</v>
          </cell>
          <cell r="C10369">
            <v>44278</v>
          </cell>
          <cell r="D10369">
            <v>-43200</v>
          </cell>
        </row>
        <row r="10370">
          <cell r="A10370" t="str">
            <v>FV13312617</v>
          </cell>
          <cell r="B10370">
            <v>2201024479</v>
          </cell>
          <cell r="C10370">
            <v>44278</v>
          </cell>
          <cell r="D10370">
            <v>-10800</v>
          </cell>
        </row>
        <row r="10371">
          <cell r="A10371" t="str">
            <v>FV13312909</v>
          </cell>
          <cell r="B10371">
            <v>2201050457</v>
          </cell>
          <cell r="C10371">
            <v>44315</v>
          </cell>
          <cell r="D10371">
            <v>-10800</v>
          </cell>
        </row>
        <row r="10372">
          <cell r="A10372" t="str">
            <v>FV13312968</v>
          </cell>
          <cell r="B10372">
            <v>2201050457</v>
          </cell>
          <cell r="C10372">
            <v>44315</v>
          </cell>
          <cell r="D10372">
            <v>-21600</v>
          </cell>
        </row>
        <row r="10373">
          <cell r="A10373" t="str">
            <v>FV13312978</v>
          </cell>
          <cell r="B10373">
            <v>2201050457</v>
          </cell>
          <cell r="C10373">
            <v>44315</v>
          </cell>
          <cell r="D10373">
            <v>-10800</v>
          </cell>
        </row>
        <row r="10374">
          <cell r="A10374" t="str">
            <v>FV13312988</v>
          </cell>
          <cell r="B10374">
            <v>2201024304</v>
          </cell>
          <cell r="C10374">
            <v>44273</v>
          </cell>
          <cell r="D10374">
            <v>-10800</v>
          </cell>
        </row>
        <row r="10375">
          <cell r="A10375" t="str">
            <v>FV13313037</v>
          </cell>
          <cell r="B10375">
            <v>2201024479</v>
          </cell>
          <cell r="C10375">
            <v>44278</v>
          </cell>
          <cell r="D10375">
            <v>-43200</v>
          </cell>
        </row>
        <row r="10376">
          <cell r="A10376" t="str">
            <v>FV13313298</v>
          </cell>
          <cell r="B10376">
            <v>2201050457</v>
          </cell>
          <cell r="C10376">
            <v>44315</v>
          </cell>
          <cell r="D10376">
            <v>-10800</v>
          </cell>
        </row>
        <row r="10377">
          <cell r="A10377" t="str">
            <v>FV13313594</v>
          </cell>
          <cell r="B10377">
            <v>2201024479</v>
          </cell>
          <cell r="C10377">
            <v>44278</v>
          </cell>
          <cell r="D10377">
            <v>-32400</v>
          </cell>
        </row>
        <row r="10378">
          <cell r="A10378" t="str">
            <v>FV13313675</v>
          </cell>
          <cell r="B10378">
            <v>2201024479</v>
          </cell>
          <cell r="C10378">
            <v>44278</v>
          </cell>
          <cell r="D10378">
            <v>-21600</v>
          </cell>
        </row>
        <row r="10379">
          <cell r="A10379" t="str">
            <v>FV13313692</v>
          </cell>
          <cell r="B10379">
            <v>2201024479</v>
          </cell>
          <cell r="C10379">
            <v>44278</v>
          </cell>
          <cell r="D10379">
            <v>-43200</v>
          </cell>
        </row>
        <row r="10380">
          <cell r="A10380" t="str">
            <v>FV13313758</v>
          </cell>
          <cell r="B10380">
            <v>2201050457</v>
          </cell>
          <cell r="C10380">
            <v>44315</v>
          </cell>
          <cell r="D10380">
            <v>-43200</v>
          </cell>
        </row>
        <row r="10381">
          <cell r="A10381" t="str">
            <v>FV13314186</v>
          </cell>
          <cell r="B10381">
            <v>2201024479</v>
          </cell>
          <cell r="C10381">
            <v>44278</v>
          </cell>
          <cell r="D10381">
            <v>-10800</v>
          </cell>
        </row>
        <row r="10382">
          <cell r="A10382" t="str">
            <v>FV13314187</v>
          </cell>
          <cell r="B10382">
            <v>2201024479</v>
          </cell>
          <cell r="C10382">
            <v>44278</v>
          </cell>
          <cell r="D10382">
            <v>-10800</v>
          </cell>
        </row>
        <row r="10383">
          <cell r="A10383" t="str">
            <v>FV13314191</v>
          </cell>
          <cell r="B10383">
            <v>4800046042</v>
          </cell>
          <cell r="C10383">
            <v>44270</v>
          </cell>
          <cell r="D10383">
            <v>-21600</v>
          </cell>
        </row>
        <row r="10384">
          <cell r="A10384" t="str">
            <v>FV13314220</v>
          </cell>
          <cell r="B10384">
            <v>2201050457</v>
          </cell>
          <cell r="C10384">
            <v>44315</v>
          </cell>
          <cell r="D10384">
            <v>-10800</v>
          </cell>
        </row>
        <row r="10385">
          <cell r="A10385" t="str">
            <v>FV13314253</v>
          </cell>
          <cell r="B10385">
            <v>2201024304</v>
          </cell>
          <cell r="C10385">
            <v>44273</v>
          </cell>
          <cell r="D10385">
            <v>-10800</v>
          </cell>
        </row>
        <row r="10386">
          <cell r="A10386" t="str">
            <v>FV13314306</v>
          </cell>
          <cell r="B10386">
            <v>2201050457</v>
          </cell>
          <cell r="C10386">
            <v>44315</v>
          </cell>
          <cell r="D10386">
            <v>-10800</v>
          </cell>
        </row>
        <row r="10387">
          <cell r="A10387" t="str">
            <v>FV13314313</v>
          </cell>
          <cell r="B10387">
            <v>4800046042</v>
          </cell>
          <cell r="C10387">
            <v>44270</v>
          </cell>
          <cell r="D10387">
            <v>-10800</v>
          </cell>
        </row>
        <row r="10388">
          <cell r="A10388" t="str">
            <v>FV13314317</v>
          </cell>
          <cell r="B10388">
            <v>2201024479</v>
          </cell>
          <cell r="C10388">
            <v>44278</v>
          </cell>
          <cell r="D10388">
            <v>-43200</v>
          </cell>
        </row>
        <row r="10389">
          <cell r="A10389" t="str">
            <v>FV13314321</v>
          </cell>
          <cell r="B10389">
            <v>2201050457</v>
          </cell>
          <cell r="C10389">
            <v>44315</v>
          </cell>
          <cell r="D10389">
            <v>-37400</v>
          </cell>
        </row>
        <row r="10390">
          <cell r="A10390" t="str">
            <v>FV13314322</v>
          </cell>
          <cell r="B10390">
            <v>2201050457</v>
          </cell>
          <cell r="C10390">
            <v>44315</v>
          </cell>
          <cell r="D10390">
            <v>-10800</v>
          </cell>
        </row>
        <row r="10391">
          <cell r="A10391" t="str">
            <v>FV13314325</v>
          </cell>
          <cell r="B10391">
            <v>2201050457</v>
          </cell>
          <cell r="C10391">
            <v>44315</v>
          </cell>
          <cell r="D10391">
            <v>-37400</v>
          </cell>
        </row>
        <row r="10392">
          <cell r="A10392" t="str">
            <v>FV13314331</v>
          </cell>
          <cell r="B10392">
            <v>2201050457</v>
          </cell>
          <cell r="C10392">
            <v>44315</v>
          </cell>
          <cell r="D10392">
            <v>-10800</v>
          </cell>
        </row>
        <row r="10393">
          <cell r="A10393" t="str">
            <v>FV13314333</v>
          </cell>
          <cell r="B10393">
            <v>2201050457</v>
          </cell>
          <cell r="C10393">
            <v>44315</v>
          </cell>
          <cell r="D10393">
            <v>-10800</v>
          </cell>
        </row>
        <row r="10394">
          <cell r="A10394" t="str">
            <v>FV13314349</v>
          </cell>
          <cell r="B10394">
            <v>2201050457</v>
          </cell>
          <cell r="C10394">
            <v>44315</v>
          </cell>
          <cell r="D10394">
            <v>-10800</v>
          </cell>
        </row>
        <row r="10395">
          <cell r="A10395" t="str">
            <v>FV13314418</v>
          </cell>
          <cell r="B10395">
            <v>2201024479</v>
          </cell>
          <cell r="C10395">
            <v>44278</v>
          </cell>
          <cell r="D10395">
            <v>-43200</v>
          </cell>
        </row>
        <row r="10396">
          <cell r="A10396" t="str">
            <v>FV13314429</v>
          </cell>
          <cell r="B10396">
            <v>2201050457</v>
          </cell>
          <cell r="C10396">
            <v>44315</v>
          </cell>
          <cell r="D10396">
            <v>-10800</v>
          </cell>
        </row>
        <row r="10397">
          <cell r="A10397" t="str">
            <v>FV13314434</v>
          </cell>
          <cell r="B10397">
            <v>2201024479</v>
          </cell>
          <cell r="C10397">
            <v>44278</v>
          </cell>
          <cell r="D10397">
            <v>-10800</v>
          </cell>
        </row>
        <row r="10398">
          <cell r="A10398" t="str">
            <v>FV13314471</v>
          </cell>
          <cell r="B10398">
            <v>2201050457</v>
          </cell>
          <cell r="C10398">
            <v>44315</v>
          </cell>
          <cell r="D10398">
            <v>-10800</v>
          </cell>
        </row>
        <row r="10399">
          <cell r="A10399" t="str">
            <v>FV13314475</v>
          </cell>
          <cell r="B10399">
            <v>2201050457</v>
          </cell>
          <cell r="C10399">
            <v>44315</v>
          </cell>
          <cell r="D10399">
            <v>-10800</v>
          </cell>
        </row>
        <row r="10400">
          <cell r="A10400" t="str">
            <v>FV13314488</v>
          </cell>
          <cell r="B10400">
            <v>2201024304</v>
          </cell>
          <cell r="C10400">
            <v>44273</v>
          </cell>
          <cell r="D10400">
            <v>-10800</v>
          </cell>
        </row>
        <row r="10401">
          <cell r="A10401" t="str">
            <v>FV13314540</v>
          </cell>
          <cell r="B10401">
            <v>2201024479</v>
          </cell>
          <cell r="C10401">
            <v>44278</v>
          </cell>
          <cell r="D10401">
            <v>-54000</v>
          </cell>
        </row>
        <row r="10402">
          <cell r="A10402" t="str">
            <v>FV13314544</v>
          </cell>
          <cell r="B10402">
            <v>2201024479</v>
          </cell>
          <cell r="C10402">
            <v>44278</v>
          </cell>
          <cell r="D10402">
            <v>-10800</v>
          </cell>
        </row>
        <row r="10403">
          <cell r="A10403" t="str">
            <v>FV13314549</v>
          </cell>
          <cell r="B10403">
            <v>2201050457</v>
          </cell>
          <cell r="C10403">
            <v>44315</v>
          </cell>
          <cell r="D10403">
            <v>-10800</v>
          </cell>
        </row>
        <row r="10404">
          <cell r="A10404" t="str">
            <v>FV13314568</v>
          </cell>
          <cell r="B10404">
            <v>2201024479</v>
          </cell>
          <cell r="C10404">
            <v>44278</v>
          </cell>
          <cell r="D10404">
            <v>-37400</v>
          </cell>
        </row>
        <row r="10405">
          <cell r="A10405" t="str">
            <v>FV13314581</v>
          </cell>
          <cell r="B10405">
            <v>2201050457</v>
          </cell>
          <cell r="C10405">
            <v>44315</v>
          </cell>
          <cell r="D10405">
            <v>-10800</v>
          </cell>
        </row>
        <row r="10406">
          <cell r="A10406" t="str">
            <v>FV13314597</v>
          </cell>
          <cell r="B10406">
            <v>2201024479</v>
          </cell>
          <cell r="C10406">
            <v>44278</v>
          </cell>
          <cell r="D10406">
            <v>-10800</v>
          </cell>
        </row>
        <row r="10407">
          <cell r="A10407" t="str">
            <v>FV13314630</v>
          </cell>
          <cell r="B10407">
            <v>2201024479</v>
          </cell>
          <cell r="C10407">
            <v>44278</v>
          </cell>
          <cell r="D10407">
            <v>-10800</v>
          </cell>
        </row>
        <row r="10408">
          <cell r="A10408" t="str">
            <v>FV13314728</v>
          </cell>
          <cell r="B10408">
            <v>4800045038</v>
          </cell>
          <cell r="C10408">
            <v>44243</v>
          </cell>
          <cell r="D10408">
            <v>-42100</v>
          </cell>
        </row>
        <row r="10409">
          <cell r="A10409" t="str">
            <v>FV13314902</v>
          </cell>
          <cell r="B10409">
            <v>2201050457</v>
          </cell>
          <cell r="C10409">
            <v>44315</v>
          </cell>
          <cell r="D10409">
            <v>-10800</v>
          </cell>
        </row>
        <row r="10410">
          <cell r="A10410" t="str">
            <v>FV13315187</v>
          </cell>
          <cell r="B10410">
            <v>4800046042</v>
          </cell>
          <cell r="C10410">
            <v>44270</v>
          </cell>
          <cell r="D10410">
            <v>-10800</v>
          </cell>
        </row>
        <row r="10411">
          <cell r="A10411" t="str">
            <v>FV13315239</v>
          </cell>
          <cell r="B10411">
            <v>2201024479</v>
          </cell>
          <cell r="C10411">
            <v>44278</v>
          </cell>
          <cell r="D10411">
            <v>-21600</v>
          </cell>
        </row>
        <row r="10412">
          <cell r="A10412" t="str">
            <v>FV13315323</v>
          </cell>
          <cell r="B10412">
            <v>2201050457</v>
          </cell>
          <cell r="C10412">
            <v>44315</v>
          </cell>
          <cell r="D10412">
            <v>-10800</v>
          </cell>
        </row>
        <row r="10413">
          <cell r="A10413" t="str">
            <v>FV13315402</v>
          </cell>
          <cell r="B10413">
            <v>2201024479</v>
          </cell>
          <cell r="C10413">
            <v>44278</v>
          </cell>
          <cell r="D10413">
            <v>-10800</v>
          </cell>
        </row>
        <row r="10414">
          <cell r="A10414" t="str">
            <v>FV13315434</v>
          </cell>
          <cell r="B10414">
            <v>2201050457</v>
          </cell>
          <cell r="C10414">
            <v>44315</v>
          </cell>
          <cell r="D10414">
            <v>-10800</v>
          </cell>
        </row>
        <row r="10415">
          <cell r="A10415" t="str">
            <v>FV13315596</v>
          </cell>
          <cell r="B10415">
            <v>2201024479</v>
          </cell>
          <cell r="C10415">
            <v>44278</v>
          </cell>
          <cell r="D10415">
            <v>-10800</v>
          </cell>
        </row>
        <row r="10416">
          <cell r="A10416" t="str">
            <v>FV13315597</v>
          </cell>
          <cell r="B10416">
            <v>2201024479</v>
          </cell>
          <cell r="C10416">
            <v>44278</v>
          </cell>
          <cell r="D10416">
            <v>-10800</v>
          </cell>
        </row>
        <row r="10417">
          <cell r="A10417" t="str">
            <v>FV13315957</v>
          </cell>
          <cell r="B10417">
            <v>2201050457</v>
          </cell>
          <cell r="C10417">
            <v>44315</v>
          </cell>
          <cell r="D10417">
            <v>-10800</v>
          </cell>
        </row>
        <row r="10418">
          <cell r="A10418" t="str">
            <v>FV13315960</v>
          </cell>
          <cell r="B10418">
            <v>2201050457</v>
          </cell>
          <cell r="C10418">
            <v>44315</v>
          </cell>
          <cell r="D10418">
            <v>-10800</v>
          </cell>
        </row>
        <row r="10419">
          <cell r="A10419" t="str">
            <v>FV13315999</v>
          </cell>
          <cell r="B10419">
            <v>2201050457</v>
          </cell>
          <cell r="C10419">
            <v>44315</v>
          </cell>
          <cell r="D10419">
            <v>-10800</v>
          </cell>
        </row>
        <row r="10420">
          <cell r="A10420" t="str">
            <v>FV13316042</v>
          </cell>
          <cell r="B10420">
            <v>2201024304</v>
          </cell>
          <cell r="C10420">
            <v>44273</v>
          </cell>
          <cell r="D10420">
            <v>-10800</v>
          </cell>
        </row>
        <row r="10421">
          <cell r="A10421" t="str">
            <v>FV13316092</v>
          </cell>
          <cell r="B10421">
            <v>2201024304</v>
          </cell>
          <cell r="C10421">
            <v>44273</v>
          </cell>
          <cell r="D10421">
            <v>-43200</v>
          </cell>
        </row>
        <row r="10422">
          <cell r="A10422" t="str">
            <v>FV13316318</v>
          </cell>
          <cell r="B10422">
            <v>2201024479</v>
          </cell>
          <cell r="C10422">
            <v>44278</v>
          </cell>
          <cell r="D10422">
            <v>-48200</v>
          </cell>
        </row>
        <row r="10423">
          <cell r="A10423" t="str">
            <v>FV13316393</v>
          </cell>
          <cell r="B10423">
            <v>2201024479</v>
          </cell>
          <cell r="C10423">
            <v>44278</v>
          </cell>
          <cell r="D10423">
            <v>-10800</v>
          </cell>
        </row>
        <row r="10424">
          <cell r="A10424" t="str">
            <v>FV13316431</v>
          </cell>
          <cell r="B10424">
            <v>2201024479</v>
          </cell>
          <cell r="C10424">
            <v>44278</v>
          </cell>
          <cell r="D10424">
            <v>-43200</v>
          </cell>
        </row>
        <row r="10425">
          <cell r="A10425" t="str">
            <v>FV13316438</v>
          </cell>
          <cell r="B10425">
            <v>2201024479</v>
          </cell>
          <cell r="C10425">
            <v>44278</v>
          </cell>
          <cell r="D10425">
            <v>-43200</v>
          </cell>
        </row>
        <row r="10426">
          <cell r="A10426" t="str">
            <v>FV13316448</v>
          </cell>
          <cell r="B10426">
            <v>2201024479</v>
          </cell>
          <cell r="C10426">
            <v>44278</v>
          </cell>
          <cell r="D10426">
            <v>-43200</v>
          </cell>
        </row>
        <row r="10427">
          <cell r="A10427" t="str">
            <v>FV13316480</v>
          </cell>
          <cell r="B10427">
            <v>2201024479</v>
          </cell>
          <cell r="C10427">
            <v>44278</v>
          </cell>
          <cell r="D10427">
            <v>-48200</v>
          </cell>
        </row>
        <row r="10428">
          <cell r="A10428" t="str">
            <v>FV13316503</v>
          </cell>
          <cell r="B10428">
            <v>2201024479</v>
          </cell>
          <cell r="C10428">
            <v>44278</v>
          </cell>
          <cell r="D10428">
            <v>-10800</v>
          </cell>
        </row>
        <row r="10429">
          <cell r="A10429" t="str">
            <v>FV13316846</v>
          </cell>
          <cell r="B10429">
            <v>2201050457</v>
          </cell>
          <cell r="C10429">
            <v>44315</v>
          </cell>
          <cell r="D10429">
            <v>-10800</v>
          </cell>
        </row>
        <row r="10430">
          <cell r="A10430" t="str">
            <v>FV13316916</v>
          </cell>
          <cell r="B10430">
            <v>2201050457</v>
          </cell>
          <cell r="C10430">
            <v>44315</v>
          </cell>
          <cell r="D10430">
            <v>-10800</v>
          </cell>
        </row>
        <row r="10431">
          <cell r="A10431" t="str">
            <v>FV13316917</v>
          </cell>
          <cell r="B10431">
            <v>2201050457</v>
          </cell>
          <cell r="C10431">
            <v>44315</v>
          </cell>
          <cell r="D10431">
            <v>-10800</v>
          </cell>
        </row>
        <row r="10432">
          <cell r="A10432" t="str">
            <v>FV13317198</v>
          </cell>
          <cell r="B10432">
            <v>2201024479</v>
          </cell>
          <cell r="C10432">
            <v>44278</v>
          </cell>
          <cell r="D10432">
            <v>-43200</v>
          </cell>
        </row>
        <row r="10433">
          <cell r="A10433" t="str">
            <v>FV13317439</v>
          </cell>
          <cell r="B10433">
            <v>2201050457</v>
          </cell>
          <cell r="C10433">
            <v>44315</v>
          </cell>
          <cell r="D10433">
            <v>-10800</v>
          </cell>
        </row>
        <row r="10434">
          <cell r="A10434" t="str">
            <v>FV13317453</v>
          </cell>
          <cell r="B10434">
            <v>2201050457</v>
          </cell>
          <cell r="C10434">
            <v>44315</v>
          </cell>
          <cell r="D10434">
            <v>-10800</v>
          </cell>
        </row>
        <row r="10435">
          <cell r="A10435" t="str">
            <v>FV13317870</v>
          </cell>
          <cell r="B10435">
            <v>2201024304</v>
          </cell>
          <cell r="C10435">
            <v>44273</v>
          </cell>
          <cell r="D10435">
            <v>-10800</v>
          </cell>
        </row>
        <row r="10436">
          <cell r="A10436" t="str">
            <v>FV13317891</v>
          </cell>
          <cell r="B10436">
            <v>2201050457</v>
          </cell>
          <cell r="C10436">
            <v>44315</v>
          </cell>
          <cell r="D10436">
            <v>-10800</v>
          </cell>
        </row>
        <row r="10437">
          <cell r="A10437" t="str">
            <v>FV13317952</v>
          </cell>
          <cell r="B10437">
            <v>2201024479</v>
          </cell>
          <cell r="C10437">
            <v>44278</v>
          </cell>
          <cell r="D10437">
            <v>-32400</v>
          </cell>
        </row>
        <row r="10438">
          <cell r="A10438" t="str">
            <v>FV13318120</v>
          </cell>
          <cell r="B10438">
            <v>2201024479</v>
          </cell>
          <cell r="C10438">
            <v>44278</v>
          </cell>
          <cell r="D10438">
            <v>-10800</v>
          </cell>
        </row>
        <row r="10439">
          <cell r="A10439" t="str">
            <v>FV13318121</v>
          </cell>
          <cell r="B10439">
            <v>2201024479</v>
          </cell>
          <cell r="C10439">
            <v>44278</v>
          </cell>
          <cell r="D10439">
            <v>-10800</v>
          </cell>
        </row>
        <row r="10440">
          <cell r="A10440" t="str">
            <v>FV13318155</v>
          </cell>
          <cell r="B10440">
            <v>2201024479</v>
          </cell>
          <cell r="C10440">
            <v>44278</v>
          </cell>
          <cell r="D10440">
            <v>-10800</v>
          </cell>
        </row>
        <row r="10441">
          <cell r="A10441" t="str">
            <v>FV13318263</v>
          </cell>
          <cell r="B10441">
            <v>2201024479</v>
          </cell>
          <cell r="C10441">
            <v>44278</v>
          </cell>
          <cell r="D10441">
            <v>-32400</v>
          </cell>
        </row>
        <row r="10442">
          <cell r="A10442" t="str">
            <v>FV13318586</v>
          </cell>
          <cell r="B10442">
            <v>2201024479</v>
          </cell>
          <cell r="C10442">
            <v>44278</v>
          </cell>
          <cell r="D10442">
            <v>-21600</v>
          </cell>
        </row>
        <row r="10443">
          <cell r="A10443" t="str">
            <v>FV13318591</v>
          </cell>
          <cell r="B10443">
            <v>2201050457</v>
          </cell>
          <cell r="C10443">
            <v>44315</v>
          </cell>
          <cell r="D10443">
            <v>-48200</v>
          </cell>
        </row>
        <row r="10444">
          <cell r="A10444" t="str">
            <v>FV13318597</v>
          </cell>
          <cell r="B10444">
            <v>2201050457</v>
          </cell>
          <cell r="C10444">
            <v>44315</v>
          </cell>
          <cell r="D10444">
            <v>-37400</v>
          </cell>
        </row>
        <row r="10445">
          <cell r="A10445" t="str">
            <v>FV13318599</v>
          </cell>
          <cell r="B10445">
            <v>2201050457</v>
          </cell>
          <cell r="C10445">
            <v>44315</v>
          </cell>
          <cell r="D10445">
            <v>-10800</v>
          </cell>
        </row>
        <row r="10446">
          <cell r="A10446" t="str">
            <v>FV13318604</v>
          </cell>
          <cell r="B10446">
            <v>2201050457</v>
          </cell>
          <cell r="C10446">
            <v>44315</v>
          </cell>
          <cell r="D10446">
            <v>-10800</v>
          </cell>
        </row>
        <row r="10447">
          <cell r="A10447" t="str">
            <v>FV13318620</v>
          </cell>
          <cell r="B10447">
            <v>2201024479</v>
          </cell>
          <cell r="C10447">
            <v>44278</v>
          </cell>
          <cell r="D10447">
            <v>-37400</v>
          </cell>
        </row>
        <row r="10448">
          <cell r="A10448" t="str">
            <v>FV13318879</v>
          </cell>
          <cell r="B10448">
            <v>2201024479</v>
          </cell>
          <cell r="C10448">
            <v>44278</v>
          </cell>
          <cell r="D10448">
            <v>-10800</v>
          </cell>
        </row>
        <row r="10449">
          <cell r="A10449" t="str">
            <v>FV13318880</v>
          </cell>
          <cell r="B10449">
            <v>2201024479</v>
          </cell>
          <cell r="C10449">
            <v>44278</v>
          </cell>
          <cell r="D10449">
            <v>-10800</v>
          </cell>
        </row>
        <row r="10450">
          <cell r="A10450" t="str">
            <v>FV13318904</v>
          </cell>
          <cell r="B10450">
            <v>2201024479</v>
          </cell>
          <cell r="C10450">
            <v>44278</v>
          </cell>
          <cell r="D10450">
            <v>-10800</v>
          </cell>
        </row>
        <row r="10451">
          <cell r="A10451" t="str">
            <v>FV13318927</v>
          </cell>
          <cell r="B10451">
            <v>2201024479</v>
          </cell>
          <cell r="C10451">
            <v>44278</v>
          </cell>
          <cell r="D10451">
            <v>-10800</v>
          </cell>
        </row>
        <row r="10452">
          <cell r="A10452" t="str">
            <v>FV13318929</v>
          </cell>
          <cell r="B10452">
            <v>2201024479</v>
          </cell>
          <cell r="C10452">
            <v>44278</v>
          </cell>
          <cell r="D10452">
            <v>-10800</v>
          </cell>
        </row>
        <row r="10453">
          <cell r="A10453" t="str">
            <v>FV13318965</v>
          </cell>
          <cell r="B10453">
            <v>2201050457</v>
          </cell>
          <cell r="C10453">
            <v>44315</v>
          </cell>
          <cell r="D10453">
            <v>-10800</v>
          </cell>
        </row>
        <row r="10454">
          <cell r="A10454" t="str">
            <v>FV13318990</v>
          </cell>
          <cell r="B10454">
            <v>2201050457</v>
          </cell>
          <cell r="C10454">
            <v>44315</v>
          </cell>
          <cell r="D10454">
            <v>-10800</v>
          </cell>
        </row>
        <row r="10455">
          <cell r="A10455" t="str">
            <v>FV13318996</v>
          </cell>
          <cell r="B10455">
            <v>2201050457</v>
          </cell>
          <cell r="C10455">
            <v>44315</v>
          </cell>
          <cell r="D10455">
            <v>-10800</v>
          </cell>
        </row>
        <row r="10456">
          <cell r="A10456" t="str">
            <v>FV13319005</v>
          </cell>
          <cell r="B10456">
            <v>2201050457</v>
          </cell>
          <cell r="C10456">
            <v>44315</v>
          </cell>
          <cell r="D10456">
            <v>-10800</v>
          </cell>
        </row>
        <row r="10457">
          <cell r="A10457" t="str">
            <v>FV13319061</v>
          </cell>
          <cell r="B10457">
            <v>2201024479</v>
          </cell>
          <cell r="C10457">
            <v>44278</v>
          </cell>
          <cell r="D10457">
            <v>-43200</v>
          </cell>
        </row>
        <row r="10458">
          <cell r="A10458" t="str">
            <v>FV13319067</v>
          </cell>
          <cell r="B10458">
            <v>2201024479</v>
          </cell>
          <cell r="C10458">
            <v>44278</v>
          </cell>
          <cell r="D10458">
            <v>-43200</v>
          </cell>
        </row>
        <row r="10459">
          <cell r="A10459" t="str">
            <v>FV13319108</v>
          </cell>
          <cell r="B10459">
            <v>4800046042</v>
          </cell>
          <cell r="C10459">
            <v>44270</v>
          </cell>
          <cell r="D10459">
            <v>-54000</v>
          </cell>
        </row>
        <row r="10460">
          <cell r="A10460" t="str">
            <v>FV13319210</v>
          </cell>
          <cell r="B10460">
            <v>2201050457</v>
          </cell>
          <cell r="C10460">
            <v>44315</v>
          </cell>
          <cell r="D10460">
            <v>-5000</v>
          </cell>
        </row>
        <row r="10461">
          <cell r="A10461" t="str">
            <v>FV13319213</v>
          </cell>
          <cell r="B10461">
            <v>2201050457</v>
          </cell>
          <cell r="C10461">
            <v>44315</v>
          </cell>
          <cell r="D10461">
            <v>-54000</v>
          </cell>
        </row>
        <row r="10462">
          <cell r="A10462" t="str">
            <v>FV13319518</v>
          </cell>
          <cell r="B10462">
            <v>2201002474</v>
          </cell>
          <cell r="C10462">
            <v>44225</v>
          </cell>
          <cell r="D10462">
            <v>-234730</v>
          </cell>
        </row>
        <row r="10463">
          <cell r="A10463" t="str">
            <v>FV13319659</v>
          </cell>
          <cell r="B10463">
            <v>2201024479</v>
          </cell>
          <cell r="C10463">
            <v>44278</v>
          </cell>
          <cell r="D10463">
            <v>-21600</v>
          </cell>
        </row>
        <row r="10464">
          <cell r="A10464" t="str">
            <v>FV13319732</v>
          </cell>
          <cell r="B10464">
            <v>2201050457</v>
          </cell>
          <cell r="C10464">
            <v>44315</v>
          </cell>
          <cell r="D10464">
            <v>-10800</v>
          </cell>
        </row>
        <row r="10465">
          <cell r="A10465" t="str">
            <v>FV13319734</v>
          </cell>
          <cell r="B10465">
            <v>2201050457</v>
          </cell>
          <cell r="C10465">
            <v>44315</v>
          </cell>
          <cell r="D10465">
            <v>-10800</v>
          </cell>
        </row>
        <row r="10466">
          <cell r="A10466" t="str">
            <v>FV13320097</v>
          </cell>
          <cell r="B10466">
            <v>2201024479</v>
          </cell>
          <cell r="C10466">
            <v>44278</v>
          </cell>
          <cell r="D10466">
            <v>-10800</v>
          </cell>
        </row>
        <row r="10467">
          <cell r="A10467" t="str">
            <v>FV13320106</v>
          </cell>
          <cell r="B10467">
            <v>2201024479</v>
          </cell>
          <cell r="C10467">
            <v>44278</v>
          </cell>
          <cell r="D10467">
            <v>-21600</v>
          </cell>
        </row>
        <row r="10468">
          <cell r="A10468" t="str">
            <v>FV13320107</v>
          </cell>
          <cell r="B10468">
            <v>2201050457</v>
          </cell>
          <cell r="C10468">
            <v>44315</v>
          </cell>
          <cell r="D10468">
            <v>-10800</v>
          </cell>
        </row>
        <row r="10469">
          <cell r="A10469" t="str">
            <v>FV13320240</v>
          </cell>
          <cell r="B10469">
            <v>2201050457</v>
          </cell>
          <cell r="C10469">
            <v>44315</v>
          </cell>
          <cell r="D10469">
            <v>-10800</v>
          </cell>
        </row>
        <row r="10470">
          <cell r="A10470" t="str">
            <v>FV13320303</v>
          </cell>
          <cell r="B10470">
            <v>4800046042</v>
          </cell>
          <cell r="C10470">
            <v>44270</v>
          </cell>
          <cell r="D10470">
            <v>-10800</v>
          </cell>
        </row>
        <row r="10471">
          <cell r="A10471" t="str">
            <v>Total general</v>
          </cell>
          <cell r="D10471">
            <v>-539428336</v>
          </cell>
        </row>
      </sheetData>
      <sheetData sheetId="1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422"/>
  <sheetViews>
    <sheetView showGridLines="0" topLeftCell="A396" zoomScale="89" zoomScaleNormal="89" workbookViewId="0">
      <selection activeCell="F4" sqref="F4:F421"/>
    </sheetView>
  </sheetViews>
  <sheetFormatPr baseColWidth="10" defaultRowHeight="14.5" x14ac:dyDescent="0.35"/>
  <cols>
    <col min="1" max="1" width="12.54296875" bestFit="1" customWidth="1"/>
    <col min="2" max="2" width="8.453125" customWidth="1"/>
    <col min="3" max="3" width="7.7265625" bestFit="1" customWidth="1"/>
    <col min="4" max="4" width="9.7265625" bestFit="1" customWidth="1"/>
    <col min="5" max="5" width="9.54296875" customWidth="1"/>
    <col min="6" max="7" width="11.7265625" bestFit="1" customWidth="1"/>
    <col min="8" max="9" width="12.7265625" bestFit="1" customWidth="1"/>
    <col min="10" max="10" width="12.81640625" bestFit="1" customWidth="1"/>
    <col min="11" max="11" width="22.26953125" customWidth="1"/>
    <col min="12" max="12" width="14.7265625" bestFit="1" customWidth="1"/>
    <col min="13" max="13" width="12.7265625" bestFit="1" customWidth="1"/>
  </cols>
  <sheetData>
    <row r="1" spans="1:13" ht="29.15" customHeight="1" x14ac:dyDescent="0.35">
      <c r="C1" s="99"/>
      <c r="D1" s="99"/>
      <c r="E1" s="100" t="s">
        <v>15</v>
      </c>
      <c r="F1" s="100"/>
      <c r="G1" s="100"/>
      <c r="H1" s="100"/>
      <c r="I1" s="100"/>
      <c r="J1" s="100"/>
      <c r="K1" s="100"/>
      <c r="L1" s="100"/>
      <c r="M1" s="4" t="s">
        <v>13</v>
      </c>
    </row>
    <row r="2" spans="1:13" ht="29.5" customHeight="1" x14ac:dyDescent="0.35">
      <c r="C2" s="99"/>
      <c r="D2" s="99"/>
      <c r="E2" s="101" t="s">
        <v>16</v>
      </c>
      <c r="F2" s="101"/>
      <c r="G2" s="101"/>
      <c r="H2" s="101"/>
      <c r="I2" s="101"/>
      <c r="J2" s="101"/>
      <c r="K2" s="101"/>
      <c r="L2" s="101"/>
      <c r="M2" s="4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x14ac:dyDescent="0.35">
      <c r="A4" s="1" t="s">
        <v>57</v>
      </c>
      <c r="B4" s="1" t="s">
        <v>56</v>
      </c>
      <c r="C4" s="1" t="s">
        <v>17</v>
      </c>
      <c r="D4" s="1">
        <v>268</v>
      </c>
      <c r="E4" s="1" t="s">
        <v>19</v>
      </c>
      <c r="F4" s="5">
        <v>44166</v>
      </c>
      <c r="G4" s="5">
        <v>44236</v>
      </c>
      <c r="H4" s="6">
        <v>48200</v>
      </c>
      <c r="I4" s="6">
        <v>37400</v>
      </c>
      <c r="J4" s="7">
        <v>1</v>
      </c>
      <c r="K4" s="1" t="s">
        <v>31</v>
      </c>
      <c r="L4" s="1" t="s">
        <v>54</v>
      </c>
      <c r="M4" s="1" t="s">
        <v>25</v>
      </c>
    </row>
    <row r="5" spans="1:13" x14ac:dyDescent="0.35">
      <c r="A5" s="1" t="s">
        <v>57</v>
      </c>
      <c r="B5" s="1" t="s">
        <v>56</v>
      </c>
      <c r="C5" s="1" t="s">
        <v>17</v>
      </c>
      <c r="D5" s="1">
        <v>281</v>
      </c>
      <c r="E5" s="1" t="s">
        <v>19</v>
      </c>
      <c r="F5" s="5">
        <v>44166</v>
      </c>
      <c r="G5" s="5">
        <v>44236</v>
      </c>
      <c r="H5" s="6">
        <v>10800</v>
      </c>
      <c r="I5" s="6">
        <v>11</v>
      </c>
      <c r="J5" s="7">
        <v>1</v>
      </c>
      <c r="K5" s="1" t="s">
        <v>32</v>
      </c>
      <c r="L5" s="1" t="s">
        <v>54</v>
      </c>
      <c r="M5" s="1" t="s">
        <v>25</v>
      </c>
    </row>
    <row r="6" spans="1:13" x14ac:dyDescent="0.35">
      <c r="A6" s="1" t="s">
        <v>57</v>
      </c>
      <c r="B6" s="1" t="s">
        <v>56</v>
      </c>
      <c r="C6" s="1" t="s">
        <v>17</v>
      </c>
      <c r="D6" s="1">
        <v>284</v>
      </c>
      <c r="E6" s="1" t="s">
        <v>19</v>
      </c>
      <c r="F6" s="5">
        <v>44166</v>
      </c>
      <c r="G6" s="5">
        <v>44175</v>
      </c>
      <c r="H6" s="6">
        <v>165000</v>
      </c>
      <c r="I6" s="6">
        <v>110300</v>
      </c>
      <c r="J6" s="7">
        <v>1</v>
      </c>
      <c r="K6" s="1" t="s">
        <v>33</v>
      </c>
      <c r="L6" s="1" t="s">
        <v>54</v>
      </c>
      <c r="M6" s="1" t="s">
        <v>25</v>
      </c>
    </row>
    <row r="7" spans="1:13" x14ac:dyDescent="0.35">
      <c r="A7" s="1" t="s">
        <v>57</v>
      </c>
      <c r="B7" s="1" t="s">
        <v>56</v>
      </c>
      <c r="C7" s="1" t="s">
        <v>17</v>
      </c>
      <c r="D7" s="1">
        <v>1558</v>
      </c>
      <c r="E7" s="1" t="s">
        <v>19</v>
      </c>
      <c r="F7" s="5">
        <v>44167</v>
      </c>
      <c r="G7" s="5">
        <v>44208</v>
      </c>
      <c r="H7" s="6">
        <v>10800</v>
      </c>
      <c r="I7" s="6">
        <v>11</v>
      </c>
      <c r="J7" s="7">
        <v>1</v>
      </c>
      <c r="K7" s="1" t="s">
        <v>34</v>
      </c>
      <c r="L7" s="1" t="s">
        <v>54</v>
      </c>
      <c r="M7" s="1" t="s">
        <v>25</v>
      </c>
    </row>
    <row r="8" spans="1:13" x14ac:dyDescent="0.35">
      <c r="A8" s="1" t="s">
        <v>57</v>
      </c>
      <c r="B8" s="1" t="s">
        <v>56</v>
      </c>
      <c r="C8" s="1" t="s">
        <v>17</v>
      </c>
      <c r="D8" s="1">
        <v>3937</v>
      </c>
      <c r="E8" s="1" t="s">
        <v>19</v>
      </c>
      <c r="F8" s="5">
        <v>44172</v>
      </c>
      <c r="G8" s="5">
        <v>44236</v>
      </c>
      <c r="H8" s="6">
        <v>48200</v>
      </c>
      <c r="I8" s="6">
        <v>37400</v>
      </c>
      <c r="J8" s="7">
        <v>1</v>
      </c>
      <c r="K8" s="1" t="s">
        <v>35</v>
      </c>
      <c r="L8" s="1" t="s">
        <v>54</v>
      </c>
      <c r="M8" s="1" t="s">
        <v>25</v>
      </c>
    </row>
    <row r="9" spans="1:13" x14ac:dyDescent="0.35">
      <c r="A9" s="1" t="s">
        <v>57</v>
      </c>
      <c r="B9" s="1" t="s">
        <v>56</v>
      </c>
      <c r="C9" s="1" t="s">
        <v>17</v>
      </c>
      <c r="D9" s="1">
        <v>4402</v>
      </c>
      <c r="E9" s="1" t="s">
        <v>19</v>
      </c>
      <c r="F9" s="5">
        <v>44174</v>
      </c>
      <c r="G9" s="5">
        <v>44236</v>
      </c>
      <c r="H9" s="6">
        <v>21600</v>
      </c>
      <c r="I9" s="6">
        <v>10800</v>
      </c>
      <c r="J9" s="7">
        <v>1</v>
      </c>
      <c r="K9" s="1" t="s">
        <v>36</v>
      </c>
      <c r="L9" s="1" t="s">
        <v>54</v>
      </c>
      <c r="M9" s="1" t="s">
        <v>25</v>
      </c>
    </row>
    <row r="10" spans="1:13" x14ac:dyDescent="0.35">
      <c r="A10" s="1" t="s">
        <v>57</v>
      </c>
      <c r="B10" s="1" t="s">
        <v>56</v>
      </c>
      <c r="C10" s="1" t="s">
        <v>17</v>
      </c>
      <c r="D10" s="1">
        <v>4967</v>
      </c>
      <c r="E10" s="1" t="s">
        <v>19</v>
      </c>
      <c r="F10" s="5">
        <v>44174</v>
      </c>
      <c r="G10" s="5">
        <v>44208</v>
      </c>
      <c r="H10" s="6">
        <v>10800</v>
      </c>
      <c r="I10" s="6">
        <v>10800</v>
      </c>
      <c r="J10" s="7">
        <v>1</v>
      </c>
      <c r="K10" s="1" t="s">
        <v>37</v>
      </c>
      <c r="L10" s="1" t="s">
        <v>55</v>
      </c>
      <c r="M10" s="1" t="s">
        <v>26</v>
      </c>
    </row>
    <row r="11" spans="1:13" x14ac:dyDescent="0.35">
      <c r="A11" s="1" t="s">
        <v>57</v>
      </c>
      <c r="B11" s="1" t="s">
        <v>56</v>
      </c>
      <c r="C11" s="1" t="s">
        <v>17</v>
      </c>
      <c r="D11" s="1">
        <v>6421</v>
      </c>
      <c r="E11" s="1" t="s">
        <v>19</v>
      </c>
      <c r="F11" s="5">
        <v>44176</v>
      </c>
      <c r="G11" s="5">
        <v>44236</v>
      </c>
      <c r="H11" s="6">
        <v>48200</v>
      </c>
      <c r="I11" s="6">
        <v>37400</v>
      </c>
      <c r="J11" s="7">
        <v>1</v>
      </c>
      <c r="K11" s="1" t="s">
        <v>38</v>
      </c>
      <c r="L11" s="1" t="s">
        <v>54</v>
      </c>
      <c r="M11" s="1" t="s">
        <v>25</v>
      </c>
    </row>
    <row r="12" spans="1:13" x14ac:dyDescent="0.35">
      <c r="A12" s="1" t="s">
        <v>57</v>
      </c>
      <c r="B12" s="1" t="s">
        <v>56</v>
      </c>
      <c r="C12" s="1" t="s">
        <v>17</v>
      </c>
      <c r="D12" s="1">
        <v>6453</v>
      </c>
      <c r="E12" s="1" t="s">
        <v>19</v>
      </c>
      <c r="F12" s="5">
        <v>44176</v>
      </c>
      <c r="G12" s="5">
        <v>44236</v>
      </c>
      <c r="H12" s="6">
        <v>10800</v>
      </c>
      <c r="I12" s="6">
        <v>10.8</v>
      </c>
      <c r="J12" s="7">
        <v>1</v>
      </c>
      <c r="K12" s="1" t="s">
        <v>38</v>
      </c>
      <c r="L12" s="1" t="s">
        <v>54</v>
      </c>
      <c r="M12" s="1" t="s">
        <v>25</v>
      </c>
    </row>
    <row r="13" spans="1:13" x14ac:dyDescent="0.35">
      <c r="A13" s="1" t="s">
        <v>57</v>
      </c>
      <c r="B13" s="1" t="s">
        <v>56</v>
      </c>
      <c r="C13" s="1" t="s">
        <v>17</v>
      </c>
      <c r="D13" s="1">
        <v>6579</v>
      </c>
      <c r="E13" s="1" t="s">
        <v>19</v>
      </c>
      <c r="F13" s="5">
        <v>44176</v>
      </c>
      <c r="G13" s="5">
        <v>44236</v>
      </c>
      <c r="H13" s="6">
        <v>48200</v>
      </c>
      <c r="I13" s="6">
        <v>37400</v>
      </c>
      <c r="J13" s="7">
        <v>1</v>
      </c>
      <c r="K13" s="1" t="s">
        <v>34</v>
      </c>
      <c r="L13" s="1" t="s">
        <v>54</v>
      </c>
      <c r="M13" s="1" t="s">
        <v>25</v>
      </c>
    </row>
    <row r="14" spans="1:13" x14ac:dyDescent="0.35">
      <c r="A14" s="1" t="s">
        <v>57</v>
      </c>
      <c r="B14" s="1" t="s">
        <v>56</v>
      </c>
      <c r="C14" s="1" t="s">
        <v>17</v>
      </c>
      <c r="D14" s="1">
        <v>6719</v>
      </c>
      <c r="E14" s="1" t="s">
        <v>19</v>
      </c>
      <c r="F14" s="5">
        <v>44177</v>
      </c>
      <c r="G14" s="5">
        <v>44236</v>
      </c>
      <c r="H14" s="6">
        <v>37400</v>
      </c>
      <c r="I14" s="6">
        <v>26600</v>
      </c>
      <c r="J14" s="7">
        <v>1</v>
      </c>
      <c r="K14" s="1" t="s">
        <v>35</v>
      </c>
      <c r="L14" s="1" t="s">
        <v>54</v>
      </c>
      <c r="M14" s="1" t="s">
        <v>25</v>
      </c>
    </row>
    <row r="15" spans="1:13" x14ac:dyDescent="0.35">
      <c r="A15" s="1" t="s">
        <v>57</v>
      </c>
      <c r="B15" s="1" t="s">
        <v>56</v>
      </c>
      <c r="C15" s="1" t="s">
        <v>17</v>
      </c>
      <c r="D15" s="1">
        <v>7523</v>
      </c>
      <c r="E15" s="1" t="s">
        <v>19</v>
      </c>
      <c r="F15" s="5">
        <v>44179</v>
      </c>
      <c r="G15" s="5">
        <v>44236</v>
      </c>
      <c r="H15" s="6">
        <v>48200</v>
      </c>
      <c r="I15" s="6">
        <v>37400</v>
      </c>
      <c r="J15" s="7">
        <v>1</v>
      </c>
      <c r="K15" s="1" t="s">
        <v>31</v>
      </c>
      <c r="L15" s="1" t="s">
        <v>54</v>
      </c>
      <c r="M15" s="1" t="s">
        <v>25</v>
      </c>
    </row>
    <row r="16" spans="1:13" x14ac:dyDescent="0.35">
      <c r="A16" s="1" t="s">
        <v>57</v>
      </c>
      <c r="B16" s="1" t="s">
        <v>56</v>
      </c>
      <c r="C16" s="1" t="s">
        <v>17</v>
      </c>
      <c r="D16" s="1">
        <v>10045</v>
      </c>
      <c r="E16" s="1" t="s">
        <v>19</v>
      </c>
      <c r="F16" s="5">
        <v>44182</v>
      </c>
      <c r="G16" s="5">
        <v>44236</v>
      </c>
      <c r="H16" s="6">
        <v>21600</v>
      </c>
      <c r="I16" s="6">
        <v>10800</v>
      </c>
      <c r="J16" s="7">
        <v>1</v>
      </c>
      <c r="K16" s="1" t="s">
        <v>39</v>
      </c>
      <c r="L16" s="1" t="s">
        <v>54</v>
      </c>
      <c r="M16" s="1" t="s">
        <v>25</v>
      </c>
    </row>
    <row r="17" spans="1:13" x14ac:dyDescent="0.35">
      <c r="A17" s="1" t="s">
        <v>57</v>
      </c>
      <c r="B17" s="1" t="s">
        <v>56</v>
      </c>
      <c r="C17" s="1" t="s">
        <v>17</v>
      </c>
      <c r="D17" s="1">
        <v>12244</v>
      </c>
      <c r="E17" s="1" t="s">
        <v>19</v>
      </c>
      <c r="F17" s="5">
        <v>44187</v>
      </c>
      <c r="G17" s="5">
        <v>44236</v>
      </c>
      <c r="H17" s="6">
        <v>48200</v>
      </c>
      <c r="I17" s="6">
        <v>37400</v>
      </c>
      <c r="J17" s="7">
        <v>1</v>
      </c>
      <c r="K17" s="1" t="s">
        <v>40</v>
      </c>
      <c r="L17" s="1" t="s">
        <v>54</v>
      </c>
      <c r="M17" s="1" t="s">
        <v>25</v>
      </c>
    </row>
    <row r="18" spans="1:13" x14ac:dyDescent="0.35">
      <c r="A18" s="1" t="s">
        <v>57</v>
      </c>
      <c r="B18" s="1" t="s">
        <v>56</v>
      </c>
      <c r="C18" s="1" t="s">
        <v>17</v>
      </c>
      <c r="D18" s="1">
        <v>12844</v>
      </c>
      <c r="E18" s="1" t="s">
        <v>19</v>
      </c>
      <c r="F18" s="5">
        <v>44188</v>
      </c>
      <c r="G18" s="5">
        <v>44236</v>
      </c>
      <c r="H18" s="6">
        <v>21600</v>
      </c>
      <c r="I18" s="6">
        <v>10800</v>
      </c>
      <c r="J18" s="7">
        <v>1</v>
      </c>
      <c r="K18" s="1" t="s">
        <v>41</v>
      </c>
      <c r="L18" s="1" t="s">
        <v>54</v>
      </c>
      <c r="M18" s="1" t="s">
        <v>25</v>
      </c>
    </row>
    <row r="19" spans="1:13" x14ac:dyDescent="0.35">
      <c r="A19" s="1" t="s">
        <v>57</v>
      </c>
      <c r="B19" s="1" t="s">
        <v>56</v>
      </c>
      <c r="C19" s="1" t="s">
        <v>17</v>
      </c>
      <c r="D19" s="1">
        <v>13093</v>
      </c>
      <c r="E19" s="1" t="s">
        <v>19</v>
      </c>
      <c r="F19" s="5">
        <v>44188</v>
      </c>
      <c r="G19" s="5">
        <v>44236</v>
      </c>
      <c r="H19" s="6">
        <v>21600</v>
      </c>
      <c r="I19" s="6">
        <v>10800</v>
      </c>
      <c r="J19" s="7">
        <v>1</v>
      </c>
      <c r="K19" s="1" t="s">
        <v>39</v>
      </c>
      <c r="L19" s="1" t="s">
        <v>54</v>
      </c>
      <c r="M19" s="1" t="s">
        <v>25</v>
      </c>
    </row>
    <row r="20" spans="1:13" x14ac:dyDescent="0.35">
      <c r="A20" s="1" t="s">
        <v>57</v>
      </c>
      <c r="B20" s="1" t="s">
        <v>56</v>
      </c>
      <c r="C20" s="1" t="s">
        <v>17</v>
      </c>
      <c r="D20" s="1">
        <v>13097</v>
      </c>
      <c r="E20" s="1" t="s">
        <v>19</v>
      </c>
      <c r="F20" s="5">
        <v>44188</v>
      </c>
      <c r="G20" s="5">
        <v>44236</v>
      </c>
      <c r="H20" s="6">
        <v>48200</v>
      </c>
      <c r="I20" s="6">
        <v>37400</v>
      </c>
      <c r="J20" s="7">
        <v>1</v>
      </c>
      <c r="K20" s="1" t="s">
        <v>39</v>
      </c>
      <c r="L20" s="1" t="s">
        <v>54</v>
      </c>
      <c r="M20" s="1" t="s">
        <v>25</v>
      </c>
    </row>
    <row r="21" spans="1:13" x14ac:dyDescent="0.35">
      <c r="A21" s="1" t="s">
        <v>57</v>
      </c>
      <c r="B21" s="1" t="s">
        <v>56</v>
      </c>
      <c r="C21" s="1" t="s">
        <v>17</v>
      </c>
      <c r="D21" s="1">
        <v>13486</v>
      </c>
      <c r="E21" s="1" t="s">
        <v>19</v>
      </c>
      <c r="F21" s="5">
        <v>44189</v>
      </c>
      <c r="G21" s="5">
        <v>44236</v>
      </c>
      <c r="H21" s="6">
        <v>32400</v>
      </c>
      <c r="I21" s="6">
        <v>21600</v>
      </c>
      <c r="J21" s="7">
        <v>1</v>
      </c>
      <c r="K21" s="1" t="s">
        <v>41</v>
      </c>
      <c r="L21" s="1" t="s">
        <v>54</v>
      </c>
      <c r="M21" s="1" t="s">
        <v>25</v>
      </c>
    </row>
    <row r="22" spans="1:13" x14ac:dyDescent="0.35">
      <c r="A22" s="1" t="s">
        <v>57</v>
      </c>
      <c r="B22" s="1" t="s">
        <v>56</v>
      </c>
      <c r="C22" s="1" t="s">
        <v>17</v>
      </c>
      <c r="D22" s="1">
        <v>13695</v>
      </c>
      <c r="E22" s="1" t="s">
        <v>19</v>
      </c>
      <c r="F22" s="5">
        <v>44189</v>
      </c>
      <c r="G22" s="5">
        <v>44236</v>
      </c>
      <c r="H22" s="6">
        <v>21600</v>
      </c>
      <c r="I22" s="6">
        <v>10800</v>
      </c>
      <c r="J22" s="7">
        <v>1</v>
      </c>
      <c r="K22" s="1" t="s">
        <v>42</v>
      </c>
      <c r="L22" s="1" t="s">
        <v>54</v>
      </c>
      <c r="M22" s="1" t="s">
        <v>25</v>
      </c>
    </row>
    <row r="23" spans="1:13" x14ac:dyDescent="0.35">
      <c r="A23" s="1" t="s">
        <v>57</v>
      </c>
      <c r="B23" s="1" t="s">
        <v>56</v>
      </c>
      <c r="C23" s="1" t="s">
        <v>17</v>
      </c>
      <c r="D23" s="1">
        <v>14911</v>
      </c>
      <c r="E23" s="1" t="s">
        <v>19</v>
      </c>
      <c r="F23" s="5">
        <v>44194</v>
      </c>
      <c r="G23" s="5">
        <v>44236</v>
      </c>
      <c r="H23" s="6">
        <v>32400</v>
      </c>
      <c r="I23" s="6">
        <v>21600</v>
      </c>
      <c r="J23" s="7">
        <v>1</v>
      </c>
      <c r="K23" s="1" t="s">
        <v>38</v>
      </c>
      <c r="L23" s="1" t="s">
        <v>54</v>
      </c>
      <c r="M23" s="1" t="s">
        <v>25</v>
      </c>
    </row>
    <row r="24" spans="1:13" x14ac:dyDescent="0.35">
      <c r="A24" s="1" t="s">
        <v>57</v>
      </c>
      <c r="B24" s="1" t="s">
        <v>56</v>
      </c>
      <c r="C24" s="1" t="s">
        <v>17</v>
      </c>
      <c r="D24" s="1">
        <v>15845</v>
      </c>
      <c r="E24" s="1" t="s">
        <v>19</v>
      </c>
      <c r="F24" s="5">
        <v>44196</v>
      </c>
      <c r="G24" s="5">
        <v>44236</v>
      </c>
      <c r="H24" s="6">
        <v>21600</v>
      </c>
      <c r="I24" s="6">
        <v>10800</v>
      </c>
      <c r="J24" s="7">
        <v>1</v>
      </c>
      <c r="K24" s="1" t="s">
        <v>43</v>
      </c>
      <c r="L24" s="1" t="s">
        <v>54</v>
      </c>
      <c r="M24" s="1" t="s">
        <v>25</v>
      </c>
    </row>
    <row r="25" spans="1:13" x14ac:dyDescent="0.35">
      <c r="A25" s="1" t="s">
        <v>57</v>
      </c>
      <c r="B25" s="1" t="s">
        <v>56</v>
      </c>
      <c r="C25" s="1" t="s">
        <v>17</v>
      </c>
      <c r="D25" s="1">
        <v>17933</v>
      </c>
      <c r="E25" s="1" t="s">
        <v>19</v>
      </c>
      <c r="F25" s="5">
        <v>44202</v>
      </c>
      <c r="G25" s="5">
        <v>44236</v>
      </c>
      <c r="H25" s="6">
        <v>165000</v>
      </c>
      <c r="I25" s="6">
        <v>159000</v>
      </c>
      <c r="J25" s="7">
        <v>1</v>
      </c>
      <c r="K25" s="1" t="s">
        <v>42</v>
      </c>
      <c r="L25" s="1" t="s">
        <v>55</v>
      </c>
      <c r="M25" s="1" t="s">
        <v>26</v>
      </c>
    </row>
    <row r="26" spans="1:13" x14ac:dyDescent="0.35">
      <c r="A26" s="1" t="s">
        <v>57</v>
      </c>
      <c r="B26" s="1" t="s">
        <v>56</v>
      </c>
      <c r="C26" s="1" t="s">
        <v>17</v>
      </c>
      <c r="D26" s="1">
        <v>17957</v>
      </c>
      <c r="E26" s="1" t="s">
        <v>19</v>
      </c>
      <c r="F26" s="5">
        <v>44202</v>
      </c>
      <c r="G26" s="5">
        <v>44236</v>
      </c>
      <c r="H26" s="6">
        <v>49800</v>
      </c>
      <c r="I26" s="6">
        <v>39000</v>
      </c>
      <c r="J26" s="7">
        <v>1</v>
      </c>
      <c r="K26" s="1" t="s">
        <v>34</v>
      </c>
      <c r="L26" s="1" t="s">
        <v>54</v>
      </c>
      <c r="M26" s="1" t="s">
        <v>25</v>
      </c>
    </row>
    <row r="27" spans="1:13" x14ac:dyDescent="0.35">
      <c r="A27" s="1" t="s">
        <v>57</v>
      </c>
      <c r="B27" s="1" t="s">
        <v>56</v>
      </c>
      <c r="C27" s="1" t="s">
        <v>17</v>
      </c>
      <c r="D27" s="1">
        <v>19161</v>
      </c>
      <c r="E27" s="1" t="s">
        <v>19</v>
      </c>
      <c r="F27" s="5">
        <v>44204</v>
      </c>
      <c r="G27" s="5">
        <v>44236</v>
      </c>
      <c r="H27" s="6">
        <v>11200</v>
      </c>
      <c r="I27" s="6">
        <v>12</v>
      </c>
      <c r="J27" s="7">
        <v>1</v>
      </c>
      <c r="K27" s="1" t="s">
        <v>38</v>
      </c>
      <c r="L27" s="1" t="s">
        <v>54</v>
      </c>
      <c r="M27" s="1" t="s">
        <v>25</v>
      </c>
    </row>
    <row r="28" spans="1:13" x14ac:dyDescent="0.35">
      <c r="A28" s="1" t="s">
        <v>57</v>
      </c>
      <c r="B28" s="1" t="s">
        <v>56</v>
      </c>
      <c r="C28" s="1" t="s">
        <v>17</v>
      </c>
      <c r="D28" s="1">
        <v>19224</v>
      </c>
      <c r="E28" s="1" t="s">
        <v>19</v>
      </c>
      <c r="F28" s="5">
        <v>44204</v>
      </c>
      <c r="G28" s="5">
        <v>44236</v>
      </c>
      <c r="H28" s="6">
        <v>22400</v>
      </c>
      <c r="I28" s="6">
        <v>11600</v>
      </c>
      <c r="J28" s="7">
        <v>1</v>
      </c>
      <c r="K28" s="1" t="s">
        <v>42</v>
      </c>
      <c r="L28" s="1" t="s">
        <v>54</v>
      </c>
      <c r="M28" s="1" t="s">
        <v>25</v>
      </c>
    </row>
    <row r="29" spans="1:13" x14ac:dyDescent="0.35">
      <c r="A29" s="1" t="s">
        <v>57</v>
      </c>
      <c r="B29" s="1" t="s">
        <v>56</v>
      </c>
      <c r="C29" s="1" t="s">
        <v>17</v>
      </c>
      <c r="D29" s="1">
        <v>20403</v>
      </c>
      <c r="E29" s="1" t="s">
        <v>19</v>
      </c>
      <c r="F29" s="5">
        <v>44209</v>
      </c>
      <c r="G29" s="5">
        <v>44236</v>
      </c>
      <c r="H29" s="6">
        <v>44800</v>
      </c>
      <c r="I29" s="6">
        <v>34000</v>
      </c>
      <c r="J29" s="7">
        <v>1</v>
      </c>
      <c r="K29" s="1" t="s">
        <v>36</v>
      </c>
      <c r="L29" s="1" t="s">
        <v>54</v>
      </c>
      <c r="M29" s="1" t="s">
        <v>25</v>
      </c>
    </row>
    <row r="30" spans="1:13" x14ac:dyDescent="0.35">
      <c r="A30" s="1" t="s">
        <v>57</v>
      </c>
      <c r="B30" s="1" t="s">
        <v>56</v>
      </c>
      <c r="C30" s="1" t="s">
        <v>17</v>
      </c>
      <c r="D30" s="1">
        <v>20633</v>
      </c>
      <c r="E30" s="1" t="s">
        <v>19</v>
      </c>
      <c r="F30" s="5">
        <v>44209</v>
      </c>
      <c r="G30" s="5">
        <v>44236</v>
      </c>
      <c r="H30" s="6">
        <v>33600</v>
      </c>
      <c r="I30" s="6">
        <v>22800</v>
      </c>
      <c r="J30" s="7">
        <v>1</v>
      </c>
      <c r="K30" s="1" t="s">
        <v>34</v>
      </c>
      <c r="L30" s="1" t="s">
        <v>54</v>
      </c>
      <c r="M30" s="1" t="s">
        <v>25</v>
      </c>
    </row>
    <row r="31" spans="1:13" x14ac:dyDescent="0.35">
      <c r="A31" s="1" t="s">
        <v>57</v>
      </c>
      <c r="B31" s="1" t="s">
        <v>56</v>
      </c>
      <c r="C31" s="1" t="s">
        <v>17</v>
      </c>
      <c r="D31" s="1">
        <v>25288</v>
      </c>
      <c r="E31" s="1" t="s">
        <v>19</v>
      </c>
      <c r="F31" s="5">
        <v>44216</v>
      </c>
      <c r="G31" s="5">
        <v>44264</v>
      </c>
      <c r="H31" s="6">
        <v>11200</v>
      </c>
      <c r="I31" s="6">
        <v>11176.81</v>
      </c>
      <c r="J31" s="7">
        <v>1</v>
      </c>
      <c r="K31" s="1" t="s">
        <v>38</v>
      </c>
      <c r="L31" s="1" t="s">
        <v>54</v>
      </c>
      <c r="M31" s="1" t="s">
        <v>25</v>
      </c>
    </row>
    <row r="32" spans="1:13" x14ac:dyDescent="0.35">
      <c r="A32" s="1" t="s">
        <v>57</v>
      </c>
      <c r="B32" s="1" t="s">
        <v>56</v>
      </c>
      <c r="C32" s="1" t="s">
        <v>17</v>
      </c>
      <c r="D32" s="1">
        <v>28681</v>
      </c>
      <c r="E32" s="1" t="s">
        <v>19</v>
      </c>
      <c r="F32" s="5">
        <v>44222</v>
      </c>
      <c r="G32" s="5">
        <v>44264</v>
      </c>
      <c r="H32" s="6">
        <v>11200</v>
      </c>
      <c r="I32" s="6">
        <v>11.2</v>
      </c>
      <c r="J32" s="7">
        <v>1</v>
      </c>
      <c r="K32" s="1" t="s">
        <v>44</v>
      </c>
      <c r="L32" s="1" t="s">
        <v>54</v>
      </c>
      <c r="M32" s="1" t="s">
        <v>25</v>
      </c>
    </row>
    <row r="33" spans="1:13" x14ac:dyDescent="0.35">
      <c r="A33" s="1" t="s">
        <v>57</v>
      </c>
      <c r="B33" s="1" t="s">
        <v>56</v>
      </c>
      <c r="C33" s="1" t="s">
        <v>17</v>
      </c>
      <c r="D33" s="1">
        <v>33022</v>
      </c>
      <c r="E33" s="1" t="s">
        <v>19</v>
      </c>
      <c r="F33" s="5">
        <v>44229</v>
      </c>
      <c r="G33" s="5">
        <v>44264</v>
      </c>
      <c r="H33" s="6">
        <v>11200</v>
      </c>
      <c r="I33" s="6">
        <v>12</v>
      </c>
      <c r="J33" s="7">
        <v>1</v>
      </c>
      <c r="K33" s="1" t="s">
        <v>38</v>
      </c>
      <c r="L33" s="1" t="s">
        <v>54</v>
      </c>
      <c r="M33" s="1" t="s">
        <v>25</v>
      </c>
    </row>
    <row r="34" spans="1:13" x14ac:dyDescent="0.35">
      <c r="A34" s="1" t="s">
        <v>57</v>
      </c>
      <c r="B34" s="1" t="s">
        <v>56</v>
      </c>
      <c r="C34" s="1" t="s">
        <v>17</v>
      </c>
      <c r="D34" s="1">
        <v>79694</v>
      </c>
      <c r="E34" s="1" t="s">
        <v>19</v>
      </c>
      <c r="F34" s="5">
        <v>44310</v>
      </c>
      <c r="G34" s="5">
        <v>44355</v>
      </c>
      <c r="H34" s="6">
        <v>11200</v>
      </c>
      <c r="I34" s="6">
        <v>12</v>
      </c>
      <c r="J34" s="7">
        <v>1</v>
      </c>
      <c r="K34" s="1" t="s">
        <v>31</v>
      </c>
      <c r="L34" s="1" t="s">
        <v>54</v>
      </c>
      <c r="M34" s="1" t="s">
        <v>25</v>
      </c>
    </row>
    <row r="35" spans="1:13" x14ac:dyDescent="0.35">
      <c r="A35" s="1" t="s">
        <v>57</v>
      </c>
      <c r="B35" s="1" t="s">
        <v>56</v>
      </c>
      <c r="C35" s="1" t="s">
        <v>17</v>
      </c>
      <c r="D35" s="1">
        <v>80420</v>
      </c>
      <c r="E35" s="1" t="s">
        <v>19</v>
      </c>
      <c r="F35" s="5">
        <v>44310</v>
      </c>
      <c r="G35" s="5">
        <v>44355</v>
      </c>
      <c r="H35" s="6">
        <v>11200</v>
      </c>
      <c r="I35" s="6">
        <v>12</v>
      </c>
      <c r="J35" s="7">
        <v>1</v>
      </c>
      <c r="K35" s="1" t="s">
        <v>41</v>
      </c>
      <c r="L35" s="1" t="s">
        <v>54</v>
      </c>
      <c r="M35" s="1" t="s">
        <v>25</v>
      </c>
    </row>
    <row r="36" spans="1:13" x14ac:dyDescent="0.35">
      <c r="A36" s="1" t="s">
        <v>57</v>
      </c>
      <c r="B36" s="1" t="s">
        <v>56</v>
      </c>
      <c r="C36" s="1" t="s">
        <v>17</v>
      </c>
      <c r="D36" s="1">
        <v>85720</v>
      </c>
      <c r="E36" s="1" t="s">
        <v>19</v>
      </c>
      <c r="F36" s="5">
        <v>44330</v>
      </c>
      <c r="G36" s="5">
        <v>44561</v>
      </c>
      <c r="H36" s="6">
        <v>80832</v>
      </c>
      <c r="I36" s="6">
        <v>80832</v>
      </c>
      <c r="J36" s="7">
        <v>1</v>
      </c>
      <c r="K36" s="1" t="s">
        <v>38</v>
      </c>
      <c r="L36" s="1" t="s">
        <v>54</v>
      </c>
      <c r="M36" s="1" t="s">
        <v>25</v>
      </c>
    </row>
    <row r="37" spans="1:13" x14ac:dyDescent="0.35">
      <c r="A37" s="1" t="s">
        <v>57</v>
      </c>
      <c r="B37" s="1" t="s">
        <v>56</v>
      </c>
      <c r="C37" s="1" t="s">
        <v>17</v>
      </c>
      <c r="D37" s="1">
        <v>85807</v>
      </c>
      <c r="E37" s="1" t="s">
        <v>19</v>
      </c>
      <c r="F37" s="5">
        <v>44330</v>
      </c>
      <c r="G37" s="5">
        <v>44561</v>
      </c>
      <c r="H37" s="6">
        <v>80832</v>
      </c>
      <c r="I37" s="6">
        <v>80832</v>
      </c>
      <c r="J37" s="7">
        <v>1</v>
      </c>
      <c r="K37" s="1" t="s">
        <v>38</v>
      </c>
      <c r="L37" s="1" t="s">
        <v>54</v>
      </c>
      <c r="M37" s="1" t="s">
        <v>25</v>
      </c>
    </row>
    <row r="38" spans="1:13" x14ac:dyDescent="0.35">
      <c r="A38" s="1" t="s">
        <v>57</v>
      </c>
      <c r="B38" s="1" t="s">
        <v>56</v>
      </c>
      <c r="C38" s="1" t="s">
        <v>17</v>
      </c>
      <c r="D38" s="1">
        <v>90376</v>
      </c>
      <c r="E38" s="1" t="s">
        <v>19</v>
      </c>
      <c r="F38" s="5">
        <v>44341</v>
      </c>
      <c r="G38" s="5">
        <v>44452</v>
      </c>
      <c r="H38" s="6">
        <v>5500</v>
      </c>
      <c r="I38" s="6">
        <v>5500</v>
      </c>
      <c r="J38" s="7">
        <v>1</v>
      </c>
      <c r="K38" s="1" t="s">
        <v>31</v>
      </c>
      <c r="L38" s="1" t="s">
        <v>54</v>
      </c>
      <c r="M38" s="1" t="s">
        <v>27</v>
      </c>
    </row>
    <row r="39" spans="1:13" x14ac:dyDescent="0.35">
      <c r="A39" s="1" t="s">
        <v>57</v>
      </c>
      <c r="B39" s="1" t="s">
        <v>56</v>
      </c>
      <c r="C39" s="1" t="s">
        <v>17</v>
      </c>
      <c r="D39" s="1">
        <v>90638</v>
      </c>
      <c r="E39" s="1" t="s">
        <v>19</v>
      </c>
      <c r="F39" s="5">
        <v>44342</v>
      </c>
      <c r="G39" s="5">
        <v>44484</v>
      </c>
      <c r="H39" s="6">
        <v>110000</v>
      </c>
      <c r="I39" s="6">
        <v>110</v>
      </c>
      <c r="J39" s="7">
        <v>1</v>
      </c>
      <c r="K39" s="1" t="s">
        <v>38</v>
      </c>
      <c r="L39" s="1" t="s">
        <v>54</v>
      </c>
      <c r="M39" s="1" t="s">
        <v>28</v>
      </c>
    </row>
    <row r="40" spans="1:13" x14ac:dyDescent="0.35">
      <c r="A40" s="1" t="s">
        <v>57</v>
      </c>
      <c r="B40" s="1" t="s">
        <v>56</v>
      </c>
      <c r="C40" s="1" t="s">
        <v>17</v>
      </c>
      <c r="D40" s="1">
        <v>90656</v>
      </c>
      <c r="E40" s="1" t="s">
        <v>19</v>
      </c>
      <c r="F40" s="5">
        <v>44342</v>
      </c>
      <c r="G40" s="5">
        <v>44512</v>
      </c>
      <c r="H40" s="6">
        <v>80832</v>
      </c>
      <c r="I40" s="6">
        <v>80.83</v>
      </c>
      <c r="J40" s="7">
        <v>1</v>
      </c>
      <c r="K40" s="1" t="s">
        <v>38</v>
      </c>
      <c r="L40" s="1" t="s">
        <v>54</v>
      </c>
      <c r="M40" s="1" t="s">
        <v>28</v>
      </c>
    </row>
    <row r="41" spans="1:13" x14ac:dyDescent="0.35">
      <c r="A41" s="1" t="s">
        <v>57</v>
      </c>
      <c r="B41" s="1" t="s">
        <v>56</v>
      </c>
      <c r="C41" s="1" t="s">
        <v>17</v>
      </c>
      <c r="D41" s="1">
        <v>90675</v>
      </c>
      <c r="E41" s="1" t="s">
        <v>19</v>
      </c>
      <c r="F41" s="5">
        <v>44342</v>
      </c>
      <c r="G41" s="5">
        <v>44484</v>
      </c>
      <c r="H41" s="6">
        <v>110000</v>
      </c>
      <c r="I41" s="6">
        <v>109890</v>
      </c>
      <c r="J41" s="7">
        <v>1</v>
      </c>
      <c r="K41" s="1" t="s">
        <v>38</v>
      </c>
      <c r="L41" s="1" t="s">
        <v>54</v>
      </c>
      <c r="M41" s="1" t="s">
        <v>28</v>
      </c>
    </row>
    <row r="42" spans="1:13" x14ac:dyDescent="0.35">
      <c r="A42" s="1" t="s">
        <v>57</v>
      </c>
      <c r="B42" s="1" t="s">
        <v>56</v>
      </c>
      <c r="C42" s="1" t="s">
        <v>17</v>
      </c>
      <c r="D42" s="1">
        <v>91175</v>
      </c>
      <c r="E42" s="1" t="s">
        <v>19</v>
      </c>
      <c r="F42" s="5">
        <v>44343</v>
      </c>
      <c r="G42" s="5">
        <v>44484</v>
      </c>
      <c r="H42" s="6">
        <v>80832</v>
      </c>
      <c r="I42" s="6">
        <v>80832</v>
      </c>
      <c r="J42" s="7">
        <v>1</v>
      </c>
      <c r="K42" s="1" t="s">
        <v>38</v>
      </c>
      <c r="L42" s="1" t="s">
        <v>54</v>
      </c>
      <c r="M42" s="1" t="s">
        <v>28</v>
      </c>
    </row>
    <row r="43" spans="1:13" x14ac:dyDescent="0.35">
      <c r="A43" s="1" t="s">
        <v>57</v>
      </c>
      <c r="B43" s="1" t="s">
        <v>56</v>
      </c>
      <c r="C43" s="1" t="s">
        <v>17</v>
      </c>
      <c r="D43" s="1">
        <v>91898</v>
      </c>
      <c r="E43" s="1" t="s">
        <v>19</v>
      </c>
      <c r="F43" s="5">
        <v>44344</v>
      </c>
      <c r="G43" s="5">
        <v>44484</v>
      </c>
      <c r="H43" s="6">
        <v>110000</v>
      </c>
      <c r="I43" s="6">
        <v>110000</v>
      </c>
      <c r="J43" s="7">
        <v>1</v>
      </c>
      <c r="K43" s="1" t="s">
        <v>38</v>
      </c>
      <c r="L43" s="1" t="s">
        <v>54</v>
      </c>
      <c r="M43" s="1" t="s">
        <v>28</v>
      </c>
    </row>
    <row r="44" spans="1:13" x14ac:dyDescent="0.35">
      <c r="A44" s="1" t="s">
        <v>57</v>
      </c>
      <c r="B44" s="1" t="s">
        <v>56</v>
      </c>
      <c r="C44" s="1" t="s">
        <v>17</v>
      </c>
      <c r="D44" s="1">
        <v>91913</v>
      </c>
      <c r="E44" s="1" t="s">
        <v>19</v>
      </c>
      <c r="F44" s="5">
        <v>44344</v>
      </c>
      <c r="G44" s="5">
        <v>44484</v>
      </c>
      <c r="H44" s="6">
        <v>110000</v>
      </c>
      <c r="I44" s="6">
        <v>110000</v>
      </c>
      <c r="J44" s="7">
        <v>1</v>
      </c>
      <c r="K44" s="1" t="s">
        <v>38</v>
      </c>
      <c r="L44" s="1" t="s">
        <v>54</v>
      </c>
      <c r="M44" s="1" t="s">
        <v>28</v>
      </c>
    </row>
    <row r="45" spans="1:13" x14ac:dyDescent="0.35">
      <c r="A45" s="1" t="s">
        <v>57</v>
      </c>
      <c r="B45" s="1" t="s">
        <v>56</v>
      </c>
      <c r="C45" s="1" t="s">
        <v>17</v>
      </c>
      <c r="D45" s="1">
        <v>93995</v>
      </c>
      <c r="E45" s="1" t="s">
        <v>19</v>
      </c>
      <c r="F45" s="5">
        <v>44349</v>
      </c>
      <c r="G45" s="5">
        <v>44484</v>
      </c>
      <c r="H45" s="6">
        <v>110000</v>
      </c>
      <c r="I45" s="6">
        <v>110000</v>
      </c>
      <c r="J45" s="7">
        <v>1</v>
      </c>
      <c r="K45" s="1" t="s">
        <v>38</v>
      </c>
      <c r="L45" s="1" t="s">
        <v>54</v>
      </c>
      <c r="M45" s="1" t="s">
        <v>28</v>
      </c>
    </row>
    <row r="46" spans="1:13" x14ac:dyDescent="0.35">
      <c r="A46" s="1" t="s">
        <v>57</v>
      </c>
      <c r="B46" s="1" t="s">
        <v>56</v>
      </c>
      <c r="C46" s="1" t="s">
        <v>17</v>
      </c>
      <c r="D46" s="1">
        <v>94001</v>
      </c>
      <c r="E46" s="1" t="s">
        <v>19</v>
      </c>
      <c r="F46" s="5">
        <v>44349</v>
      </c>
      <c r="G46" s="5">
        <v>44484</v>
      </c>
      <c r="H46" s="6">
        <v>110000</v>
      </c>
      <c r="I46" s="6">
        <v>110000</v>
      </c>
      <c r="J46" s="7">
        <v>1</v>
      </c>
      <c r="K46" s="1" t="s">
        <v>38</v>
      </c>
      <c r="L46" s="1" t="s">
        <v>54</v>
      </c>
      <c r="M46" s="1" t="s">
        <v>28</v>
      </c>
    </row>
    <row r="47" spans="1:13" x14ac:dyDescent="0.35">
      <c r="A47" s="1" t="s">
        <v>57</v>
      </c>
      <c r="B47" s="1" t="s">
        <v>56</v>
      </c>
      <c r="C47" s="1" t="s">
        <v>17</v>
      </c>
      <c r="D47" s="1">
        <v>94060</v>
      </c>
      <c r="E47" s="1" t="s">
        <v>19</v>
      </c>
      <c r="F47" s="5">
        <v>44349</v>
      </c>
      <c r="G47" s="5">
        <v>44484</v>
      </c>
      <c r="H47" s="6">
        <v>110000</v>
      </c>
      <c r="I47" s="6">
        <v>110</v>
      </c>
      <c r="J47" s="7">
        <v>1</v>
      </c>
      <c r="K47" s="1" t="s">
        <v>38</v>
      </c>
      <c r="L47" s="1" t="s">
        <v>54</v>
      </c>
      <c r="M47" s="1" t="s">
        <v>28</v>
      </c>
    </row>
    <row r="48" spans="1:13" x14ac:dyDescent="0.35">
      <c r="A48" s="1" t="s">
        <v>57</v>
      </c>
      <c r="B48" s="1" t="s">
        <v>56</v>
      </c>
      <c r="C48" s="1" t="s">
        <v>17</v>
      </c>
      <c r="D48" s="1">
        <v>94092</v>
      </c>
      <c r="E48" s="1" t="s">
        <v>19</v>
      </c>
      <c r="F48" s="5">
        <v>44349</v>
      </c>
      <c r="G48" s="5">
        <v>44484</v>
      </c>
      <c r="H48" s="6">
        <v>110000</v>
      </c>
      <c r="I48" s="6">
        <v>110000</v>
      </c>
      <c r="J48" s="7">
        <v>1</v>
      </c>
      <c r="K48" s="1" t="s">
        <v>38</v>
      </c>
      <c r="L48" s="1" t="s">
        <v>54</v>
      </c>
      <c r="M48" s="1" t="s">
        <v>28</v>
      </c>
    </row>
    <row r="49" spans="1:13" x14ac:dyDescent="0.35">
      <c r="A49" s="1" t="s">
        <v>57</v>
      </c>
      <c r="B49" s="1" t="s">
        <v>56</v>
      </c>
      <c r="C49" s="1" t="s">
        <v>17</v>
      </c>
      <c r="D49" s="1">
        <v>94200</v>
      </c>
      <c r="E49" s="1" t="s">
        <v>19</v>
      </c>
      <c r="F49" s="5">
        <v>44349</v>
      </c>
      <c r="G49" s="5">
        <v>44484</v>
      </c>
      <c r="H49" s="6">
        <v>110000</v>
      </c>
      <c r="I49" s="6">
        <v>110</v>
      </c>
      <c r="J49" s="7">
        <v>1</v>
      </c>
      <c r="K49" s="1" t="s">
        <v>38</v>
      </c>
      <c r="L49" s="1" t="s">
        <v>54</v>
      </c>
      <c r="M49" s="1" t="s">
        <v>28</v>
      </c>
    </row>
    <row r="50" spans="1:13" x14ac:dyDescent="0.35">
      <c r="A50" s="1" t="s">
        <v>57</v>
      </c>
      <c r="B50" s="1" t="s">
        <v>56</v>
      </c>
      <c r="C50" s="1" t="s">
        <v>17</v>
      </c>
      <c r="D50" s="1">
        <v>94336</v>
      </c>
      <c r="E50" s="1" t="s">
        <v>19</v>
      </c>
      <c r="F50" s="5">
        <v>44349</v>
      </c>
      <c r="G50" s="5">
        <v>44484</v>
      </c>
      <c r="H50" s="6">
        <v>110000</v>
      </c>
      <c r="I50" s="6">
        <v>110000</v>
      </c>
      <c r="J50" s="7">
        <v>1</v>
      </c>
      <c r="K50" s="1" t="s">
        <v>38</v>
      </c>
      <c r="L50" s="1" t="s">
        <v>54</v>
      </c>
      <c r="M50" s="1" t="s">
        <v>28</v>
      </c>
    </row>
    <row r="51" spans="1:13" x14ac:dyDescent="0.35">
      <c r="A51" s="1" t="s">
        <v>57</v>
      </c>
      <c r="B51" s="1" t="s">
        <v>56</v>
      </c>
      <c r="C51" s="1" t="s">
        <v>17</v>
      </c>
      <c r="D51" s="1">
        <v>100329</v>
      </c>
      <c r="E51" s="1" t="s">
        <v>19</v>
      </c>
      <c r="F51" s="5">
        <v>44362</v>
      </c>
      <c r="G51" s="5">
        <v>44419</v>
      </c>
      <c r="H51" s="6">
        <v>22000</v>
      </c>
      <c r="I51" s="6">
        <v>22000</v>
      </c>
      <c r="J51" s="7">
        <v>1</v>
      </c>
      <c r="K51" s="1" t="s">
        <v>45</v>
      </c>
      <c r="L51" s="1" t="s">
        <v>54</v>
      </c>
      <c r="M51" s="1" t="s">
        <v>27</v>
      </c>
    </row>
    <row r="52" spans="1:13" x14ac:dyDescent="0.35">
      <c r="A52" s="1" t="s">
        <v>57</v>
      </c>
      <c r="B52" s="1" t="s">
        <v>56</v>
      </c>
      <c r="C52" s="1" t="s">
        <v>17</v>
      </c>
      <c r="D52" s="1">
        <v>100440</v>
      </c>
      <c r="E52" s="1" t="s">
        <v>19</v>
      </c>
      <c r="F52" s="5">
        <v>44362</v>
      </c>
      <c r="G52" s="5">
        <v>44419</v>
      </c>
      <c r="H52" s="6">
        <v>5500</v>
      </c>
      <c r="I52" s="6">
        <v>5500</v>
      </c>
      <c r="J52" s="7">
        <v>1</v>
      </c>
      <c r="K52" s="1" t="s">
        <v>39</v>
      </c>
      <c r="L52" s="1" t="s">
        <v>54</v>
      </c>
      <c r="M52" s="1" t="s">
        <v>27</v>
      </c>
    </row>
    <row r="53" spans="1:13" x14ac:dyDescent="0.35">
      <c r="A53" s="1" t="s">
        <v>57</v>
      </c>
      <c r="B53" s="1" t="s">
        <v>56</v>
      </c>
      <c r="C53" s="1" t="s">
        <v>17</v>
      </c>
      <c r="D53" s="1">
        <v>100454</v>
      </c>
      <c r="E53" s="1" t="s">
        <v>19</v>
      </c>
      <c r="F53" s="5">
        <v>44362</v>
      </c>
      <c r="G53" s="5">
        <v>44419</v>
      </c>
      <c r="H53" s="6">
        <v>5500</v>
      </c>
      <c r="I53" s="6">
        <v>5500</v>
      </c>
      <c r="J53" s="7">
        <v>1</v>
      </c>
      <c r="K53" s="1" t="s">
        <v>39</v>
      </c>
      <c r="L53" s="1" t="s">
        <v>54</v>
      </c>
      <c r="M53" s="1" t="s">
        <v>27</v>
      </c>
    </row>
    <row r="54" spans="1:13" x14ac:dyDescent="0.35">
      <c r="A54" s="1" t="s">
        <v>57</v>
      </c>
      <c r="B54" s="1" t="s">
        <v>56</v>
      </c>
      <c r="C54" s="1" t="s">
        <v>17</v>
      </c>
      <c r="D54" s="1">
        <v>100485</v>
      </c>
      <c r="E54" s="1" t="s">
        <v>19</v>
      </c>
      <c r="F54" s="5">
        <v>44362</v>
      </c>
      <c r="G54" s="5">
        <v>44419</v>
      </c>
      <c r="H54" s="6">
        <v>5500</v>
      </c>
      <c r="I54" s="6">
        <v>5500</v>
      </c>
      <c r="J54" s="7">
        <v>1</v>
      </c>
      <c r="K54" s="1" t="s">
        <v>39</v>
      </c>
      <c r="L54" s="1" t="s">
        <v>54</v>
      </c>
      <c r="M54" s="1" t="s">
        <v>27</v>
      </c>
    </row>
    <row r="55" spans="1:13" x14ac:dyDescent="0.35">
      <c r="A55" s="1" t="s">
        <v>57</v>
      </c>
      <c r="B55" s="1" t="s">
        <v>56</v>
      </c>
      <c r="C55" s="1" t="s">
        <v>17</v>
      </c>
      <c r="D55" s="1">
        <v>100512</v>
      </c>
      <c r="E55" s="1" t="s">
        <v>19</v>
      </c>
      <c r="F55" s="5">
        <v>44362</v>
      </c>
      <c r="G55" s="5">
        <v>44419</v>
      </c>
      <c r="H55" s="6">
        <v>5500</v>
      </c>
      <c r="I55" s="6">
        <v>5500</v>
      </c>
      <c r="J55" s="7">
        <v>1</v>
      </c>
      <c r="K55" s="1" t="s">
        <v>40</v>
      </c>
      <c r="L55" s="1" t="s">
        <v>54</v>
      </c>
      <c r="M55" s="1" t="s">
        <v>27</v>
      </c>
    </row>
    <row r="56" spans="1:13" x14ac:dyDescent="0.35">
      <c r="A56" s="1" t="s">
        <v>57</v>
      </c>
      <c r="B56" s="1" t="s">
        <v>56</v>
      </c>
      <c r="C56" s="1" t="s">
        <v>17</v>
      </c>
      <c r="D56" s="1">
        <v>100626</v>
      </c>
      <c r="E56" s="1" t="s">
        <v>19</v>
      </c>
      <c r="F56" s="5">
        <v>44362</v>
      </c>
      <c r="G56" s="5">
        <v>44419</v>
      </c>
      <c r="H56" s="6">
        <v>5500</v>
      </c>
      <c r="I56" s="6">
        <v>5500</v>
      </c>
      <c r="J56" s="7">
        <v>1</v>
      </c>
      <c r="K56" s="1" t="s">
        <v>38</v>
      </c>
      <c r="L56" s="1" t="s">
        <v>54</v>
      </c>
      <c r="M56" s="1" t="s">
        <v>27</v>
      </c>
    </row>
    <row r="57" spans="1:13" x14ac:dyDescent="0.35">
      <c r="A57" s="1" t="s">
        <v>57</v>
      </c>
      <c r="B57" s="1" t="s">
        <v>56</v>
      </c>
      <c r="C57" s="1" t="s">
        <v>17</v>
      </c>
      <c r="D57" s="1">
        <v>100685</v>
      </c>
      <c r="E57" s="1" t="s">
        <v>19</v>
      </c>
      <c r="F57" s="5">
        <v>44362</v>
      </c>
      <c r="G57" s="5">
        <v>44419</v>
      </c>
      <c r="H57" s="6">
        <v>22000</v>
      </c>
      <c r="I57" s="6">
        <v>22000</v>
      </c>
      <c r="J57" s="7">
        <v>1</v>
      </c>
      <c r="K57" s="1" t="s">
        <v>42</v>
      </c>
      <c r="L57" s="1" t="s">
        <v>54</v>
      </c>
      <c r="M57" s="1" t="s">
        <v>27</v>
      </c>
    </row>
    <row r="58" spans="1:13" x14ac:dyDescent="0.35">
      <c r="A58" s="1" t="s">
        <v>57</v>
      </c>
      <c r="B58" s="1" t="s">
        <v>56</v>
      </c>
      <c r="C58" s="1" t="s">
        <v>17</v>
      </c>
      <c r="D58" s="1">
        <v>100695</v>
      </c>
      <c r="E58" s="1" t="s">
        <v>19</v>
      </c>
      <c r="F58" s="5">
        <v>44362</v>
      </c>
      <c r="G58" s="5">
        <v>44419</v>
      </c>
      <c r="H58" s="6">
        <v>5500</v>
      </c>
      <c r="I58" s="6">
        <v>5500</v>
      </c>
      <c r="J58" s="7">
        <v>1</v>
      </c>
      <c r="K58" s="1" t="s">
        <v>40</v>
      </c>
      <c r="L58" s="1" t="s">
        <v>54</v>
      </c>
      <c r="M58" s="1" t="s">
        <v>27</v>
      </c>
    </row>
    <row r="59" spans="1:13" x14ac:dyDescent="0.35">
      <c r="A59" s="1" t="s">
        <v>57</v>
      </c>
      <c r="B59" s="1" t="s">
        <v>56</v>
      </c>
      <c r="C59" s="1" t="s">
        <v>17</v>
      </c>
      <c r="D59" s="1">
        <v>100707</v>
      </c>
      <c r="E59" s="1" t="s">
        <v>19</v>
      </c>
      <c r="F59" s="5">
        <v>44362</v>
      </c>
      <c r="G59" s="5">
        <v>44419</v>
      </c>
      <c r="H59" s="6">
        <v>5500</v>
      </c>
      <c r="I59" s="6">
        <v>5500</v>
      </c>
      <c r="J59" s="7">
        <v>1</v>
      </c>
      <c r="K59" s="1" t="s">
        <v>40</v>
      </c>
      <c r="L59" s="1" t="s">
        <v>54</v>
      </c>
      <c r="M59" s="1" t="s">
        <v>27</v>
      </c>
    </row>
    <row r="60" spans="1:13" x14ac:dyDescent="0.35">
      <c r="A60" s="1" t="s">
        <v>57</v>
      </c>
      <c r="B60" s="1" t="s">
        <v>56</v>
      </c>
      <c r="C60" s="1" t="s">
        <v>17</v>
      </c>
      <c r="D60" s="1">
        <v>100711</v>
      </c>
      <c r="E60" s="1" t="s">
        <v>19</v>
      </c>
      <c r="F60" s="5">
        <v>44362</v>
      </c>
      <c r="G60" s="5">
        <v>44419</v>
      </c>
      <c r="H60" s="6">
        <v>5500</v>
      </c>
      <c r="I60" s="6">
        <v>5500</v>
      </c>
      <c r="J60" s="7">
        <v>1</v>
      </c>
      <c r="K60" s="1" t="s">
        <v>34</v>
      </c>
      <c r="L60" s="1" t="s">
        <v>54</v>
      </c>
      <c r="M60" s="1" t="s">
        <v>27</v>
      </c>
    </row>
    <row r="61" spans="1:13" x14ac:dyDescent="0.35">
      <c r="A61" s="1" t="s">
        <v>57</v>
      </c>
      <c r="B61" s="1" t="s">
        <v>56</v>
      </c>
      <c r="C61" s="1" t="s">
        <v>17</v>
      </c>
      <c r="D61" s="1">
        <v>100712</v>
      </c>
      <c r="E61" s="1" t="s">
        <v>19</v>
      </c>
      <c r="F61" s="5">
        <v>44362</v>
      </c>
      <c r="G61" s="5">
        <v>44419</v>
      </c>
      <c r="H61" s="6">
        <v>5500</v>
      </c>
      <c r="I61" s="6">
        <v>5500</v>
      </c>
      <c r="J61" s="7">
        <v>1</v>
      </c>
      <c r="K61" s="1" t="s">
        <v>40</v>
      </c>
      <c r="L61" s="1" t="s">
        <v>54</v>
      </c>
      <c r="M61" s="1" t="s">
        <v>27</v>
      </c>
    </row>
    <row r="62" spans="1:13" x14ac:dyDescent="0.35">
      <c r="A62" s="1" t="s">
        <v>57</v>
      </c>
      <c r="B62" s="1" t="s">
        <v>56</v>
      </c>
      <c r="C62" s="1" t="s">
        <v>17</v>
      </c>
      <c r="D62" s="1">
        <v>100778</v>
      </c>
      <c r="E62" s="1" t="s">
        <v>19</v>
      </c>
      <c r="F62" s="5">
        <v>44362</v>
      </c>
      <c r="G62" s="5">
        <v>44419</v>
      </c>
      <c r="H62" s="6">
        <v>5500</v>
      </c>
      <c r="I62" s="6">
        <v>5500</v>
      </c>
      <c r="J62" s="7">
        <v>1</v>
      </c>
      <c r="K62" s="1" t="s">
        <v>34</v>
      </c>
      <c r="L62" s="1" t="s">
        <v>54</v>
      </c>
      <c r="M62" s="1" t="s">
        <v>27</v>
      </c>
    </row>
    <row r="63" spans="1:13" x14ac:dyDescent="0.35">
      <c r="A63" s="1" t="s">
        <v>57</v>
      </c>
      <c r="B63" s="1" t="s">
        <v>56</v>
      </c>
      <c r="C63" s="1" t="s">
        <v>17</v>
      </c>
      <c r="D63" s="1">
        <v>100785</v>
      </c>
      <c r="E63" s="1" t="s">
        <v>19</v>
      </c>
      <c r="F63" s="5">
        <v>44362</v>
      </c>
      <c r="G63" s="5">
        <v>44419</v>
      </c>
      <c r="H63" s="6">
        <v>5500</v>
      </c>
      <c r="I63" s="6">
        <v>5500</v>
      </c>
      <c r="J63" s="7">
        <v>1</v>
      </c>
      <c r="K63" s="1" t="s">
        <v>34</v>
      </c>
      <c r="L63" s="1" t="s">
        <v>54</v>
      </c>
      <c r="M63" s="1" t="s">
        <v>27</v>
      </c>
    </row>
    <row r="64" spans="1:13" x14ac:dyDescent="0.35">
      <c r="A64" s="1" t="s">
        <v>57</v>
      </c>
      <c r="B64" s="1" t="s">
        <v>56</v>
      </c>
      <c r="C64" s="1" t="s">
        <v>17</v>
      </c>
      <c r="D64" s="1">
        <v>101178</v>
      </c>
      <c r="E64" s="1" t="s">
        <v>19</v>
      </c>
      <c r="F64" s="5">
        <v>44363</v>
      </c>
      <c r="G64" s="5">
        <v>44419</v>
      </c>
      <c r="H64" s="6">
        <v>22000</v>
      </c>
      <c r="I64" s="6">
        <v>22000</v>
      </c>
      <c r="J64" s="7">
        <v>1</v>
      </c>
      <c r="K64" s="1" t="s">
        <v>31</v>
      </c>
      <c r="L64" s="1" t="s">
        <v>54</v>
      </c>
      <c r="M64" s="1" t="s">
        <v>27</v>
      </c>
    </row>
    <row r="65" spans="1:13" x14ac:dyDescent="0.35">
      <c r="A65" s="1" t="s">
        <v>57</v>
      </c>
      <c r="B65" s="1" t="s">
        <v>56</v>
      </c>
      <c r="C65" s="1" t="s">
        <v>17</v>
      </c>
      <c r="D65" s="1">
        <v>101439</v>
      </c>
      <c r="E65" s="1" t="s">
        <v>19</v>
      </c>
      <c r="F65" s="5">
        <v>44363</v>
      </c>
      <c r="G65" s="5">
        <v>44419</v>
      </c>
      <c r="H65" s="6">
        <v>5500</v>
      </c>
      <c r="I65" s="6">
        <v>5500</v>
      </c>
      <c r="J65" s="7">
        <v>1</v>
      </c>
      <c r="K65" s="1" t="s">
        <v>45</v>
      </c>
      <c r="L65" s="1" t="s">
        <v>54</v>
      </c>
      <c r="M65" s="1" t="s">
        <v>27</v>
      </c>
    </row>
    <row r="66" spans="1:13" x14ac:dyDescent="0.35">
      <c r="A66" s="1" t="s">
        <v>57</v>
      </c>
      <c r="B66" s="1" t="s">
        <v>56</v>
      </c>
      <c r="C66" s="1" t="s">
        <v>17</v>
      </c>
      <c r="D66" s="1">
        <v>107075</v>
      </c>
      <c r="E66" s="1" t="s">
        <v>19</v>
      </c>
      <c r="F66" s="5">
        <v>44372</v>
      </c>
      <c r="G66" s="5">
        <v>44452</v>
      </c>
      <c r="H66" s="6">
        <v>5500</v>
      </c>
      <c r="I66" s="6">
        <v>5500</v>
      </c>
      <c r="J66" s="7">
        <v>1</v>
      </c>
      <c r="K66" s="1" t="s">
        <v>44</v>
      </c>
      <c r="L66" s="1" t="s">
        <v>54</v>
      </c>
      <c r="M66" s="1" t="s">
        <v>27</v>
      </c>
    </row>
    <row r="67" spans="1:13" x14ac:dyDescent="0.35">
      <c r="A67" s="1" t="s">
        <v>57</v>
      </c>
      <c r="B67" s="1" t="s">
        <v>56</v>
      </c>
      <c r="C67" s="1" t="s">
        <v>17</v>
      </c>
      <c r="D67" s="1">
        <v>108938</v>
      </c>
      <c r="E67" s="1" t="s">
        <v>19</v>
      </c>
      <c r="F67" s="5">
        <v>44376</v>
      </c>
      <c r="G67" s="5">
        <v>44452</v>
      </c>
      <c r="H67" s="6">
        <v>5500</v>
      </c>
      <c r="I67" s="6">
        <v>5500</v>
      </c>
      <c r="J67" s="7">
        <v>1</v>
      </c>
      <c r="K67" s="1" t="s">
        <v>44</v>
      </c>
      <c r="L67" s="1" t="s">
        <v>54</v>
      </c>
      <c r="M67" s="1" t="s">
        <v>27</v>
      </c>
    </row>
    <row r="68" spans="1:13" x14ac:dyDescent="0.35">
      <c r="A68" s="1" t="s">
        <v>57</v>
      </c>
      <c r="B68" s="1" t="s">
        <v>56</v>
      </c>
      <c r="C68" s="1" t="s">
        <v>17</v>
      </c>
      <c r="D68" s="1">
        <v>109842</v>
      </c>
      <c r="E68" s="1" t="s">
        <v>19</v>
      </c>
      <c r="F68" s="5">
        <v>44377</v>
      </c>
      <c r="G68" s="5">
        <v>44452</v>
      </c>
      <c r="H68" s="6">
        <v>5500</v>
      </c>
      <c r="I68" s="6">
        <v>5500</v>
      </c>
      <c r="J68" s="7">
        <v>1</v>
      </c>
      <c r="K68" s="1" t="s">
        <v>46</v>
      </c>
      <c r="L68" s="1" t="s">
        <v>54</v>
      </c>
      <c r="M68" s="1" t="s">
        <v>27</v>
      </c>
    </row>
    <row r="69" spans="1:13" x14ac:dyDescent="0.35">
      <c r="A69" s="1" t="s">
        <v>57</v>
      </c>
      <c r="B69" s="1" t="s">
        <v>56</v>
      </c>
      <c r="C69" s="1" t="s">
        <v>17</v>
      </c>
      <c r="D69" s="1">
        <v>111421</v>
      </c>
      <c r="E69" s="1" t="s">
        <v>19</v>
      </c>
      <c r="F69" s="5">
        <v>44378</v>
      </c>
      <c r="G69" s="5">
        <v>44452</v>
      </c>
      <c r="H69" s="6">
        <v>5500</v>
      </c>
      <c r="I69" s="6">
        <v>5500</v>
      </c>
      <c r="J69" s="7">
        <v>1</v>
      </c>
      <c r="K69" s="1" t="s">
        <v>42</v>
      </c>
      <c r="L69" s="1" t="s">
        <v>54</v>
      </c>
      <c r="M69" s="1" t="s">
        <v>27</v>
      </c>
    </row>
    <row r="70" spans="1:13" x14ac:dyDescent="0.35">
      <c r="A70" s="1" t="s">
        <v>57</v>
      </c>
      <c r="B70" s="1" t="s">
        <v>56</v>
      </c>
      <c r="C70" s="1" t="s">
        <v>17</v>
      </c>
      <c r="D70" s="1">
        <v>112114</v>
      </c>
      <c r="E70" s="1" t="s">
        <v>19</v>
      </c>
      <c r="F70" s="5">
        <v>44379</v>
      </c>
      <c r="G70" s="5">
        <v>44452</v>
      </c>
      <c r="H70" s="6">
        <v>5500</v>
      </c>
      <c r="I70" s="6">
        <v>5500</v>
      </c>
      <c r="J70" s="7">
        <v>1</v>
      </c>
      <c r="K70" s="1" t="s">
        <v>44</v>
      </c>
      <c r="L70" s="1" t="s">
        <v>54</v>
      </c>
      <c r="M70" s="1" t="s">
        <v>27</v>
      </c>
    </row>
    <row r="71" spans="1:13" x14ac:dyDescent="0.35">
      <c r="A71" s="1" t="s">
        <v>57</v>
      </c>
      <c r="B71" s="1" t="s">
        <v>56</v>
      </c>
      <c r="C71" s="1" t="s">
        <v>17</v>
      </c>
      <c r="D71" s="1">
        <v>112482</v>
      </c>
      <c r="E71" s="1" t="s">
        <v>19</v>
      </c>
      <c r="F71" s="5">
        <v>44379</v>
      </c>
      <c r="G71" s="5">
        <v>44512</v>
      </c>
      <c r="H71" s="6">
        <v>80832</v>
      </c>
      <c r="I71" s="6">
        <v>80832</v>
      </c>
      <c r="J71" s="7">
        <v>1</v>
      </c>
      <c r="K71" s="1" t="s">
        <v>38</v>
      </c>
      <c r="L71" s="1" t="s">
        <v>54</v>
      </c>
      <c r="M71" s="1" t="s">
        <v>28</v>
      </c>
    </row>
    <row r="72" spans="1:13" x14ac:dyDescent="0.35">
      <c r="A72" s="1" t="s">
        <v>57</v>
      </c>
      <c r="B72" s="1" t="s">
        <v>56</v>
      </c>
      <c r="C72" s="1" t="s">
        <v>17</v>
      </c>
      <c r="D72" s="1">
        <v>112507</v>
      </c>
      <c r="E72" s="1" t="s">
        <v>19</v>
      </c>
      <c r="F72" s="5">
        <v>44379</v>
      </c>
      <c r="G72" s="5">
        <v>44452</v>
      </c>
      <c r="H72" s="6">
        <v>5500</v>
      </c>
      <c r="I72" s="6">
        <v>5500</v>
      </c>
      <c r="J72" s="7">
        <v>1</v>
      </c>
      <c r="K72" s="1" t="s">
        <v>33</v>
      </c>
      <c r="L72" s="1" t="s">
        <v>54</v>
      </c>
      <c r="M72" s="1" t="s">
        <v>27</v>
      </c>
    </row>
    <row r="73" spans="1:13" x14ac:dyDescent="0.35">
      <c r="A73" s="1" t="s">
        <v>57</v>
      </c>
      <c r="B73" s="1" t="s">
        <v>56</v>
      </c>
      <c r="C73" s="1" t="s">
        <v>17</v>
      </c>
      <c r="D73" s="1">
        <v>112548</v>
      </c>
      <c r="E73" s="1" t="s">
        <v>19</v>
      </c>
      <c r="F73" s="5">
        <v>44379</v>
      </c>
      <c r="G73" s="5">
        <v>44512</v>
      </c>
      <c r="H73" s="6">
        <v>80832</v>
      </c>
      <c r="I73" s="6">
        <v>80832</v>
      </c>
      <c r="J73" s="7">
        <v>1</v>
      </c>
      <c r="K73" s="1" t="s">
        <v>38</v>
      </c>
      <c r="L73" s="1" t="s">
        <v>54</v>
      </c>
      <c r="M73" s="1" t="s">
        <v>28</v>
      </c>
    </row>
    <row r="74" spans="1:13" x14ac:dyDescent="0.35">
      <c r="A74" s="1" t="s">
        <v>57</v>
      </c>
      <c r="B74" s="1" t="s">
        <v>56</v>
      </c>
      <c r="C74" s="1" t="s">
        <v>17</v>
      </c>
      <c r="D74" s="1">
        <v>112803</v>
      </c>
      <c r="E74" s="1" t="s">
        <v>19</v>
      </c>
      <c r="F74" s="5">
        <v>44381</v>
      </c>
      <c r="G74" s="5">
        <v>44452</v>
      </c>
      <c r="H74" s="6">
        <v>5500</v>
      </c>
      <c r="I74" s="6">
        <v>5500</v>
      </c>
      <c r="J74" s="7">
        <v>1</v>
      </c>
      <c r="K74" s="1" t="s">
        <v>31</v>
      </c>
      <c r="L74" s="1" t="s">
        <v>54</v>
      </c>
      <c r="M74" s="1" t="s">
        <v>27</v>
      </c>
    </row>
    <row r="75" spans="1:13" x14ac:dyDescent="0.35">
      <c r="A75" s="1" t="s">
        <v>57</v>
      </c>
      <c r="B75" s="1" t="s">
        <v>56</v>
      </c>
      <c r="C75" s="1" t="s">
        <v>17</v>
      </c>
      <c r="D75" s="1">
        <v>112806</v>
      </c>
      <c r="E75" s="1" t="s">
        <v>19</v>
      </c>
      <c r="F75" s="5">
        <v>44381</v>
      </c>
      <c r="G75" s="5">
        <v>44452</v>
      </c>
      <c r="H75" s="6">
        <v>5500</v>
      </c>
      <c r="I75" s="6">
        <v>5500</v>
      </c>
      <c r="J75" s="7">
        <v>1</v>
      </c>
      <c r="K75" s="1" t="s">
        <v>31</v>
      </c>
      <c r="L75" s="1" t="s">
        <v>54</v>
      </c>
      <c r="M75" s="1" t="s">
        <v>27</v>
      </c>
    </row>
    <row r="76" spans="1:13" x14ac:dyDescent="0.35">
      <c r="A76" s="1" t="s">
        <v>57</v>
      </c>
      <c r="B76" s="1" t="s">
        <v>56</v>
      </c>
      <c r="C76" s="1" t="s">
        <v>17</v>
      </c>
      <c r="D76" s="1">
        <v>112810</v>
      </c>
      <c r="E76" s="1" t="s">
        <v>19</v>
      </c>
      <c r="F76" s="5">
        <v>44381</v>
      </c>
      <c r="G76" s="5">
        <v>44452</v>
      </c>
      <c r="H76" s="6">
        <v>5500</v>
      </c>
      <c r="I76" s="6">
        <v>5500</v>
      </c>
      <c r="J76" s="7">
        <v>1</v>
      </c>
      <c r="K76" s="1" t="s">
        <v>31</v>
      </c>
      <c r="L76" s="1" t="s">
        <v>54</v>
      </c>
      <c r="M76" s="1" t="s">
        <v>27</v>
      </c>
    </row>
    <row r="77" spans="1:13" x14ac:dyDescent="0.35">
      <c r="A77" s="1" t="s">
        <v>57</v>
      </c>
      <c r="B77" s="1" t="s">
        <v>56</v>
      </c>
      <c r="C77" s="1" t="s">
        <v>17</v>
      </c>
      <c r="D77" s="1">
        <v>115284</v>
      </c>
      <c r="E77" s="1" t="s">
        <v>19</v>
      </c>
      <c r="F77" s="5">
        <v>44385</v>
      </c>
      <c r="G77" s="5">
        <v>44452</v>
      </c>
      <c r="H77" s="6">
        <v>5500</v>
      </c>
      <c r="I77" s="6">
        <v>5500</v>
      </c>
      <c r="J77" s="7">
        <v>1</v>
      </c>
      <c r="K77" s="1" t="s">
        <v>31</v>
      </c>
      <c r="L77" s="1" t="s">
        <v>54</v>
      </c>
      <c r="M77" s="1" t="s">
        <v>27</v>
      </c>
    </row>
    <row r="78" spans="1:13" x14ac:dyDescent="0.35">
      <c r="A78" s="1" t="s">
        <v>57</v>
      </c>
      <c r="B78" s="1" t="s">
        <v>56</v>
      </c>
      <c r="C78" s="1" t="s">
        <v>17</v>
      </c>
      <c r="D78" s="1">
        <v>117006</v>
      </c>
      <c r="E78" s="1" t="s">
        <v>19</v>
      </c>
      <c r="F78" s="5">
        <v>44387</v>
      </c>
      <c r="G78" s="5">
        <v>44452</v>
      </c>
      <c r="H78" s="6">
        <v>5500</v>
      </c>
      <c r="I78" s="6">
        <v>5500</v>
      </c>
      <c r="J78" s="7">
        <v>1</v>
      </c>
      <c r="K78" s="1" t="s">
        <v>42</v>
      </c>
      <c r="L78" s="1" t="s">
        <v>54</v>
      </c>
      <c r="M78" s="1" t="s">
        <v>27</v>
      </c>
    </row>
    <row r="79" spans="1:13" x14ac:dyDescent="0.35">
      <c r="A79" s="1" t="s">
        <v>57</v>
      </c>
      <c r="B79" s="1" t="s">
        <v>56</v>
      </c>
      <c r="C79" s="1" t="s">
        <v>17</v>
      </c>
      <c r="D79" s="1">
        <v>117437</v>
      </c>
      <c r="E79" s="1" t="s">
        <v>19</v>
      </c>
      <c r="F79" s="5">
        <v>44389</v>
      </c>
      <c r="G79" s="5">
        <v>44452</v>
      </c>
      <c r="H79" s="6">
        <v>5500</v>
      </c>
      <c r="I79" s="6">
        <v>5500</v>
      </c>
      <c r="J79" s="7">
        <v>1</v>
      </c>
      <c r="K79" s="1" t="s">
        <v>31</v>
      </c>
      <c r="L79" s="1" t="s">
        <v>54</v>
      </c>
      <c r="M79" s="1" t="s">
        <v>27</v>
      </c>
    </row>
    <row r="80" spans="1:13" x14ac:dyDescent="0.35">
      <c r="A80" s="1" t="s">
        <v>57</v>
      </c>
      <c r="B80" s="1" t="s">
        <v>56</v>
      </c>
      <c r="C80" s="1" t="s">
        <v>17</v>
      </c>
      <c r="D80" s="1">
        <v>117603</v>
      </c>
      <c r="E80" s="1" t="s">
        <v>19</v>
      </c>
      <c r="F80" s="5">
        <v>44389</v>
      </c>
      <c r="G80" s="5">
        <v>44452</v>
      </c>
      <c r="H80" s="6">
        <v>5500</v>
      </c>
      <c r="I80" s="6">
        <v>5500</v>
      </c>
      <c r="J80" s="7">
        <v>1</v>
      </c>
      <c r="K80" s="1" t="s">
        <v>31</v>
      </c>
      <c r="L80" s="1" t="s">
        <v>54</v>
      </c>
      <c r="M80" s="1" t="s">
        <v>27</v>
      </c>
    </row>
    <row r="81" spans="1:13" x14ac:dyDescent="0.35">
      <c r="A81" s="1" t="s">
        <v>57</v>
      </c>
      <c r="B81" s="1" t="s">
        <v>56</v>
      </c>
      <c r="C81" s="1" t="s">
        <v>17</v>
      </c>
      <c r="D81" s="1">
        <v>118654</v>
      </c>
      <c r="E81" s="1" t="s">
        <v>19</v>
      </c>
      <c r="F81" s="5">
        <v>44390</v>
      </c>
      <c r="G81" s="5">
        <v>44452</v>
      </c>
      <c r="H81" s="6">
        <v>5500</v>
      </c>
      <c r="I81" s="6">
        <v>5500</v>
      </c>
      <c r="J81" s="7">
        <v>1</v>
      </c>
      <c r="K81" s="1" t="s">
        <v>39</v>
      </c>
      <c r="L81" s="1" t="s">
        <v>54</v>
      </c>
      <c r="M81" s="1" t="s">
        <v>27</v>
      </c>
    </row>
    <row r="82" spans="1:13" x14ac:dyDescent="0.35">
      <c r="A82" s="1" t="s">
        <v>57</v>
      </c>
      <c r="B82" s="1" t="s">
        <v>56</v>
      </c>
      <c r="C82" s="1" t="s">
        <v>17</v>
      </c>
      <c r="D82" s="1">
        <v>120041</v>
      </c>
      <c r="E82" s="1" t="s">
        <v>19</v>
      </c>
      <c r="F82" s="5">
        <v>44392</v>
      </c>
      <c r="G82" s="5">
        <v>44452</v>
      </c>
      <c r="H82" s="6">
        <v>27500</v>
      </c>
      <c r="I82" s="6">
        <v>27500</v>
      </c>
      <c r="J82" s="7">
        <v>1</v>
      </c>
      <c r="K82" s="1" t="s">
        <v>42</v>
      </c>
      <c r="L82" s="1" t="s">
        <v>54</v>
      </c>
      <c r="M82" s="1" t="s">
        <v>27</v>
      </c>
    </row>
    <row r="83" spans="1:13" x14ac:dyDescent="0.35">
      <c r="A83" s="1" t="s">
        <v>57</v>
      </c>
      <c r="B83" s="1" t="s">
        <v>56</v>
      </c>
      <c r="C83" s="1" t="s">
        <v>17</v>
      </c>
      <c r="D83" s="1">
        <v>120156</v>
      </c>
      <c r="E83" s="1" t="s">
        <v>19</v>
      </c>
      <c r="F83" s="5">
        <v>44392</v>
      </c>
      <c r="G83" s="5">
        <v>44452</v>
      </c>
      <c r="H83" s="6">
        <v>11000</v>
      </c>
      <c r="I83" s="6">
        <v>11000</v>
      </c>
      <c r="J83" s="7">
        <v>1</v>
      </c>
      <c r="K83" s="1" t="s">
        <v>31</v>
      </c>
      <c r="L83" s="1" t="s">
        <v>54</v>
      </c>
      <c r="M83" s="1" t="s">
        <v>27</v>
      </c>
    </row>
    <row r="84" spans="1:13" x14ac:dyDescent="0.35">
      <c r="A84" s="1" t="s">
        <v>57</v>
      </c>
      <c r="B84" s="1" t="s">
        <v>56</v>
      </c>
      <c r="C84" s="1" t="s">
        <v>17</v>
      </c>
      <c r="D84" s="1">
        <v>121549</v>
      </c>
      <c r="E84" s="1" t="s">
        <v>19</v>
      </c>
      <c r="F84" s="5">
        <v>44393</v>
      </c>
      <c r="G84" s="5">
        <v>44452</v>
      </c>
      <c r="H84" s="6">
        <v>16500</v>
      </c>
      <c r="I84" s="6">
        <v>16500</v>
      </c>
      <c r="J84" s="7">
        <v>1</v>
      </c>
      <c r="K84" s="1" t="s">
        <v>45</v>
      </c>
      <c r="L84" s="1" t="s">
        <v>54</v>
      </c>
      <c r="M84" s="1" t="s">
        <v>27</v>
      </c>
    </row>
    <row r="85" spans="1:13" x14ac:dyDescent="0.35">
      <c r="A85" s="1" t="s">
        <v>57</v>
      </c>
      <c r="B85" s="1" t="s">
        <v>56</v>
      </c>
      <c r="C85" s="1" t="s">
        <v>17</v>
      </c>
      <c r="D85" s="1">
        <v>121905</v>
      </c>
      <c r="E85" s="1" t="s">
        <v>19</v>
      </c>
      <c r="F85" s="5">
        <v>44394</v>
      </c>
      <c r="G85" s="5">
        <v>44452</v>
      </c>
      <c r="H85" s="6">
        <v>22000</v>
      </c>
      <c r="I85" s="6">
        <v>22000</v>
      </c>
      <c r="J85" s="7">
        <v>1</v>
      </c>
      <c r="K85" s="1" t="s">
        <v>42</v>
      </c>
      <c r="L85" s="1" t="s">
        <v>54</v>
      </c>
      <c r="M85" s="1" t="s">
        <v>27</v>
      </c>
    </row>
    <row r="86" spans="1:13" x14ac:dyDescent="0.35">
      <c r="A86" s="1" t="s">
        <v>57</v>
      </c>
      <c r="B86" s="1" t="s">
        <v>56</v>
      </c>
      <c r="C86" s="1" t="s">
        <v>17</v>
      </c>
      <c r="D86" s="1">
        <v>121907</v>
      </c>
      <c r="E86" s="1" t="s">
        <v>19</v>
      </c>
      <c r="F86" s="5">
        <v>44394</v>
      </c>
      <c r="G86" s="5">
        <v>44452</v>
      </c>
      <c r="H86" s="6">
        <v>5500</v>
      </c>
      <c r="I86" s="6">
        <v>5500</v>
      </c>
      <c r="J86" s="7">
        <v>1</v>
      </c>
      <c r="K86" s="1" t="s">
        <v>31</v>
      </c>
      <c r="L86" s="1" t="s">
        <v>54</v>
      </c>
      <c r="M86" s="1" t="s">
        <v>27</v>
      </c>
    </row>
    <row r="87" spans="1:13" x14ac:dyDescent="0.35">
      <c r="A87" s="1" t="s">
        <v>57</v>
      </c>
      <c r="B87" s="1" t="s">
        <v>56</v>
      </c>
      <c r="C87" s="1" t="s">
        <v>17</v>
      </c>
      <c r="D87" s="1">
        <v>121997</v>
      </c>
      <c r="E87" s="1" t="s">
        <v>19</v>
      </c>
      <c r="F87" s="5">
        <v>44394</v>
      </c>
      <c r="G87" s="5">
        <v>44452</v>
      </c>
      <c r="H87" s="6">
        <v>11000</v>
      </c>
      <c r="I87" s="6">
        <v>11000</v>
      </c>
      <c r="J87" s="7">
        <v>1</v>
      </c>
      <c r="K87" s="1" t="s">
        <v>44</v>
      </c>
      <c r="L87" s="1" t="s">
        <v>54</v>
      </c>
      <c r="M87" s="1" t="s">
        <v>27</v>
      </c>
    </row>
    <row r="88" spans="1:13" x14ac:dyDescent="0.35">
      <c r="A88" s="1" t="s">
        <v>57</v>
      </c>
      <c r="B88" s="1" t="s">
        <v>56</v>
      </c>
      <c r="C88" s="1" t="s">
        <v>17</v>
      </c>
      <c r="D88" s="1">
        <v>123927</v>
      </c>
      <c r="E88" s="1" t="s">
        <v>19</v>
      </c>
      <c r="F88" s="5">
        <v>44398</v>
      </c>
      <c r="G88" s="5">
        <v>44452</v>
      </c>
      <c r="H88" s="6">
        <v>11000</v>
      </c>
      <c r="I88" s="6">
        <v>11000</v>
      </c>
      <c r="J88" s="7">
        <v>1</v>
      </c>
      <c r="K88" s="1" t="s">
        <v>33</v>
      </c>
      <c r="L88" s="1" t="s">
        <v>54</v>
      </c>
      <c r="M88" s="1" t="s">
        <v>27</v>
      </c>
    </row>
    <row r="89" spans="1:13" x14ac:dyDescent="0.35">
      <c r="A89" s="1" t="s">
        <v>57</v>
      </c>
      <c r="B89" s="1" t="s">
        <v>56</v>
      </c>
      <c r="C89" s="1" t="s">
        <v>17</v>
      </c>
      <c r="D89" s="1">
        <v>124833</v>
      </c>
      <c r="E89" s="1" t="s">
        <v>19</v>
      </c>
      <c r="F89" s="5">
        <v>44399</v>
      </c>
      <c r="G89" s="5">
        <v>44452</v>
      </c>
      <c r="H89" s="6">
        <v>5500</v>
      </c>
      <c r="I89" s="6">
        <v>5500</v>
      </c>
      <c r="J89" s="7">
        <v>1</v>
      </c>
      <c r="K89" s="1" t="s">
        <v>33</v>
      </c>
      <c r="L89" s="1" t="s">
        <v>54</v>
      </c>
      <c r="M89" s="1" t="s">
        <v>27</v>
      </c>
    </row>
    <row r="90" spans="1:13" x14ac:dyDescent="0.35">
      <c r="A90" s="1" t="s">
        <v>57</v>
      </c>
      <c r="B90" s="1" t="s">
        <v>56</v>
      </c>
      <c r="C90" s="1" t="s">
        <v>17</v>
      </c>
      <c r="D90" s="1">
        <v>125704</v>
      </c>
      <c r="E90" s="1" t="s">
        <v>19</v>
      </c>
      <c r="F90" s="5">
        <v>44400</v>
      </c>
      <c r="G90" s="5">
        <v>44452</v>
      </c>
      <c r="H90" s="6">
        <v>22000</v>
      </c>
      <c r="I90" s="6">
        <v>22000</v>
      </c>
      <c r="J90" s="7">
        <v>1</v>
      </c>
      <c r="K90" s="1" t="s">
        <v>33</v>
      </c>
      <c r="L90" s="1" t="s">
        <v>54</v>
      </c>
      <c r="M90" s="1" t="s">
        <v>27</v>
      </c>
    </row>
    <row r="91" spans="1:13" x14ac:dyDescent="0.35">
      <c r="A91" s="1" t="s">
        <v>57</v>
      </c>
      <c r="B91" s="1" t="s">
        <v>56</v>
      </c>
      <c r="C91" s="1" t="s">
        <v>17</v>
      </c>
      <c r="D91" s="1">
        <v>126312</v>
      </c>
      <c r="E91" s="1" t="s">
        <v>19</v>
      </c>
      <c r="F91" s="5">
        <v>44403</v>
      </c>
      <c r="G91" s="5">
        <v>44452</v>
      </c>
      <c r="H91" s="6">
        <v>11000</v>
      </c>
      <c r="I91" s="6">
        <v>11000</v>
      </c>
      <c r="J91" s="7">
        <v>1</v>
      </c>
      <c r="K91" s="1" t="s">
        <v>33</v>
      </c>
      <c r="L91" s="1" t="s">
        <v>54</v>
      </c>
      <c r="M91" s="1" t="s">
        <v>27</v>
      </c>
    </row>
    <row r="92" spans="1:13" x14ac:dyDescent="0.35">
      <c r="A92" s="1" t="s">
        <v>57</v>
      </c>
      <c r="B92" s="1" t="s">
        <v>56</v>
      </c>
      <c r="C92" s="1" t="s">
        <v>17</v>
      </c>
      <c r="D92" s="1">
        <v>126762</v>
      </c>
      <c r="E92" s="1" t="s">
        <v>19</v>
      </c>
      <c r="F92" s="5">
        <v>44403</v>
      </c>
      <c r="G92" s="5">
        <v>44452</v>
      </c>
      <c r="H92" s="6">
        <v>16500</v>
      </c>
      <c r="I92" s="6">
        <v>16500</v>
      </c>
      <c r="J92" s="7">
        <v>1</v>
      </c>
      <c r="K92" s="1" t="s">
        <v>42</v>
      </c>
      <c r="L92" s="1" t="s">
        <v>54</v>
      </c>
      <c r="M92" s="1" t="s">
        <v>27</v>
      </c>
    </row>
    <row r="93" spans="1:13" x14ac:dyDescent="0.35">
      <c r="A93" s="1" t="s">
        <v>57</v>
      </c>
      <c r="B93" s="1" t="s">
        <v>56</v>
      </c>
      <c r="C93" s="1" t="s">
        <v>17</v>
      </c>
      <c r="D93" s="1">
        <v>126769</v>
      </c>
      <c r="E93" s="1" t="s">
        <v>19</v>
      </c>
      <c r="F93" s="5">
        <v>44403</v>
      </c>
      <c r="G93" s="5">
        <v>44452</v>
      </c>
      <c r="H93" s="6">
        <v>11000</v>
      </c>
      <c r="I93" s="6">
        <v>11000</v>
      </c>
      <c r="J93" s="7">
        <v>1</v>
      </c>
      <c r="K93" s="1" t="s">
        <v>42</v>
      </c>
      <c r="L93" s="1" t="s">
        <v>54</v>
      </c>
      <c r="M93" s="1" t="s">
        <v>27</v>
      </c>
    </row>
    <row r="94" spans="1:13" x14ac:dyDescent="0.35">
      <c r="A94" s="1" t="s">
        <v>57</v>
      </c>
      <c r="B94" s="1" t="s">
        <v>56</v>
      </c>
      <c r="C94" s="1" t="s">
        <v>17</v>
      </c>
      <c r="D94" s="1">
        <v>127465</v>
      </c>
      <c r="E94" s="1" t="s">
        <v>19</v>
      </c>
      <c r="F94" s="5">
        <v>44404</v>
      </c>
      <c r="G94" s="5">
        <v>44452</v>
      </c>
      <c r="H94" s="6">
        <v>27500</v>
      </c>
      <c r="I94" s="6">
        <v>27500</v>
      </c>
      <c r="J94" s="7">
        <v>1</v>
      </c>
      <c r="K94" s="1" t="s">
        <v>42</v>
      </c>
      <c r="L94" s="1" t="s">
        <v>54</v>
      </c>
      <c r="M94" s="1" t="s">
        <v>27</v>
      </c>
    </row>
    <row r="95" spans="1:13" x14ac:dyDescent="0.35">
      <c r="A95" s="1" t="s">
        <v>57</v>
      </c>
      <c r="B95" s="1" t="s">
        <v>56</v>
      </c>
      <c r="C95" s="1" t="s">
        <v>17</v>
      </c>
      <c r="D95" s="1">
        <v>127707</v>
      </c>
      <c r="E95" s="1" t="s">
        <v>19</v>
      </c>
      <c r="F95" s="5">
        <v>44404</v>
      </c>
      <c r="G95" s="5">
        <v>44452</v>
      </c>
      <c r="H95" s="6">
        <v>5500</v>
      </c>
      <c r="I95" s="6">
        <v>5500</v>
      </c>
      <c r="J95" s="7">
        <v>1</v>
      </c>
      <c r="K95" s="1" t="s">
        <v>33</v>
      </c>
      <c r="L95" s="1" t="s">
        <v>54</v>
      </c>
      <c r="M95" s="1" t="s">
        <v>27</v>
      </c>
    </row>
    <row r="96" spans="1:13" x14ac:dyDescent="0.35">
      <c r="A96" s="1" t="s">
        <v>57</v>
      </c>
      <c r="B96" s="1" t="s">
        <v>56</v>
      </c>
      <c r="C96" s="1" t="s">
        <v>17</v>
      </c>
      <c r="D96" s="1">
        <v>127715</v>
      </c>
      <c r="E96" s="1" t="s">
        <v>19</v>
      </c>
      <c r="F96" s="5">
        <v>44404</v>
      </c>
      <c r="G96" s="5">
        <v>44452</v>
      </c>
      <c r="H96" s="6">
        <v>5500</v>
      </c>
      <c r="I96" s="6">
        <v>5500</v>
      </c>
      <c r="J96" s="7">
        <v>1</v>
      </c>
      <c r="K96" s="1" t="s">
        <v>33</v>
      </c>
      <c r="L96" s="1" t="s">
        <v>54</v>
      </c>
      <c r="M96" s="1" t="s">
        <v>27</v>
      </c>
    </row>
    <row r="97" spans="1:13" x14ac:dyDescent="0.35">
      <c r="A97" s="1" t="s">
        <v>57</v>
      </c>
      <c r="B97" s="1" t="s">
        <v>56</v>
      </c>
      <c r="C97" s="1" t="s">
        <v>17</v>
      </c>
      <c r="D97" s="1">
        <v>129117</v>
      </c>
      <c r="E97" s="1" t="s">
        <v>19</v>
      </c>
      <c r="F97" s="5">
        <v>44406</v>
      </c>
      <c r="G97" s="5">
        <v>44452</v>
      </c>
      <c r="H97" s="6">
        <v>5500</v>
      </c>
      <c r="I97" s="6">
        <v>5500</v>
      </c>
      <c r="J97" s="7">
        <v>1</v>
      </c>
      <c r="K97" s="1" t="s">
        <v>42</v>
      </c>
      <c r="L97" s="1" t="s">
        <v>54</v>
      </c>
      <c r="M97" s="1" t="s">
        <v>27</v>
      </c>
    </row>
    <row r="98" spans="1:13" x14ac:dyDescent="0.35">
      <c r="A98" s="1" t="s">
        <v>57</v>
      </c>
      <c r="B98" s="1" t="s">
        <v>56</v>
      </c>
      <c r="C98" s="1" t="s">
        <v>17</v>
      </c>
      <c r="D98" s="1">
        <v>129530</v>
      </c>
      <c r="E98" s="1" t="s">
        <v>19</v>
      </c>
      <c r="F98" s="5">
        <v>44406</v>
      </c>
      <c r="G98" s="5">
        <v>44452</v>
      </c>
      <c r="H98" s="6">
        <v>16500</v>
      </c>
      <c r="I98" s="6">
        <v>16500</v>
      </c>
      <c r="J98" s="7">
        <v>1</v>
      </c>
      <c r="K98" s="1" t="s">
        <v>42</v>
      </c>
      <c r="L98" s="1" t="s">
        <v>54</v>
      </c>
      <c r="M98" s="1" t="s">
        <v>27</v>
      </c>
    </row>
    <row r="99" spans="1:13" x14ac:dyDescent="0.35">
      <c r="A99" s="1" t="s">
        <v>57</v>
      </c>
      <c r="B99" s="1" t="s">
        <v>56</v>
      </c>
      <c r="C99" s="1" t="s">
        <v>17</v>
      </c>
      <c r="D99" s="1">
        <v>130387</v>
      </c>
      <c r="E99" s="1" t="s">
        <v>19</v>
      </c>
      <c r="F99" s="5">
        <v>44407</v>
      </c>
      <c r="G99" s="5">
        <v>44452</v>
      </c>
      <c r="H99" s="6">
        <v>5500</v>
      </c>
      <c r="I99" s="6">
        <v>5500</v>
      </c>
      <c r="J99" s="7">
        <v>1</v>
      </c>
      <c r="K99" s="1" t="s">
        <v>42</v>
      </c>
      <c r="L99" s="1" t="s">
        <v>54</v>
      </c>
      <c r="M99" s="1" t="s">
        <v>27</v>
      </c>
    </row>
    <row r="100" spans="1:13" x14ac:dyDescent="0.35">
      <c r="A100" s="1" t="s">
        <v>57</v>
      </c>
      <c r="B100" s="1" t="s">
        <v>56</v>
      </c>
      <c r="C100" s="1" t="s">
        <v>17</v>
      </c>
      <c r="D100" s="1">
        <v>141068</v>
      </c>
      <c r="E100" s="1" t="s">
        <v>19</v>
      </c>
      <c r="F100" s="5">
        <v>44428</v>
      </c>
      <c r="G100" s="5">
        <v>44561</v>
      </c>
      <c r="H100" s="6">
        <v>80832</v>
      </c>
      <c r="I100" s="6">
        <v>80832</v>
      </c>
      <c r="J100" s="7">
        <v>1</v>
      </c>
      <c r="K100" s="1" t="s">
        <v>38</v>
      </c>
      <c r="L100" s="1" t="s">
        <v>54</v>
      </c>
      <c r="M100" s="1" t="s">
        <v>28</v>
      </c>
    </row>
    <row r="101" spans="1:13" x14ac:dyDescent="0.35">
      <c r="A101" s="1" t="s">
        <v>57</v>
      </c>
      <c r="B101" s="1" t="s">
        <v>56</v>
      </c>
      <c r="C101" s="1" t="s">
        <v>17</v>
      </c>
      <c r="D101" s="1">
        <v>153446</v>
      </c>
      <c r="E101" s="1" t="s">
        <v>19</v>
      </c>
      <c r="F101" s="5">
        <v>44448</v>
      </c>
      <c r="G101" s="5">
        <v>44561</v>
      </c>
      <c r="H101" s="6">
        <v>80832</v>
      </c>
      <c r="I101" s="6">
        <v>80832</v>
      </c>
      <c r="J101" s="7">
        <v>1</v>
      </c>
      <c r="K101" s="1" t="s">
        <v>38</v>
      </c>
      <c r="L101" s="1" t="s">
        <v>54</v>
      </c>
      <c r="M101" s="1" t="s">
        <v>28</v>
      </c>
    </row>
    <row r="102" spans="1:13" x14ac:dyDescent="0.35">
      <c r="A102" s="1" t="s">
        <v>57</v>
      </c>
      <c r="B102" s="1" t="s">
        <v>56</v>
      </c>
      <c r="C102" s="1" t="s">
        <v>17</v>
      </c>
      <c r="D102" s="1">
        <v>161768</v>
      </c>
      <c r="E102" s="1" t="s">
        <v>19</v>
      </c>
      <c r="F102" s="5">
        <v>44461</v>
      </c>
      <c r="G102" s="5">
        <v>44512</v>
      </c>
      <c r="H102" s="6">
        <v>80832</v>
      </c>
      <c r="I102" s="6">
        <v>80832</v>
      </c>
      <c r="J102" s="7">
        <v>1</v>
      </c>
      <c r="K102" s="1" t="s">
        <v>38</v>
      </c>
      <c r="L102" s="1" t="s">
        <v>54</v>
      </c>
      <c r="M102" s="1" t="s">
        <v>28</v>
      </c>
    </row>
    <row r="103" spans="1:13" x14ac:dyDescent="0.35">
      <c r="A103" s="1" t="s">
        <v>57</v>
      </c>
      <c r="B103" s="1" t="s">
        <v>56</v>
      </c>
      <c r="C103" s="1" t="s">
        <v>17</v>
      </c>
      <c r="D103" s="1">
        <v>184355</v>
      </c>
      <c r="E103" s="1" t="s">
        <v>19</v>
      </c>
      <c r="F103" s="5">
        <v>44498</v>
      </c>
      <c r="G103" s="5">
        <v>44561</v>
      </c>
      <c r="H103" s="6">
        <v>80832</v>
      </c>
      <c r="I103" s="6">
        <v>80832</v>
      </c>
      <c r="J103" s="7">
        <v>1</v>
      </c>
      <c r="K103" s="1" t="s">
        <v>38</v>
      </c>
      <c r="L103" s="1" t="s">
        <v>54</v>
      </c>
      <c r="M103" s="1" t="s">
        <v>28</v>
      </c>
    </row>
    <row r="104" spans="1:13" x14ac:dyDescent="0.35">
      <c r="A104" s="1" t="s">
        <v>57</v>
      </c>
      <c r="B104" s="1" t="s">
        <v>56</v>
      </c>
      <c r="C104" s="1" t="s">
        <v>17</v>
      </c>
      <c r="D104" s="1">
        <v>184711</v>
      </c>
      <c r="E104" s="1" t="s">
        <v>19</v>
      </c>
      <c r="F104" s="5">
        <v>44498</v>
      </c>
      <c r="G104" s="5">
        <v>44561</v>
      </c>
      <c r="H104" s="6">
        <v>80832</v>
      </c>
      <c r="I104" s="6">
        <v>80832</v>
      </c>
      <c r="J104" s="7">
        <v>1</v>
      </c>
      <c r="K104" s="1" t="s">
        <v>38</v>
      </c>
      <c r="L104" s="1" t="s">
        <v>54</v>
      </c>
      <c r="M104" s="1" t="s">
        <v>28</v>
      </c>
    </row>
    <row r="105" spans="1:13" x14ac:dyDescent="0.35">
      <c r="A105" s="1" t="s">
        <v>57</v>
      </c>
      <c r="B105" s="1" t="s">
        <v>56</v>
      </c>
      <c r="C105" s="1" t="s">
        <v>17</v>
      </c>
      <c r="D105" s="1">
        <v>215972</v>
      </c>
      <c r="E105" s="1" t="s">
        <v>19</v>
      </c>
      <c r="F105" s="5">
        <v>44561</v>
      </c>
      <c r="G105" s="5">
        <v>44565</v>
      </c>
      <c r="H105" s="6">
        <v>16500</v>
      </c>
      <c r="I105" s="6">
        <v>16500</v>
      </c>
      <c r="J105" s="7">
        <v>1</v>
      </c>
      <c r="K105" s="1" t="s">
        <v>42</v>
      </c>
      <c r="L105" s="1" t="s">
        <v>54</v>
      </c>
      <c r="M105" s="1" t="s">
        <v>27</v>
      </c>
    </row>
    <row r="106" spans="1:13" x14ac:dyDescent="0.35">
      <c r="A106" s="1" t="s">
        <v>57</v>
      </c>
      <c r="B106" s="1" t="s">
        <v>56</v>
      </c>
      <c r="C106" s="1" t="s">
        <v>17</v>
      </c>
      <c r="D106" s="1">
        <v>269070</v>
      </c>
      <c r="E106" s="1" t="s">
        <v>19</v>
      </c>
      <c r="F106" s="5">
        <v>44670</v>
      </c>
      <c r="G106" s="5">
        <v>44690</v>
      </c>
      <c r="H106" s="6">
        <v>80832</v>
      </c>
      <c r="I106" s="6">
        <v>80832</v>
      </c>
      <c r="J106" s="7">
        <v>1</v>
      </c>
      <c r="K106" s="1" t="s">
        <v>38</v>
      </c>
      <c r="L106" s="1" t="s">
        <v>54</v>
      </c>
      <c r="M106" s="1" t="s">
        <v>28</v>
      </c>
    </row>
    <row r="107" spans="1:13" x14ac:dyDescent="0.35">
      <c r="A107" s="1" t="s">
        <v>57</v>
      </c>
      <c r="B107" s="1" t="s">
        <v>56</v>
      </c>
      <c r="C107" s="1" t="s">
        <v>17</v>
      </c>
      <c r="D107" s="1">
        <v>281665</v>
      </c>
      <c r="E107" s="1" t="s">
        <v>19</v>
      </c>
      <c r="F107" s="5">
        <v>44694</v>
      </c>
      <c r="G107" s="5">
        <v>44720</v>
      </c>
      <c r="H107" s="6">
        <v>6000</v>
      </c>
      <c r="I107" s="6">
        <v>6000</v>
      </c>
      <c r="J107" s="7">
        <v>1</v>
      </c>
      <c r="K107" s="1" t="s">
        <v>47</v>
      </c>
      <c r="L107" s="1" t="s">
        <v>54</v>
      </c>
      <c r="M107" s="1" t="s">
        <v>27</v>
      </c>
    </row>
    <row r="108" spans="1:13" x14ac:dyDescent="0.35">
      <c r="A108" s="1" t="s">
        <v>57</v>
      </c>
      <c r="B108" s="1" t="s">
        <v>56</v>
      </c>
      <c r="C108" s="1" t="s">
        <v>17</v>
      </c>
      <c r="D108" s="1">
        <v>311501</v>
      </c>
      <c r="E108" s="1" t="s">
        <v>19</v>
      </c>
      <c r="F108" s="5">
        <v>44748</v>
      </c>
      <c r="G108" s="5">
        <v>44782</v>
      </c>
      <c r="H108" s="6">
        <v>6000</v>
      </c>
      <c r="I108" s="6">
        <v>6000</v>
      </c>
      <c r="J108" s="7">
        <v>1</v>
      </c>
      <c r="K108" s="1" t="s">
        <v>48</v>
      </c>
      <c r="L108" s="1" t="s">
        <v>54</v>
      </c>
      <c r="M108" s="1" t="s">
        <v>27</v>
      </c>
    </row>
    <row r="109" spans="1:13" x14ac:dyDescent="0.35">
      <c r="A109" s="1" t="s">
        <v>57</v>
      </c>
      <c r="B109" s="1" t="s">
        <v>56</v>
      </c>
      <c r="C109" s="1" t="s">
        <v>17</v>
      </c>
      <c r="D109" s="1">
        <v>316259</v>
      </c>
      <c r="E109" s="1" t="s">
        <v>19</v>
      </c>
      <c r="F109" s="5">
        <v>44755</v>
      </c>
      <c r="G109" s="5">
        <v>44782</v>
      </c>
      <c r="H109" s="6">
        <v>6000</v>
      </c>
      <c r="I109" s="6">
        <v>6000</v>
      </c>
      <c r="J109" s="7">
        <v>1</v>
      </c>
      <c r="K109" s="1" t="s">
        <v>48</v>
      </c>
      <c r="L109" s="1" t="s">
        <v>55</v>
      </c>
      <c r="M109" s="1" t="s">
        <v>29</v>
      </c>
    </row>
    <row r="110" spans="1:13" x14ac:dyDescent="0.35">
      <c r="A110" s="1" t="s">
        <v>57</v>
      </c>
      <c r="B110" s="1" t="s">
        <v>56</v>
      </c>
      <c r="C110" s="1" t="s">
        <v>17</v>
      </c>
      <c r="D110" s="1">
        <v>322994</v>
      </c>
      <c r="E110" s="1" t="s">
        <v>19</v>
      </c>
      <c r="F110" s="5">
        <v>44769</v>
      </c>
      <c r="G110" s="5">
        <v>44782</v>
      </c>
      <c r="H110" s="6">
        <v>6000</v>
      </c>
      <c r="I110" s="6">
        <v>6000</v>
      </c>
      <c r="J110" s="7">
        <v>1</v>
      </c>
      <c r="K110" s="1" t="s">
        <v>47</v>
      </c>
      <c r="L110" s="1" t="s">
        <v>54</v>
      </c>
      <c r="M110" s="1" t="s">
        <v>27</v>
      </c>
    </row>
    <row r="111" spans="1:13" x14ac:dyDescent="0.35">
      <c r="A111" s="1" t="s">
        <v>57</v>
      </c>
      <c r="B111" s="1" t="s">
        <v>56</v>
      </c>
      <c r="C111" s="1" t="s">
        <v>17</v>
      </c>
      <c r="D111" s="1">
        <v>324216</v>
      </c>
      <c r="E111" s="1" t="s">
        <v>19</v>
      </c>
      <c r="F111" s="5">
        <v>44770</v>
      </c>
      <c r="G111" s="5">
        <v>44782</v>
      </c>
      <c r="H111" s="6">
        <v>6000</v>
      </c>
      <c r="I111" s="6">
        <v>6000</v>
      </c>
      <c r="J111" s="7">
        <v>1</v>
      </c>
      <c r="K111" s="1" t="s">
        <v>38</v>
      </c>
      <c r="L111" s="1" t="s">
        <v>54</v>
      </c>
      <c r="M111" s="1" t="s">
        <v>27</v>
      </c>
    </row>
    <row r="112" spans="1:13" x14ac:dyDescent="0.35">
      <c r="A112" s="1" t="s">
        <v>57</v>
      </c>
      <c r="B112" s="1" t="s">
        <v>56</v>
      </c>
      <c r="C112" s="1" t="s">
        <v>17</v>
      </c>
      <c r="D112" s="1">
        <v>324500</v>
      </c>
      <c r="E112" s="1" t="s">
        <v>19</v>
      </c>
      <c r="F112" s="5">
        <v>44771</v>
      </c>
      <c r="G112" s="5">
        <v>44782</v>
      </c>
      <c r="H112" s="6">
        <v>6000</v>
      </c>
      <c r="I112" s="6">
        <v>6000</v>
      </c>
      <c r="J112" s="7">
        <v>1</v>
      </c>
      <c r="K112" s="1" t="s">
        <v>47</v>
      </c>
      <c r="L112" s="1" t="s">
        <v>54</v>
      </c>
      <c r="M112" s="1" t="s">
        <v>27</v>
      </c>
    </row>
    <row r="113" spans="1:13" x14ac:dyDescent="0.35">
      <c r="A113" s="1" t="s">
        <v>57</v>
      </c>
      <c r="B113" s="1" t="s">
        <v>56</v>
      </c>
      <c r="C113" s="1" t="s">
        <v>17</v>
      </c>
      <c r="D113" s="1">
        <v>324506</v>
      </c>
      <c r="E113" s="1" t="s">
        <v>19</v>
      </c>
      <c r="F113" s="5">
        <v>44771</v>
      </c>
      <c r="G113" s="5">
        <v>44782</v>
      </c>
      <c r="H113" s="6">
        <v>24000</v>
      </c>
      <c r="I113" s="6">
        <v>24000</v>
      </c>
      <c r="J113" s="7">
        <v>1</v>
      </c>
      <c r="K113" s="1" t="s">
        <v>47</v>
      </c>
      <c r="L113" s="1" t="s">
        <v>54</v>
      </c>
      <c r="M113" s="1" t="s">
        <v>27</v>
      </c>
    </row>
    <row r="114" spans="1:13" x14ac:dyDescent="0.35">
      <c r="A114" s="1" t="s">
        <v>57</v>
      </c>
      <c r="B114" s="1" t="s">
        <v>56</v>
      </c>
      <c r="C114" s="1" t="s">
        <v>17</v>
      </c>
      <c r="D114" s="1">
        <v>324810</v>
      </c>
      <c r="E114" s="1" t="s">
        <v>19</v>
      </c>
      <c r="F114" s="5">
        <v>44771</v>
      </c>
      <c r="G114" s="5">
        <v>44782</v>
      </c>
      <c r="H114" s="6">
        <v>6000</v>
      </c>
      <c r="I114" s="6">
        <v>6000</v>
      </c>
      <c r="J114" s="7">
        <v>1</v>
      </c>
      <c r="K114" s="1" t="s">
        <v>39</v>
      </c>
      <c r="L114" s="1" t="s">
        <v>54</v>
      </c>
      <c r="M114" s="1" t="s">
        <v>27</v>
      </c>
    </row>
    <row r="115" spans="1:13" x14ac:dyDescent="0.35">
      <c r="A115" s="1" t="s">
        <v>57</v>
      </c>
      <c r="B115" s="1" t="s">
        <v>56</v>
      </c>
      <c r="C115" s="1" t="s">
        <v>17</v>
      </c>
      <c r="D115" s="1">
        <v>325267</v>
      </c>
      <c r="E115" s="1" t="s">
        <v>19</v>
      </c>
      <c r="F115" s="5">
        <v>44772</v>
      </c>
      <c r="G115" s="5">
        <v>44782</v>
      </c>
      <c r="H115" s="6">
        <v>6000</v>
      </c>
      <c r="I115" s="6">
        <v>6000</v>
      </c>
      <c r="J115" s="7">
        <v>1</v>
      </c>
      <c r="K115" s="1" t="s">
        <v>47</v>
      </c>
      <c r="L115" s="1" t="s">
        <v>54</v>
      </c>
      <c r="M115" s="1" t="s">
        <v>27</v>
      </c>
    </row>
    <row r="116" spans="1:13" x14ac:dyDescent="0.35">
      <c r="A116" s="1" t="s">
        <v>57</v>
      </c>
      <c r="B116" s="1" t="s">
        <v>56</v>
      </c>
      <c r="C116" s="1" t="s">
        <v>17</v>
      </c>
      <c r="D116" s="1">
        <v>325516</v>
      </c>
      <c r="E116" s="1" t="s">
        <v>19</v>
      </c>
      <c r="F116" s="5">
        <v>44774</v>
      </c>
      <c r="G116" s="5">
        <v>44816</v>
      </c>
      <c r="H116" s="6">
        <v>6000</v>
      </c>
      <c r="I116" s="6">
        <v>6000</v>
      </c>
      <c r="J116" s="7">
        <v>1</v>
      </c>
      <c r="K116" s="1" t="s">
        <v>49</v>
      </c>
      <c r="L116" s="1" t="s">
        <v>55</v>
      </c>
      <c r="M116" s="1" t="s">
        <v>29</v>
      </c>
    </row>
    <row r="117" spans="1:13" x14ac:dyDescent="0.35">
      <c r="A117" s="1" t="s">
        <v>57</v>
      </c>
      <c r="B117" s="1" t="s">
        <v>56</v>
      </c>
      <c r="C117" s="1" t="s">
        <v>17</v>
      </c>
      <c r="D117" s="1">
        <v>325554</v>
      </c>
      <c r="E117" s="1" t="s">
        <v>19</v>
      </c>
      <c r="F117" s="5">
        <v>44774</v>
      </c>
      <c r="G117" s="5">
        <v>44816</v>
      </c>
      <c r="H117" s="6">
        <v>6000</v>
      </c>
      <c r="I117" s="6">
        <v>6000</v>
      </c>
      <c r="J117" s="7">
        <v>1</v>
      </c>
      <c r="K117" s="1" t="s">
        <v>49</v>
      </c>
      <c r="L117" s="1" t="s">
        <v>54</v>
      </c>
      <c r="M117" s="1" t="s">
        <v>27</v>
      </c>
    </row>
    <row r="118" spans="1:13" x14ac:dyDescent="0.35">
      <c r="A118" s="1" t="s">
        <v>57</v>
      </c>
      <c r="B118" s="1" t="s">
        <v>56</v>
      </c>
      <c r="C118" s="1" t="s">
        <v>17</v>
      </c>
      <c r="D118" s="1">
        <v>326140</v>
      </c>
      <c r="E118" s="1" t="s">
        <v>19</v>
      </c>
      <c r="F118" s="5">
        <v>44775</v>
      </c>
      <c r="G118" s="5">
        <v>44816</v>
      </c>
      <c r="H118" s="6">
        <v>24000</v>
      </c>
      <c r="I118" s="6">
        <v>24000</v>
      </c>
      <c r="J118" s="7">
        <v>1</v>
      </c>
      <c r="K118" s="1" t="s">
        <v>42</v>
      </c>
      <c r="L118" s="1" t="s">
        <v>54</v>
      </c>
      <c r="M118" s="1" t="s">
        <v>27</v>
      </c>
    </row>
    <row r="119" spans="1:13" x14ac:dyDescent="0.35">
      <c r="A119" s="1" t="s">
        <v>57</v>
      </c>
      <c r="B119" s="1" t="s">
        <v>56</v>
      </c>
      <c r="C119" s="1" t="s">
        <v>17</v>
      </c>
      <c r="D119" s="1">
        <v>326385</v>
      </c>
      <c r="E119" s="1" t="s">
        <v>19</v>
      </c>
      <c r="F119" s="5">
        <v>44775</v>
      </c>
      <c r="G119" s="5">
        <v>44816</v>
      </c>
      <c r="H119" s="6">
        <v>6000</v>
      </c>
      <c r="I119" s="6">
        <v>6000</v>
      </c>
      <c r="J119" s="7">
        <v>1</v>
      </c>
      <c r="K119" s="1" t="s">
        <v>49</v>
      </c>
      <c r="L119" s="1" t="s">
        <v>54</v>
      </c>
      <c r="M119" s="1" t="s">
        <v>27</v>
      </c>
    </row>
    <row r="120" spans="1:13" x14ac:dyDescent="0.35">
      <c r="A120" s="1" t="s">
        <v>57</v>
      </c>
      <c r="B120" s="1" t="s">
        <v>56</v>
      </c>
      <c r="C120" s="1" t="s">
        <v>17</v>
      </c>
      <c r="D120" s="1">
        <v>326689</v>
      </c>
      <c r="E120" s="1" t="s">
        <v>19</v>
      </c>
      <c r="F120" s="5">
        <v>44775</v>
      </c>
      <c r="G120" s="5">
        <v>44816</v>
      </c>
      <c r="H120" s="6">
        <v>6000</v>
      </c>
      <c r="I120" s="6">
        <v>6000</v>
      </c>
      <c r="J120" s="7">
        <v>1</v>
      </c>
      <c r="K120" s="1" t="s">
        <v>48</v>
      </c>
      <c r="L120" s="1" t="s">
        <v>54</v>
      </c>
      <c r="M120" s="1" t="s">
        <v>27</v>
      </c>
    </row>
    <row r="121" spans="1:13" x14ac:dyDescent="0.35">
      <c r="A121" s="1" t="s">
        <v>57</v>
      </c>
      <c r="B121" s="1" t="s">
        <v>56</v>
      </c>
      <c r="C121" s="1" t="s">
        <v>17</v>
      </c>
      <c r="D121" s="1">
        <v>326947</v>
      </c>
      <c r="E121" s="1" t="s">
        <v>19</v>
      </c>
      <c r="F121" s="5">
        <v>44776</v>
      </c>
      <c r="G121" s="5">
        <v>44816</v>
      </c>
      <c r="H121" s="6">
        <v>6000</v>
      </c>
      <c r="I121" s="6">
        <v>6000</v>
      </c>
      <c r="J121" s="7">
        <v>1</v>
      </c>
      <c r="K121" s="1" t="s">
        <v>38</v>
      </c>
      <c r="L121" s="1" t="s">
        <v>54</v>
      </c>
      <c r="M121" s="1" t="s">
        <v>27</v>
      </c>
    </row>
    <row r="122" spans="1:13" x14ac:dyDescent="0.35">
      <c r="A122" s="1" t="s">
        <v>57</v>
      </c>
      <c r="B122" s="1" t="s">
        <v>56</v>
      </c>
      <c r="C122" s="1" t="s">
        <v>17</v>
      </c>
      <c r="D122" s="1">
        <v>326957</v>
      </c>
      <c r="E122" s="1" t="s">
        <v>19</v>
      </c>
      <c r="F122" s="5">
        <v>44776</v>
      </c>
      <c r="G122" s="5">
        <v>44816</v>
      </c>
      <c r="H122" s="6">
        <v>6000</v>
      </c>
      <c r="I122" s="6">
        <v>6000</v>
      </c>
      <c r="J122" s="7">
        <v>1</v>
      </c>
      <c r="K122" s="1" t="s">
        <v>38</v>
      </c>
      <c r="L122" s="1" t="s">
        <v>54</v>
      </c>
      <c r="M122" s="1" t="s">
        <v>27</v>
      </c>
    </row>
    <row r="123" spans="1:13" x14ac:dyDescent="0.35">
      <c r="A123" s="1" t="s">
        <v>57</v>
      </c>
      <c r="B123" s="1" t="s">
        <v>56</v>
      </c>
      <c r="C123" s="1" t="s">
        <v>17</v>
      </c>
      <c r="D123" s="1">
        <v>326972</v>
      </c>
      <c r="E123" s="1" t="s">
        <v>19</v>
      </c>
      <c r="F123" s="5">
        <v>44776</v>
      </c>
      <c r="G123" s="5">
        <v>44816</v>
      </c>
      <c r="H123" s="6">
        <v>6000</v>
      </c>
      <c r="I123" s="6">
        <v>6000</v>
      </c>
      <c r="J123" s="7">
        <v>1</v>
      </c>
      <c r="K123" s="1" t="s">
        <v>38</v>
      </c>
      <c r="L123" s="1" t="s">
        <v>54</v>
      </c>
      <c r="M123" s="1" t="s">
        <v>27</v>
      </c>
    </row>
    <row r="124" spans="1:13" x14ac:dyDescent="0.35">
      <c r="A124" s="1" t="s">
        <v>57</v>
      </c>
      <c r="B124" s="1" t="s">
        <v>56</v>
      </c>
      <c r="C124" s="1" t="s">
        <v>17</v>
      </c>
      <c r="D124" s="1">
        <v>327022</v>
      </c>
      <c r="E124" s="1" t="s">
        <v>19</v>
      </c>
      <c r="F124" s="5">
        <v>44776</v>
      </c>
      <c r="G124" s="5">
        <v>44816</v>
      </c>
      <c r="H124" s="6">
        <v>6000</v>
      </c>
      <c r="I124" s="6">
        <v>6000</v>
      </c>
      <c r="J124" s="7">
        <v>1</v>
      </c>
      <c r="K124" s="1" t="s">
        <v>38</v>
      </c>
      <c r="L124" s="1" t="s">
        <v>54</v>
      </c>
      <c r="M124" s="1" t="s">
        <v>27</v>
      </c>
    </row>
    <row r="125" spans="1:13" x14ac:dyDescent="0.35">
      <c r="A125" s="1" t="s">
        <v>57</v>
      </c>
      <c r="B125" s="1" t="s">
        <v>56</v>
      </c>
      <c r="C125" s="1" t="s">
        <v>17</v>
      </c>
      <c r="D125" s="1">
        <v>327109</v>
      </c>
      <c r="E125" s="1" t="s">
        <v>19</v>
      </c>
      <c r="F125" s="5">
        <v>44776</v>
      </c>
      <c r="G125" s="5">
        <v>44816</v>
      </c>
      <c r="H125" s="6">
        <v>6000</v>
      </c>
      <c r="I125" s="6">
        <v>6000</v>
      </c>
      <c r="J125" s="7">
        <v>1</v>
      </c>
      <c r="K125" s="1" t="s">
        <v>38</v>
      </c>
      <c r="L125" s="1" t="s">
        <v>54</v>
      </c>
      <c r="M125" s="1" t="s">
        <v>27</v>
      </c>
    </row>
    <row r="126" spans="1:13" x14ac:dyDescent="0.35">
      <c r="A126" s="1" t="s">
        <v>57</v>
      </c>
      <c r="B126" s="1" t="s">
        <v>56</v>
      </c>
      <c r="C126" s="1" t="s">
        <v>17</v>
      </c>
      <c r="D126" s="1">
        <v>327116</v>
      </c>
      <c r="E126" s="1" t="s">
        <v>19</v>
      </c>
      <c r="F126" s="5">
        <v>44776</v>
      </c>
      <c r="G126" s="5">
        <v>44816</v>
      </c>
      <c r="H126" s="6">
        <v>6000</v>
      </c>
      <c r="I126" s="6">
        <v>6000</v>
      </c>
      <c r="J126" s="7">
        <v>1</v>
      </c>
      <c r="K126" s="1" t="s">
        <v>38</v>
      </c>
      <c r="L126" s="1" t="s">
        <v>54</v>
      </c>
      <c r="M126" s="1" t="s">
        <v>27</v>
      </c>
    </row>
    <row r="127" spans="1:13" x14ac:dyDescent="0.35">
      <c r="A127" s="1" t="s">
        <v>57</v>
      </c>
      <c r="B127" s="1" t="s">
        <v>56</v>
      </c>
      <c r="C127" s="1" t="s">
        <v>17</v>
      </c>
      <c r="D127" s="1">
        <v>327297</v>
      </c>
      <c r="E127" s="1" t="s">
        <v>19</v>
      </c>
      <c r="F127" s="5">
        <v>44776</v>
      </c>
      <c r="G127" s="5">
        <v>44816</v>
      </c>
      <c r="H127" s="6">
        <v>6000</v>
      </c>
      <c r="I127" s="6">
        <v>6000</v>
      </c>
      <c r="J127" s="7">
        <v>1</v>
      </c>
      <c r="K127" s="1" t="s">
        <v>40</v>
      </c>
      <c r="L127" s="1" t="s">
        <v>54</v>
      </c>
      <c r="M127" s="1" t="s">
        <v>27</v>
      </c>
    </row>
    <row r="128" spans="1:13" x14ac:dyDescent="0.35">
      <c r="A128" s="1" t="s">
        <v>57</v>
      </c>
      <c r="B128" s="1" t="s">
        <v>56</v>
      </c>
      <c r="C128" s="1" t="s">
        <v>17</v>
      </c>
      <c r="D128" s="1">
        <v>327702</v>
      </c>
      <c r="E128" s="1" t="s">
        <v>19</v>
      </c>
      <c r="F128" s="5">
        <v>44777</v>
      </c>
      <c r="G128" s="5">
        <v>44816</v>
      </c>
      <c r="H128" s="6">
        <v>6000</v>
      </c>
      <c r="I128" s="6">
        <v>6000</v>
      </c>
      <c r="J128" s="7">
        <v>1</v>
      </c>
      <c r="K128" s="1" t="s">
        <v>49</v>
      </c>
      <c r="L128" s="1" t="s">
        <v>54</v>
      </c>
      <c r="M128" s="1" t="s">
        <v>27</v>
      </c>
    </row>
    <row r="129" spans="1:13" x14ac:dyDescent="0.35">
      <c r="A129" s="1" t="s">
        <v>57</v>
      </c>
      <c r="B129" s="1" t="s">
        <v>56</v>
      </c>
      <c r="C129" s="1" t="s">
        <v>17</v>
      </c>
      <c r="D129" s="1">
        <v>327795</v>
      </c>
      <c r="E129" s="1" t="s">
        <v>19</v>
      </c>
      <c r="F129" s="5">
        <v>44777</v>
      </c>
      <c r="G129" s="5">
        <v>44816</v>
      </c>
      <c r="H129" s="6">
        <v>6000</v>
      </c>
      <c r="I129" s="6">
        <v>6000</v>
      </c>
      <c r="J129" s="7">
        <v>1</v>
      </c>
      <c r="K129" s="1" t="s">
        <v>42</v>
      </c>
      <c r="L129" s="1" t="s">
        <v>54</v>
      </c>
      <c r="M129" s="1" t="s">
        <v>27</v>
      </c>
    </row>
    <row r="130" spans="1:13" x14ac:dyDescent="0.35">
      <c r="A130" s="1" t="s">
        <v>57</v>
      </c>
      <c r="B130" s="1" t="s">
        <v>56</v>
      </c>
      <c r="C130" s="1" t="s">
        <v>17</v>
      </c>
      <c r="D130" s="1">
        <v>328936</v>
      </c>
      <c r="E130" s="1" t="s">
        <v>19</v>
      </c>
      <c r="F130" s="5">
        <v>44781</v>
      </c>
      <c r="G130" s="5">
        <v>44816</v>
      </c>
      <c r="H130" s="6">
        <v>6000</v>
      </c>
      <c r="I130" s="6">
        <v>6000</v>
      </c>
      <c r="J130" s="7">
        <v>1</v>
      </c>
      <c r="K130" s="1" t="s">
        <v>49</v>
      </c>
      <c r="L130" s="1" t="s">
        <v>54</v>
      </c>
      <c r="M130" s="1" t="s">
        <v>27</v>
      </c>
    </row>
    <row r="131" spans="1:13" x14ac:dyDescent="0.35">
      <c r="A131" s="1" t="s">
        <v>57</v>
      </c>
      <c r="B131" s="1" t="s">
        <v>56</v>
      </c>
      <c r="C131" s="1" t="s">
        <v>17</v>
      </c>
      <c r="D131" s="1">
        <v>329213</v>
      </c>
      <c r="E131" s="1" t="s">
        <v>19</v>
      </c>
      <c r="F131" s="5">
        <v>44781</v>
      </c>
      <c r="G131" s="5">
        <v>44816</v>
      </c>
      <c r="H131" s="6">
        <v>6000</v>
      </c>
      <c r="I131" s="6">
        <v>6000</v>
      </c>
      <c r="J131" s="7">
        <v>1</v>
      </c>
      <c r="K131" s="1" t="s">
        <v>38</v>
      </c>
      <c r="L131" s="1" t="s">
        <v>54</v>
      </c>
      <c r="M131" s="1" t="s">
        <v>27</v>
      </c>
    </row>
    <row r="132" spans="1:13" x14ac:dyDescent="0.35">
      <c r="A132" s="1" t="s">
        <v>57</v>
      </c>
      <c r="B132" s="1" t="s">
        <v>56</v>
      </c>
      <c r="C132" s="1" t="s">
        <v>17</v>
      </c>
      <c r="D132" s="1">
        <v>329220</v>
      </c>
      <c r="E132" s="1" t="s">
        <v>19</v>
      </c>
      <c r="F132" s="5">
        <v>44781</v>
      </c>
      <c r="G132" s="5">
        <v>44816</v>
      </c>
      <c r="H132" s="6">
        <v>6000</v>
      </c>
      <c r="I132" s="6">
        <v>6000</v>
      </c>
      <c r="J132" s="7">
        <v>1</v>
      </c>
      <c r="K132" s="1" t="s">
        <v>38</v>
      </c>
      <c r="L132" s="1" t="s">
        <v>54</v>
      </c>
      <c r="M132" s="1" t="s">
        <v>27</v>
      </c>
    </row>
    <row r="133" spans="1:13" x14ac:dyDescent="0.35">
      <c r="A133" s="1" t="s">
        <v>57</v>
      </c>
      <c r="B133" s="1" t="s">
        <v>56</v>
      </c>
      <c r="C133" s="1" t="s">
        <v>17</v>
      </c>
      <c r="D133" s="1">
        <v>329221</v>
      </c>
      <c r="E133" s="1" t="s">
        <v>19</v>
      </c>
      <c r="F133" s="5">
        <v>44781</v>
      </c>
      <c r="G133" s="5">
        <v>44816</v>
      </c>
      <c r="H133" s="6">
        <v>6000</v>
      </c>
      <c r="I133" s="6">
        <v>6000</v>
      </c>
      <c r="J133" s="7">
        <v>1</v>
      </c>
      <c r="K133" s="1" t="s">
        <v>42</v>
      </c>
      <c r="L133" s="1" t="s">
        <v>54</v>
      </c>
      <c r="M133" s="1" t="s">
        <v>27</v>
      </c>
    </row>
    <row r="134" spans="1:13" x14ac:dyDescent="0.35">
      <c r="A134" s="1" t="s">
        <v>57</v>
      </c>
      <c r="B134" s="1" t="s">
        <v>56</v>
      </c>
      <c r="C134" s="1" t="s">
        <v>17</v>
      </c>
      <c r="D134" s="1">
        <v>329553</v>
      </c>
      <c r="E134" s="1" t="s">
        <v>19</v>
      </c>
      <c r="F134" s="5">
        <v>44782</v>
      </c>
      <c r="G134" s="5">
        <v>44816</v>
      </c>
      <c r="H134" s="6">
        <v>6000</v>
      </c>
      <c r="I134" s="6">
        <v>6000</v>
      </c>
      <c r="J134" s="7">
        <v>1</v>
      </c>
      <c r="K134" s="1" t="s">
        <v>47</v>
      </c>
      <c r="L134" s="1" t="s">
        <v>54</v>
      </c>
      <c r="M134" s="1" t="s">
        <v>27</v>
      </c>
    </row>
    <row r="135" spans="1:13" x14ac:dyDescent="0.35">
      <c r="A135" s="1" t="s">
        <v>57</v>
      </c>
      <c r="B135" s="1" t="s">
        <v>56</v>
      </c>
      <c r="C135" s="1" t="s">
        <v>17</v>
      </c>
      <c r="D135" s="1">
        <v>330009</v>
      </c>
      <c r="E135" s="1" t="s">
        <v>19</v>
      </c>
      <c r="F135" s="5">
        <v>44783</v>
      </c>
      <c r="G135" s="5">
        <v>44816</v>
      </c>
      <c r="H135" s="6">
        <v>18000</v>
      </c>
      <c r="I135" s="6">
        <v>18000</v>
      </c>
      <c r="J135" s="7">
        <v>1</v>
      </c>
      <c r="K135" s="1" t="s">
        <v>42</v>
      </c>
      <c r="L135" s="1" t="s">
        <v>54</v>
      </c>
      <c r="M135" s="1" t="s">
        <v>27</v>
      </c>
    </row>
    <row r="136" spans="1:13" x14ac:dyDescent="0.35">
      <c r="A136" s="1" t="s">
        <v>57</v>
      </c>
      <c r="B136" s="1" t="s">
        <v>56</v>
      </c>
      <c r="C136" s="1" t="s">
        <v>17</v>
      </c>
      <c r="D136" s="1">
        <v>330028</v>
      </c>
      <c r="E136" s="1" t="s">
        <v>19</v>
      </c>
      <c r="F136" s="5">
        <v>44783</v>
      </c>
      <c r="G136" s="5">
        <v>44816</v>
      </c>
      <c r="H136" s="6">
        <v>6000</v>
      </c>
      <c r="I136" s="6">
        <v>6000</v>
      </c>
      <c r="J136" s="7">
        <v>1</v>
      </c>
      <c r="K136" s="1" t="s">
        <v>47</v>
      </c>
      <c r="L136" s="1" t="s">
        <v>54</v>
      </c>
      <c r="M136" s="1" t="s">
        <v>27</v>
      </c>
    </row>
    <row r="137" spans="1:13" x14ac:dyDescent="0.35">
      <c r="A137" s="1" t="s">
        <v>57</v>
      </c>
      <c r="B137" s="1" t="s">
        <v>56</v>
      </c>
      <c r="C137" s="1" t="s">
        <v>17</v>
      </c>
      <c r="D137" s="1">
        <v>330324</v>
      </c>
      <c r="E137" s="1" t="s">
        <v>19</v>
      </c>
      <c r="F137" s="5">
        <v>44783</v>
      </c>
      <c r="G137" s="5">
        <v>44816</v>
      </c>
      <c r="H137" s="6">
        <v>12000</v>
      </c>
      <c r="I137" s="6">
        <v>12000</v>
      </c>
      <c r="J137" s="7">
        <v>1</v>
      </c>
      <c r="K137" s="1" t="s">
        <v>38</v>
      </c>
      <c r="L137" s="1" t="s">
        <v>54</v>
      </c>
      <c r="M137" s="1" t="s">
        <v>27</v>
      </c>
    </row>
    <row r="138" spans="1:13" x14ac:dyDescent="0.35">
      <c r="A138" s="1" t="s">
        <v>57</v>
      </c>
      <c r="B138" s="1" t="s">
        <v>56</v>
      </c>
      <c r="C138" s="1" t="s">
        <v>17</v>
      </c>
      <c r="D138" s="1">
        <v>330754</v>
      </c>
      <c r="E138" s="1" t="s">
        <v>19</v>
      </c>
      <c r="F138" s="5">
        <v>44784</v>
      </c>
      <c r="G138" s="5">
        <v>44816</v>
      </c>
      <c r="H138" s="6">
        <v>6000</v>
      </c>
      <c r="I138" s="6">
        <v>6000</v>
      </c>
      <c r="J138" s="7">
        <v>1</v>
      </c>
      <c r="K138" s="1" t="s">
        <v>49</v>
      </c>
      <c r="L138" s="1" t="s">
        <v>54</v>
      </c>
      <c r="M138" s="1" t="s">
        <v>27</v>
      </c>
    </row>
    <row r="139" spans="1:13" x14ac:dyDescent="0.35">
      <c r="A139" s="1" t="s">
        <v>57</v>
      </c>
      <c r="B139" s="1" t="s">
        <v>56</v>
      </c>
      <c r="C139" s="1" t="s">
        <v>17</v>
      </c>
      <c r="D139" s="1">
        <v>331025</v>
      </c>
      <c r="E139" s="1" t="s">
        <v>19</v>
      </c>
      <c r="F139" s="5">
        <v>44784</v>
      </c>
      <c r="G139" s="5">
        <v>44816</v>
      </c>
      <c r="H139" s="6">
        <v>6000</v>
      </c>
      <c r="I139" s="6">
        <v>6000</v>
      </c>
      <c r="J139" s="7">
        <v>1</v>
      </c>
      <c r="K139" s="1" t="s">
        <v>40</v>
      </c>
      <c r="L139" s="1" t="s">
        <v>54</v>
      </c>
      <c r="M139" s="1" t="s">
        <v>27</v>
      </c>
    </row>
    <row r="140" spans="1:13" x14ac:dyDescent="0.35">
      <c r="A140" s="1" t="s">
        <v>57</v>
      </c>
      <c r="B140" s="1" t="s">
        <v>56</v>
      </c>
      <c r="C140" s="1" t="s">
        <v>17</v>
      </c>
      <c r="D140" s="1">
        <v>331045</v>
      </c>
      <c r="E140" s="1" t="s">
        <v>19</v>
      </c>
      <c r="F140" s="5">
        <v>44784</v>
      </c>
      <c r="G140" s="5">
        <v>44816</v>
      </c>
      <c r="H140" s="6">
        <v>6000</v>
      </c>
      <c r="I140" s="6">
        <v>6000</v>
      </c>
      <c r="J140" s="7">
        <v>1</v>
      </c>
      <c r="K140" s="1" t="s">
        <v>31</v>
      </c>
      <c r="L140" s="1" t="s">
        <v>54</v>
      </c>
      <c r="M140" s="1" t="s">
        <v>27</v>
      </c>
    </row>
    <row r="141" spans="1:13" x14ac:dyDescent="0.35">
      <c r="A141" s="1" t="s">
        <v>57</v>
      </c>
      <c r="B141" s="1" t="s">
        <v>56</v>
      </c>
      <c r="C141" s="1" t="s">
        <v>17</v>
      </c>
      <c r="D141" s="1">
        <v>331105</v>
      </c>
      <c r="E141" s="1" t="s">
        <v>19</v>
      </c>
      <c r="F141" s="5">
        <v>44784</v>
      </c>
      <c r="G141" s="5">
        <v>44816</v>
      </c>
      <c r="H141" s="6">
        <v>6000</v>
      </c>
      <c r="I141" s="6">
        <v>6000</v>
      </c>
      <c r="J141" s="7">
        <v>1</v>
      </c>
      <c r="K141" s="1" t="s">
        <v>31</v>
      </c>
      <c r="L141" s="1" t="s">
        <v>54</v>
      </c>
      <c r="M141" s="1" t="s">
        <v>27</v>
      </c>
    </row>
    <row r="142" spans="1:13" x14ac:dyDescent="0.35">
      <c r="A142" s="1" t="s">
        <v>57</v>
      </c>
      <c r="B142" s="1" t="s">
        <v>56</v>
      </c>
      <c r="C142" s="1" t="s">
        <v>17</v>
      </c>
      <c r="D142" s="1">
        <v>331130</v>
      </c>
      <c r="E142" s="1" t="s">
        <v>19</v>
      </c>
      <c r="F142" s="5">
        <v>44784</v>
      </c>
      <c r="G142" s="5">
        <v>44816</v>
      </c>
      <c r="H142" s="6">
        <v>12000</v>
      </c>
      <c r="I142" s="6">
        <v>12000</v>
      </c>
      <c r="J142" s="7">
        <v>1</v>
      </c>
      <c r="K142" s="1" t="s">
        <v>42</v>
      </c>
      <c r="L142" s="1" t="s">
        <v>54</v>
      </c>
      <c r="M142" s="1" t="s">
        <v>27</v>
      </c>
    </row>
    <row r="143" spans="1:13" x14ac:dyDescent="0.35">
      <c r="A143" s="1" t="s">
        <v>57</v>
      </c>
      <c r="B143" s="1" t="s">
        <v>56</v>
      </c>
      <c r="C143" s="1" t="s">
        <v>17</v>
      </c>
      <c r="D143" s="1">
        <v>331131</v>
      </c>
      <c r="E143" s="1" t="s">
        <v>19</v>
      </c>
      <c r="F143" s="5">
        <v>44784</v>
      </c>
      <c r="G143" s="5">
        <v>44816</v>
      </c>
      <c r="H143" s="6">
        <v>6000</v>
      </c>
      <c r="I143" s="6">
        <v>6000</v>
      </c>
      <c r="J143" s="7">
        <v>1</v>
      </c>
      <c r="K143" s="1" t="s">
        <v>31</v>
      </c>
      <c r="L143" s="1" t="s">
        <v>54</v>
      </c>
      <c r="M143" s="1" t="s">
        <v>27</v>
      </c>
    </row>
    <row r="144" spans="1:13" x14ac:dyDescent="0.35">
      <c r="A144" s="1" t="s">
        <v>57</v>
      </c>
      <c r="B144" s="1" t="s">
        <v>56</v>
      </c>
      <c r="C144" s="1" t="s">
        <v>17</v>
      </c>
      <c r="D144" s="1">
        <v>331569</v>
      </c>
      <c r="E144" s="1" t="s">
        <v>19</v>
      </c>
      <c r="F144" s="5">
        <v>44785</v>
      </c>
      <c r="G144" s="5">
        <v>44816</v>
      </c>
      <c r="H144" s="6">
        <v>6000</v>
      </c>
      <c r="I144" s="6">
        <v>6000</v>
      </c>
      <c r="J144" s="7">
        <v>1</v>
      </c>
      <c r="K144" s="1" t="s">
        <v>38</v>
      </c>
      <c r="L144" s="1" t="s">
        <v>55</v>
      </c>
      <c r="M144" s="1" t="s">
        <v>29</v>
      </c>
    </row>
    <row r="145" spans="1:13" x14ac:dyDescent="0.35">
      <c r="A145" s="1" t="s">
        <v>57</v>
      </c>
      <c r="B145" s="1" t="s">
        <v>56</v>
      </c>
      <c r="C145" s="1" t="s">
        <v>17</v>
      </c>
      <c r="D145" s="1">
        <v>331706</v>
      </c>
      <c r="E145" s="1" t="s">
        <v>19</v>
      </c>
      <c r="F145" s="5">
        <v>44785</v>
      </c>
      <c r="G145" s="5">
        <v>44816</v>
      </c>
      <c r="H145" s="6">
        <v>12000</v>
      </c>
      <c r="I145" s="6">
        <v>12000</v>
      </c>
      <c r="J145" s="7">
        <v>1</v>
      </c>
      <c r="K145" s="1" t="s">
        <v>38</v>
      </c>
      <c r="L145" s="1" t="s">
        <v>54</v>
      </c>
      <c r="M145" s="1" t="s">
        <v>27</v>
      </c>
    </row>
    <row r="146" spans="1:13" x14ac:dyDescent="0.35">
      <c r="A146" s="1" t="s">
        <v>57</v>
      </c>
      <c r="B146" s="1" t="s">
        <v>56</v>
      </c>
      <c r="C146" s="1" t="s">
        <v>17</v>
      </c>
      <c r="D146" s="1">
        <v>332076</v>
      </c>
      <c r="E146" s="1" t="s">
        <v>19</v>
      </c>
      <c r="F146" s="5">
        <v>44789</v>
      </c>
      <c r="G146" s="5">
        <v>44816</v>
      </c>
      <c r="H146" s="6">
        <v>6000</v>
      </c>
      <c r="I146" s="6">
        <v>6000</v>
      </c>
      <c r="J146" s="7">
        <v>1</v>
      </c>
      <c r="K146" s="1" t="s">
        <v>47</v>
      </c>
      <c r="L146" s="1" t="s">
        <v>54</v>
      </c>
      <c r="M146" s="1" t="s">
        <v>27</v>
      </c>
    </row>
    <row r="147" spans="1:13" x14ac:dyDescent="0.35">
      <c r="A147" s="1" t="s">
        <v>57</v>
      </c>
      <c r="B147" s="1" t="s">
        <v>56</v>
      </c>
      <c r="C147" s="1" t="s">
        <v>17</v>
      </c>
      <c r="D147" s="1">
        <v>332184</v>
      </c>
      <c r="E147" s="1" t="s">
        <v>19</v>
      </c>
      <c r="F147" s="5">
        <v>44789</v>
      </c>
      <c r="G147" s="5">
        <v>44816</v>
      </c>
      <c r="H147" s="6">
        <v>6000</v>
      </c>
      <c r="I147" s="6">
        <v>6000</v>
      </c>
      <c r="J147" s="7">
        <v>1</v>
      </c>
      <c r="K147" s="1" t="s">
        <v>47</v>
      </c>
      <c r="L147" s="1" t="s">
        <v>54</v>
      </c>
      <c r="M147" s="1" t="s">
        <v>27</v>
      </c>
    </row>
    <row r="148" spans="1:13" x14ac:dyDescent="0.35">
      <c r="A148" s="1" t="s">
        <v>57</v>
      </c>
      <c r="B148" s="1" t="s">
        <v>56</v>
      </c>
      <c r="C148" s="1" t="s">
        <v>17</v>
      </c>
      <c r="D148" s="1">
        <v>332186</v>
      </c>
      <c r="E148" s="1" t="s">
        <v>19</v>
      </c>
      <c r="F148" s="5">
        <v>44789</v>
      </c>
      <c r="G148" s="5">
        <v>44816</v>
      </c>
      <c r="H148" s="6">
        <v>24000</v>
      </c>
      <c r="I148" s="6">
        <v>24000</v>
      </c>
      <c r="J148" s="7">
        <v>1</v>
      </c>
      <c r="K148" s="1" t="s">
        <v>45</v>
      </c>
      <c r="L148" s="1" t="s">
        <v>54</v>
      </c>
      <c r="M148" s="1" t="s">
        <v>27</v>
      </c>
    </row>
    <row r="149" spans="1:13" x14ac:dyDescent="0.35">
      <c r="A149" s="1" t="s">
        <v>57</v>
      </c>
      <c r="B149" s="1" t="s">
        <v>56</v>
      </c>
      <c r="C149" s="1" t="s">
        <v>17</v>
      </c>
      <c r="D149" s="1">
        <v>332198</v>
      </c>
      <c r="E149" s="1" t="s">
        <v>19</v>
      </c>
      <c r="F149" s="5">
        <v>44789</v>
      </c>
      <c r="G149" s="5">
        <v>44816</v>
      </c>
      <c r="H149" s="6">
        <v>24000</v>
      </c>
      <c r="I149" s="6">
        <v>24000</v>
      </c>
      <c r="J149" s="7">
        <v>1</v>
      </c>
      <c r="K149" s="1" t="s">
        <v>47</v>
      </c>
      <c r="L149" s="1" t="s">
        <v>54</v>
      </c>
      <c r="M149" s="1" t="s">
        <v>27</v>
      </c>
    </row>
    <row r="150" spans="1:13" x14ac:dyDescent="0.35">
      <c r="A150" s="1" t="s">
        <v>57</v>
      </c>
      <c r="B150" s="1" t="s">
        <v>56</v>
      </c>
      <c r="C150" s="1" t="s">
        <v>17</v>
      </c>
      <c r="D150" s="1">
        <v>332226</v>
      </c>
      <c r="E150" s="1" t="s">
        <v>19</v>
      </c>
      <c r="F150" s="5">
        <v>44789</v>
      </c>
      <c r="G150" s="5">
        <v>44816</v>
      </c>
      <c r="H150" s="6">
        <v>6000</v>
      </c>
      <c r="I150" s="6">
        <v>6000</v>
      </c>
      <c r="J150" s="7">
        <v>1</v>
      </c>
      <c r="K150" s="1" t="s">
        <v>42</v>
      </c>
      <c r="L150" s="1" t="s">
        <v>54</v>
      </c>
      <c r="M150" s="1" t="s">
        <v>27</v>
      </c>
    </row>
    <row r="151" spans="1:13" x14ac:dyDescent="0.35">
      <c r="A151" s="1" t="s">
        <v>57</v>
      </c>
      <c r="B151" s="1" t="s">
        <v>56</v>
      </c>
      <c r="C151" s="1" t="s">
        <v>17</v>
      </c>
      <c r="D151" s="1">
        <v>332338</v>
      </c>
      <c r="E151" s="1" t="s">
        <v>19</v>
      </c>
      <c r="F151" s="5">
        <v>44789</v>
      </c>
      <c r="G151" s="5">
        <v>44816</v>
      </c>
      <c r="H151" s="6">
        <v>6000</v>
      </c>
      <c r="I151" s="6">
        <v>6000</v>
      </c>
      <c r="J151" s="7">
        <v>1</v>
      </c>
      <c r="K151" s="1" t="s">
        <v>48</v>
      </c>
      <c r="L151" s="1" t="s">
        <v>54</v>
      </c>
      <c r="M151" s="1" t="s">
        <v>27</v>
      </c>
    </row>
    <row r="152" spans="1:13" x14ac:dyDescent="0.35">
      <c r="A152" s="1" t="s">
        <v>57</v>
      </c>
      <c r="B152" s="1" t="s">
        <v>56</v>
      </c>
      <c r="C152" s="1" t="s">
        <v>17</v>
      </c>
      <c r="D152" s="1">
        <v>332381</v>
      </c>
      <c r="E152" s="1" t="s">
        <v>19</v>
      </c>
      <c r="F152" s="5">
        <v>44789</v>
      </c>
      <c r="G152" s="5">
        <v>44816</v>
      </c>
      <c r="H152" s="6">
        <v>6000</v>
      </c>
      <c r="I152" s="6">
        <v>6000</v>
      </c>
      <c r="J152" s="7">
        <v>1</v>
      </c>
      <c r="K152" s="1" t="s">
        <v>42</v>
      </c>
      <c r="L152" s="1" t="s">
        <v>54</v>
      </c>
      <c r="M152" s="1" t="s">
        <v>27</v>
      </c>
    </row>
    <row r="153" spans="1:13" x14ac:dyDescent="0.35">
      <c r="A153" s="1" t="s">
        <v>57</v>
      </c>
      <c r="B153" s="1" t="s">
        <v>56</v>
      </c>
      <c r="C153" s="1" t="s">
        <v>17</v>
      </c>
      <c r="D153" s="1">
        <v>332700</v>
      </c>
      <c r="E153" s="1" t="s">
        <v>19</v>
      </c>
      <c r="F153" s="5">
        <v>44790</v>
      </c>
      <c r="G153" s="5">
        <v>44816</v>
      </c>
      <c r="H153" s="6">
        <v>6000</v>
      </c>
      <c r="I153" s="6">
        <v>6000</v>
      </c>
      <c r="J153" s="7">
        <v>1</v>
      </c>
      <c r="K153" s="1" t="s">
        <v>49</v>
      </c>
      <c r="L153" s="1" t="s">
        <v>54</v>
      </c>
      <c r="M153" s="1" t="s">
        <v>27</v>
      </c>
    </row>
    <row r="154" spans="1:13" x14ac:dyDescent="0.35">
      <c r="A154" s="1" t="s">
        <v>57</v>
      </c>
      <c r="B154" s="1" t="s">
        <v>56</v>
      </c>
      <c r="C154" s="1" t="s">
        <v>17</v>
      </c>
      <c r="D154" s="1">
        <v>332844</v>
      </c>
      <c r="E154" s="1" t="s">
        <v>19</v>
      </c>
      <c r="F154" s="5">
        <v>44790</v>
      </c>
      <c r="G154" s="5">
        <v>44816</v>
      </c>
      <c r="H154" s="6">
        <v>6000</v>
      </c>
      <c r="I154" s="6">
        <v>6000</v>
      </c>
      <c r="J154" s="7">
        <v>1</v>
      </c>
      <c r="K154" s="1" t="s">
        <v>49</v>
      </c>
      <c r="L154" s="1" t="s">
        <v>54</v>
      </c>
      <c r="M154" s="1" t="s">
        <v>27</v>
      </c>
    </row>
    <row r="155" spans="1:13" x14ac:dyDescent="0.35">
      <c r="A155" s="1" t="s">
        <v>57</v>
      </c>
      <c r="B155" s="1" t="s">
        <v>56</v>
      </c>
      <c r="C155" s="1" t="s">
        <v>17</v>
      </c>
      <c r="D155" s="1">
        <v>332955</v>
      </c>
      <c r="E155" s="1" t="s">
        <v>19</v>
      </c>
      <c r="F155" s="5">
        <v>44790</v>
      </c>
      <c r="G155" s="5">
        <v>44816</v>
      </c>
      <c r="H155" s="6">
        <v>6000</v>
      </c>
      <c r="I155" s="6">
        <v>6000</v>
      </c>
      <c r="J155" s="7">
        <v>1</v>
      </c>
      <c r="K155" s="1" t="s">
        <v>40</v>
      </c>
      <c r="L155" s="1" t="s">
        <v>54</v>
      </c>
      <c r="M155" s="1" t="s">
        <v>27</v>
      </c>
    </row>
    <row r="156" spans="1:13" x14ac:dyDescent="0.35">
      <c r="A156" s="1" t="s">
        <v>57</v>
      </c>
      <c r="B156" s="1" t="s">
        <v>56</v>
      </c>
      <c r="C156" s="1" t="s">
        <v>17</v>
      </c>
      <c r="D156" s="1">
        <v>333217</v>
      </c>
      <c r="E156" s="1" t="s">
        <v>19</v>
      </c>
      <c r="F156" s="5">
        <v>44790</v>
      </c>
      <c r="G156" s="5">
        <v>44816</v>
      </c>
      <c r="H156" s="6">
        <v>6000</v>
      </c>
      <c r="I156" s="6">
        <v>6000</v>
      </c>
      <c r="J156" s="7">
        <v>1</v>
      </c>
      <c r="K156" s="1" t="s">
        <v>40</v>
      </c>
      <c r="L156" s="1" t="s">
        <v>54</v>
      </c>
      <c r="M156" s="1" t="s">
        <v>27</v>
      </c>
    </row>
    <row r="157" spans="1:13" x14ac:dyDescent="0.35">
      <c r="A157" s="1" t="s">
        <v>57</v>
      </c>
      <c r="B157" s="1" t="s">
        <v>56</v>
      </c>
      <c r="C157" s="1" t="s">
        <v>17</v>
      </c>
      <c r="D157" s="1">
        <v>333867</v>
      </c>
      <c r="E157" s="1" t="s">
        <v>19</v>
      </c>
      <c r="F157" s="5">
        <v>44791</v>
      </c>
      <c r="G157" s="5">
        <v>44816</v>
      </c>
      <c r="H157" s="6">
        <v>12000</v>
      </c>
      <c r="I157" s="6">
        <v>12000</v>
      </c>
      <c r="J157" s="7">
        <v>1</v>
      </c>
      <c r="K157" s="1" t="s">
        <v>31</v>
      </c>
      <c r="L157" s="1" t="s">
        <v>54</v>
      </c>
      <c r="M157" s="1" t="s">
        <v>27</v>
      </c>
    </row>
    <row r="158" spans="1:13" x14ac:dyDescent="0.35">
      <c r="A158" s="1" t="s">
        <v>57</v>
      </c>
      <c r="B158" s="1" t="s">
        <v>56</v>
      </c>
      <c r="C158" s="1" t="s">
        <v>17</v>
      </c>
      <c r="D158" s="1">
        <v>333884</v>
      </c>
      <c r="E158" s="1" t="s">
        <v>19</v>
      </c>
      <c r="F158" s="5">
        <v>44791</v>
      </c>
      <c r="G158" s="5">
        <v>44816</v>
      </c>
      <c r="H158" s="6">
        <v>6000</v>
      </c>
      <c r="I158" s="6">
        <v>6000</v>
      </c>
      <c r="J158" s="7">
        <v>1</v>
      </c>
      <c r="K158" s="1" t="s">
        <v>31</v>
      </c>
      <c r="L158" s="1" t="s">
        <v>54</v>
      </c>
      <c r="M158" s="1" t="s">
        <v>27</v>
      </c>
    </row>
    <row r="159" spans="1:13" x14ac:dyDescent="0.35">
      <c r="A159" s="1" t="s">
        <v>57</v>
      </c>
      <c r="B159" s="1" t="s">
        <v>56</v>
      </c>
      <c r="C159" s="1" t="s">
        <v>17</v>
      </c>
      <c r="D159" s="1">
        <v>334213</v>
      </c>
      <c r="E159" s="1" t="s">
        <v>19</v>
      </c>
      <c r="F159" s="5">
        <v>44792</v>
      </c>
      <c r="G159" s="5">
        <v>44816</v>
      </c>
      <c r="H159" s="6">
        <v>12000</v>
      </c>
      <c r="I159" s="6">
        <v>12000</v>
      </c>
      <c r="J159" s="7">
        <v>1</v>
      </c>
      <c r="K159" s="1" t="s">
        <v>31</v>
      </c>
      <c r="L159" s="1" t="s">
        <v>54</v>
      </c>
      <c r="M159" s="1" t="s">
        <v>27</v>
      </c>
    </row>
    <row r="160" spans="1:13" x14ac:dyDescent="0.35">
      <c r="A160" s="1" t="s">
        <v>57</v>
      </c>
      <c r="B160" s="1" t="s">
        <v>56</v>
      </c>
      <c r="C160" s="1" t="s">
        <v>17</v>
      </c>
      <c r="D160" s="1">
        <v>334215</v>
      </c>
      <c r="E160" s="1" t="s">
        <v>19</v>
      </c>
      <c r="F160" s="5">
        <v>44792</v>
      </c>
      <c r="G160" s="5">
        <v>44816</v>
      </c>
      <c r="H160" s="6">
        <v>6000</v>
      </c>
      <c r="I160" s="6">
        <v>6000</v>
      </c>
      <c r="J160" s="7">
        <v>1</v>
      </c>
      <c r="K160" s="1" t="s">
        <v>31</v>
      </c>
      <c r="L160" s="1" t="s">
        <v>54</v>
      </c>
      <c r="M160" s="1" t="s">
        <v>27</v>
      </c>
    </row>
    <row r="161" spans="1:13" x14ac:dyDescent="0.35">
      <c r="A161" s="1" t="s">
        <v>57</v>
      </c>
      <c r="B161" s="1" t="s">
        <v>56</v>
      </c>
      <c r="C161" s="1" t="s">
        <v>17</v>
      </c>
      <c r="D161" s="1">
        <v>334240</v>
      </c>
      <c r="E161" s="1" t="s">
        <v>19</v>
      </c>
      <c r="F161" s="5">
        <v>44792</v>
      </c>
      <c r="G161" s="5">
        <v>44816</v>
      </c>
      <c r="H161" s="6">
        <v>6000</v>
      </c>
      <c r="I161" s="6">
        <v>6000</v>
      </c>
      <c r="J161" s="7">
        <v>1</v>
      </c>
      <c r="K161" s="1" t="s">
        <v>31</v>
      </c>
      <c r="L161" s="1" t="s">
        <v>54</v>
      </c>
      <c r="M161" s="1" t="s">
        <v>27</v>
      </c>
    </row>
    <row r="162" spans="1:13" x14ac:dyDescent="0.35">
      <c r="A162" s="1" t="s">
        <v>57</v>
      </c>
      <c r="B162" s="1" t="s">
        <v>56</v>
      </c>
      <c r="C162" s="1" t="s">
        <v>17</v>
      </c>
      <c r="D162" s="1">
        <v>334246</v>
      </c>
      <c r="E162" s="1" t="s">
        <v>19</v>
      </c>
      <c r="F162" s="5">
        <v>44792</v>
      </c>
      <c r="G162" s="5">
        <v>44816</v>
      </c>
      <c r="H162" s="6">
        <v>6000</v>
      </c>
      <c r="I162" s="6">
        <v>6000</v>
      </c>
      <c r="J162" s="7">
        <v>1</v>
      </c>
      <c r="K162" s="1" t="s">
        <v>31</v>
      </c>
      <c r="L162" s="1" t="s">
        <v>54</v>
      </c>
      <c r="M162" s="1" t="s">
        <v>27</v>
      </c>
    </row>
    <row r="163" spans="1:13" x14ac:dyDescent="0.35">
      <c r="A163" s="1" t="s">
        <v>57</v>
      </c>
      <c r="B163" s="1" t="s">
        <v>56</v>
      </c>
      <c r="C163" s="1" t="s">
        <v>17</v>
      </c>
      <c r="D163" s="1">
        <v>334269</v>
      </c>
      <c r="E163" s="1" t="s">
        <v>19</v>
      </c>
      <c r="F163" s="5">
        <v>44792</v>
      </c>
      <c r="G163" s="5">
        <v>44816</v>
      </c>
      <c r="H163" s="6">
        <v>6000</v>
      </c>
      <c r="I163" s="6">
        <v>6000</v>
      </c>
      <c r="J163" s="7">
        <v>1</v>
      </c>
      <c r="K163" s="1" t="s">
        <v>31</v>
      </c>
      <c r="L163" s="1" t="s">
        <v>54</v>
      </c>
      <c r="M163" s="1" t="s">
        <v>27</v>
      </c>
    </row>
    <row r="164" spans="1:13" x14ac:dyDescent="0.35">
      <c r="A164" s="1" t="s">
        <v>57</v>
      </c>
      <c r="B164" s="1" t="s">
        <v>56</v>
      </c>
      <c r="C164" s="1" t="s">
        <v>17</v>
      </c>
      <c r="D164" s="1">
        <v>334338</v>
      </c>
      <c r="E164" s="1" t="s">
        <v>19</v>
      </c>
      <c r="F164" s="5">
        <v>44792</v>
      </c>
      <c r="G164" s="5">
        <v>44816</v>
      </c>
      <c r="H164" s="6">
        <v>6000</v>
      </c>
      <c r="I164" s="6">
        <v>6000</v>
      </c>
      <c r="J164" s="7">
        <v>1</v>
      </c>
      <c r="K164" s="1" t="s">
        <v>42</v>
      </c>
      <c r="L164" s="1" t="s">
        <v>54</v>
      </c>
      <c r="M164" s="1" t="s">
        <v>27</v>
      </c>
    </row>
    <row r="165" spans="1:13" x14ac:dyDescent="0.35">
      <c r="A165" s="1" t="s">
        <v>57</v>
      </c>
      <c r="B165" s="1" t="s">
        <v>56</v>
      </c>
      <c r="C165" s="1" t="s">
        <v>17</v>
      </c>
      <c r="D165" s="1">
        <v>334358</v>
      </c>
      <c r="E165" s="1" t="s">
        <v>19</v>
      </c>
      <c r="F165" s="5">
        <v>44792</v>
      </c>
      <c r="G165" s="5">
        <v>44816</v>
      </c>
      <c r="H165" s="6">
        <v>12000</v>
      </c>
      <c r="I165" s="6">
        <v>12000</v>
      </c>
      <c r="J165" s="7">
        <v>1</v>
      </c>
      <c r="K165" s="1" t="s">
        <v>38</v>
      </c>
      <c r="L165" s="1" t="s">
        <v>54</v>
      </c>
      <c r="M165" s="1" t="s">
        <v>27</v>
      </c>
    </row>
    <row r="166" spans="1:13" x14ac:dyDescent="0.35">
      <c r="A166" s="1" t="s">
        <v>57</v>
      </c>
      <c r="B166" s="1" t="s">
        <v>56</v>
      </c>
      <c r="C166" s="1" t="s">
        <v>17</v>
      </c>
      <c r="D166" s="1">
        <v>334425</v>
      </c>
      <c r="E166" s="1" t="s">
        <v>19</v>
      </c>
      <c r="F166" s="5">
        <v>44792</v>
      </c>
      <c r="G166" s="5">
        <v>44816</v>
      </c>
      <c r="H166" s="6">
        <v>6000</v>
      </c>
      <c r="I166" s="6">
        <v>6000</v>
      </c>
      <c r="J166" s="7">
        <v>1</v>
      </c>
      <c r="K166" s="1" t="s">
        <v>43</v>
      </c>
      <c r="L166" s="1" t="s">
        <v>54</v>
      </c>
      <c r="M166" s="1" t="s">
        <v>27</v>
      </c>
    </row>
    <row r="167" spans="1:13" x14ac:dyDescent="0.35">
      <c r="A167" s="1" t="s">
        <v>57</v>
      </c>
      <c r="B167" s="1" t="s">
        <v>56</v>
      </c>
      <c r="C167" s="1" t="s">
        <v>17</v>
      </c>
      <c r="D167" s="1">
        <v>334434</v>
      </c>
      <c r="E167" s="1" t="s">
        <v>19</v>
      </c>
      <c r="F167" s="5">
        <v>44792</v>
      </c>
      <c r="G167" s="5">
        <v>44816</v>
      </c>
      <c r="H167" s="6">
        <v>6000</v>
      </c>
      <c r="I167" s="6">
        <v>6000</v>
      </c>
      <c r="J167" s="7">
        <v>1</v>
      </c>
      <c r="K167" s="1" t="s">
        <v>43</v>
      </c>
      <c r="L167" s="1" t="s">
        <v>54</v>
      </c>
      <c r="M167" s="1" t="s">
        <v>27</v>
      </c>
    </row>
    <row r="168" spans="1:13" x14ac:dyDescent="0.35">
      <c r="A168" s="1" t="s">
        <v>57</v>
      </c>
      <c r="B168" s="1" t="s">
        <v>56</v>
      </c>
      <c r="C168" s="1" t="s">
        <v>17</v>
      </c>
      <c r="D168" s="1">
        <v>334441</v>
      </c>
      <c r="E168" s="1" t="s">
        <v>19</v>
      </c>
      <c r="F168" s="5">
        <v>44792</v>
      </c>
      <c r="G168" s="5">
        <v>44816</v>
      </c>
      <c r="H168" s="6">
        <v>12000</v>
      </c>
      <c r="I168" s="6">
        <v>12000</v>
      </c>
      <c r="J168" s="7">
        <v>1</v>
      </c>
      <c r="K168" s="1" t="s">
        <v>43</v>
      </c>
      <c r="L168" s="1" t="s">
        <v>54</v>
      </c>
      <c r="M168" s="1" t="s">
        <v>27</v>
      </c>
    </row>
    <row r="169" spans="1:13" x14ac:dyDescent="0.35">
      <c r="A169" s="1" t="s">
        <v>57</v>
      </c>
      <c r="B169" s="1" t="s">
        <v>56</v>
      </c>
      <c r="C169" s="1" t="s">
        <v>17</v>
      </c>
      <c r="D169" s="1">
        <v>334587</v>
      </c>
      <c r="E169" s="1" t="s">
        <v>19</v>
      </c>
      <c r="F169" s="5">
        <v>44792</v>
      </c>
      <c r="G169" s="5">
        <v>44816</v>
      </c>
      <c r="H169" s="6">
        <v>12000</v>
      </c>
      <c r="I169" s="6">
        <v>12000</v>
      </c>
      <c r="J169" s="7">
        <v>1</v>
      </c>
      <c r="K169" s="1" t="s">
        <v>38</v>
      </c>
      <c r="L169" s="1" t="s">
        <v>54</v>
      </c>
      <c r="M169" s="1" t="s">
        <v>27</v>
      </c>
    </row>
    <row r="170" spans="1:13" x14ac:dyDescent="0.35">
      <c r="A170" s="1" t="s">
        <v>57</v>
      </c>
      <c r="B170" s="1" t="s">
        <v>56</v>
      </c>
      <c r="C170" s="1" t="s">
        <v>17</v>
      </c>
      <c r="D170" s="1">
        <v>334625</v>
      </c>
      <c r="E170" s="1" t="s">
        <v>19</v>
      </c>
      <c r="F170" s="5">
        <v>44792</v>
      </c>
      <c r="G170" s="5">
        <v>44816</v>
      </c>
      <c r="H170" s="6">
        <v>6000</v>
      </c>
      <c r="I170" s="6">
        <v>6000</v>
      </c>
      <c r="J170" s="7">
        <v>1</v>
      </c>
      <c r="K170" s="1" t="s">
        <v>40</v>
      </c>
      <c r="L170" s="1" t="s">
        <v>54</v>
      </c>
      <c r="M170" s="1" t="s">
        <v>27</v>
      </c>
    </row>
    <row r="171" spans="1:13" x14ac:dyDescent="0.35">
      <c r="A171" s="1" t="s">
        <v>57</v>
      </c>
      <c r="B171" s="1" t="s">
        <v>56</v>
      </c>
      <c r="C171" s="1" t="s">
        <v>17</v>
      </c>
      <c r="D171" s="1">
        <v>334792</v>
      </c>
      <c r="E171" s="1" t="s">
        <v>19</v>
      </c>
      <c r="F171" s="5">
        <v>44793</v>
      </c>
      <c r="G171" s="5">
        <v>44816</v>
      </c>
      <c r="H171" s="6">
        <v>6000</v>
      </c>
      <c r="I171" s="6">
        <v>6000</v>
      </c>
      <c r="J171" s="7">
        <v>1</v>
      </c>
      <c r="K171" s="1" t="s">
        <v>38</v>
      </c>
      <c r="L171" s="1" t="s">
        <v>54</v>
      </c>
      <c r="M171" s="1" t="s">
        <v>27</v>
      </c>
    </row>
    <row r="172" spans="1:13" x14ac:dyDescent="0.35">
      <c r="A172" s="1" t="s">
        <v>57</v>
      </c>
      <c r="B172" s="1" t="s">
        <v>56</v>
      </c>
      <c r="C172" s="1" t="s">
        <v>17</v>
      </c>
      <c r="D172" s="1">
        <v>334805</v>
      </c>
      <c r="E172" s="1" t="s">
        <v>19</v>
      </c>
      <c r="F172" s="5">
        <v>44793</v>
      </c>
      <c r="G172" s="5">
        <v>44816</v>
      </c>
      <c r="H172" s="6">
        <v>6000</v>
      </c>
      <c r="I172" s="6">
        <v>6000</v>
      </c>
      <c r="J172" s="7">
        <v>1</v>
      </c>
      <c r="K172" s="1" t="s">
        <v>38</v>
      </c>
      <c r="L172" s="1" t="s">
        <v>54</v>
      </c>
      <c r="M172" s="1" t="s">
        <v>27</v>
      </c>
    </row>
    <row r="173" spans="1:13" x14ac:dyDescent="0.35">
      <c r="A173" s="1" t="s">
        <v>57</v>
      </c>
      <c r="B173" s="1" t="s">
        <v>56</v>
      </c>
      <c r="C173" s="1" t="s">
        <v>17</v>
      </c>
      <c r="D173" s="1">
        <v>334823</v>
      </c>
      <c r="E173" s="1" t="s">
        <v>19</v>
      </c>
      <c r="F173" s="5">
        <v>44793</v>
      </c>
      <c r="G173" s="5">
        <v>44816</v>
      </c>
      <c r="H173" s="6">
        <v>6000</v>
      </c>
      <c r="I173" s="6">
        <v>6000</v>
      </c>
      <c r="J173" s="7">
        <v>1</v>
      </c>
      <c r="K173" s="1" t="s">
        <v>38</v>
      </c>
      <c r="L173" s="1" t="s">
        <v>54</v>
      </c>
      <c r="M173" s="1" t="s">
        <v>27</v>
      </c>
    </row>
    <row r="174" spans="1:13" x14ac:dyDescent="0.35">
      <c r="A174" s="1" t="s">
        <v>57</v>
      </c>
      <c r="B174" s="1" t="s">
        <v>56</v>
      </c>
      <c r="C174" s="1" t="s">
        <v>17</v>
      </c>
      <c r="D174" s="1">
        <v>334826</v>
      </c>
      <c r="E174" s="1" t="s">
        <v>19</v>
      </c>
      <c r="F174" s="5">
        <v>44793</v>
      </c>
      <c r="G174" s="5">
        <v>44816</v>
      </c>
      <c r="H174" s="6">
        <v>6000</v>
      </c>
      <c r="I174" s="6">
        <v>6000</v>
      </c>
      <c r="J174" s="7">
        <v>1</v>
      </c>
      <c r="K174" s="1" t="s">
        <v>38</v>
      </c>
      <c r="L174" s="1" t="s">
        <v>54</v>
      </c>
      <c r="M174" s="1" t="s">
        <v>27</v>
      </c>
    </row>
    <row r="175" spans="1:13" x14ac:dyDescent="0.35">
      <c r="A175" s="1" t="s">
        <v>57</v>
      </c>
      <c r="B175" s="1" t="s">
        <v>56</v>
      </c>
      <c r="C175" s="1" t="s">
        <v>17</v>
      </c>
      <c r="D175" s="1">
        <v>334852</v>
      </c>
      <c r="E175" s="1" t="s">
        <v>19</v>
      </c>
      <c r="F175" s="5">
        <v>44793</v>
      </c>
      <c r="G175" s="5">
        <v>44816</v>
      </c>
      <c r="H175" s="6">
        <v>6000</v>
      </c>
      <c r="I175" s="6">
        <v>6000</v>
      </c>
      <c r="J175" s="7">
        <v>1</v>
      </c>
      <c r="K175" s="1" t="s">
        <v>38</v>
      </c>
      <c r="L175" s="1" t="s">
        <v>54</v>
      </c>
      <c r="M175" s="1" t="s">
        <v>27</v>
      </c>
    </row>
    <row r="176" spans="1:13" x14ac:dyDescent="0.35">
      <c r="A176" s="1" t="s">
        <v>57</v>
      </c>
      <c r="B176" s="1" t="s">
        <v>56</v>
      </c>
      <c r="C176" s="1" t="s">
        <v>17</v>
      </c>
      <c r="D176" s="1">
        <v>334858</v>
      </c>
      <c r="E176" s="1" t="s">
        <v>19</v>
      </c>
      <c r="F176" s="5">
        <v>44793</v>
      </c>
      <c r="G176" s="5">
        <v>44816</v>
      </c>
      <c r="H176" s="6">
        <v>6000</v>
      </c>
      <c r="I176" s="6">
        <v>6000</v>
      </c>
      <c r="J176" s="7">
        <v>1</v>
      </c>
      <c r="K176" s="1" t="s">
        <v>38</v>
      </c>
      <c r="L176" s="1" t="s">
        <v>54</v>
      </c>
      <c r="M176" s="1" t="s">
        <v>27</v>
      </c>
    </row>
    <row r="177" spans="1:13" x14ac:dyDescent="0.35">
      <c r="A177" s="1" t="s">
        <v>57</v>
      </c>
      <c r="B177" s="1" t="s">
        <v>56</v>
      </c>
      <c r="C177" s="1" t="s">
        <v>17</v>
      </c>
      <c r="D177" s="1">
        <v>334862</v>
      </c>
      <c r="E177" s="1" t="s">
        <v>19</v>
      </c>
      <c r="F177" s="5">
        <v>44793</v>
      </c>
      <c r="G177" s="5">
        <v>44816</v>
      </c>
      <c r="H177" s="6">
        <v>6000</v>
      </c>
      <c r="I177" s="6">
        <v>6000</v>
      </c>
      <c r="J177" s="7">
        <v>1</v>
      </c>
      <c r="K177" s="1" t="s">
        <v>38</v>
      </c>
      <c r="L177" s="1" t="s">
        <v>54</v>
      </c>
      <c r="M177" s="1" t="s">
        <v>27</v>
      </c>
    </row>
    <row r="178" spans="1:13" x14ac:dyDescent="0.35">
      <c r="A178" s="1" t="s">
        <v>57</v>
      </c>
      <c r="B178" s="1" t="s">
        <v>56</v>
      </c>
      <c r="C178" s="1" t="s">
        <v>17</v>
      </c>
      <c r="D178" s="1">
        <v>334930</v>
      </c>
      <c r="E178" s="1" t="s">
        <v>19</v>
      </c>
      <c r="F178" s="5">
        <v>44793</v>
      </c>
      <c r="G178" s="5">
        <v>44816</v>
      </c>
      <c r="H178" s="6">
        <v>12000</v>
      </c>
      <c r="I178" s="6">
        <v>12000</v>
      </c>
      <c r="J178" s="7">
        <v>1</v>
      </c>
      <c r="K178" s="1" t="s">
        <v>38</v>
      </c>
      <c r="L178" s="1" t="s">
        <v>54</v>
      </c>
      <c r="M178" s="1" t="s">
        <v>27</v>
      </c>
    </row>
    <row r="179" spans="1:13" x14ac:dyDescent="0.35">
      <c r="A179" s="1" t="s">
        <v>57</v>
      </c>
      <c r="B179" s="1" t="s">
        <v>56</v>
      </c>
      <c r="C179" s="1" t="s">
        <v>17</v>
      </c>
      <c r="D179" s="1">
        <v>334956</v>
      </c>
      <c r="E179" s="1" t="s">
        <v>19</v>
      </c>
      <c r="F179" s="5">
        <v>44793</v>
      </c>
      <c r="G179" s="5">
        <v>44816</v>
      </c>
      <c r="H179" s="6">
        <v>6000</v>
      </c>
      <c r="I179" s="6">
        <v>6000</v>
      </c>
      <c r="J179" s="7">
        <v>1</v>
      </c>
      <c r="K179" s="1" t="s">
        <v>38</v>
      </c>
      <c r="L179" s="1" t="s">
        <v>54</v>
      </c>
      <c r="M179" s="1" t="s">
        <v>27</v>
      </c>
    </row>
    <row r="180" spans="1:13" x14ac:dyDescent="0.35">
      <c r="A180" s="1" t="s">
        <v>57</v>
      </c>
      <c r="B180" s="1" t="s">
        <v>56</v>
      </c>
      <c r="C180" s="1" t="s">
        <v>17</v>
      </c>
      <c r="D180" s="1">
        <v>334961</v>
      </c>
      <c r="E180" s="1" t="s">
        <v>19</v>
      </c>
      <c r="F180" s="5">
        <v>44793</v>
      </c>
      <c r="G180" s="5">
        <v>44816</v>
      </c>
      <c r="H180" s="6">
        <v>6000</v>
      </c>
      <c r="I180" s="6">
        <v>6000</v>
      </c>
      <c r="J180" s="7">
        <v>1</v>
      </c>
      <c r="K180" s="1" t="s">
        <v>38</v>
      </c>
      <c r="L180" s="1" t="s">
        <v>54</v>
      </c>
      <c r="M180" s="1" t="s">
        <v>27</v>
      </c>
    </row>
    <row r="181" spans="1:13" x14ac:dyDescent="0.35">
      <c r="A181" s="1" t="s">
        <v>57</v>
      </c>
      <c r="B181" s="1" t="s">
        <v>56</v>
      </c>
      <c r="C181" s="1" t="s">
        <v>17</v>
      </c>
      <c r="D181" s="1">
        <v>334966</v>
      </c>
      <c r="E181" s="1" t="s">
        <v>19</v>
      </c>
      <c r="F181" s="5">
        <v>44793</v>
      </c>
      <c r="G181" s="5">
        <v>44816</v>
      </c>
      <c r="H181" s="6">
        <v>6000</v>
      </c>
      <c r="I181" s="6">
        <v>6000</v>
      </c>
      <c r="J181" s="7">
        <v>1</v>
      </c>
      <c r="K181" s="1" t="s">
        <v>38</v>
      </c>
      <c r="L181" s="1" t="s">
        <v>54</v>
      </c>
      <c r="M181" s="1" t="s">
        <v>27</v>
      </c>
    </row>
    <row r="182" spans="1:13" x14ac:dyDescent="0.35">
      <c r="A182" s="1" t="s">
        <v>57</v>
      </c>
      <c r="B182" s="1" t="s">
        <v>56</v>
      </c>
      <c r="C182" s="1" t="s">
        <v>17</v>
      </c>
      <c r="D182" s="1">
        <v>334973</v>
      </c>
      <c r="E182" s="1" t="s">
        <v>19</v>
      </c>
      <c r="F182" s="5">
        <v>44793</v>
      </c>
      <c r="G182" s="5">
        <v>44816</v>
      </c>
      <c r="H182" s="6">
        <v>6000</v>
      </c>
      <c r="I182" s="6">
        <v>6000</v>
      </c>
      <c r="J182" s="7">
        <v>1</v>
      </c>
      <c r="K182" s="1" t="s">
        <v>38</v>
      </c>
      <c r="L182" s="1" t="s">
        <v>54</v>
      </c>
      <c r="M182" s="1" t="s">
        <v>27</v>
      </c>
    </row>
    <row r="183" spans="1:13" x14ac:dyDescent="0.35">
      <c r="A183" s="1" t="s">
        <v>57</v>
      </c>
      <c r="B183" s="1" t="s">
        <v>56</v>
      </c>
      <c r="C183" s="1" t="s">
        <v>17</v>
      </c>
      <c r="D183" s="1">
        <v>334977</v>
      </c>
      <c r="E183" s="1" t="s">
        <v>19</v>
      </c>
      <c r="F183" s="5">
        <v>44793</v>
      </c>
      <c r="G183" s="5">
        <v>44816</v>
      </c>
      <c r="H183" s="6">
        <v>6000</v>
      </c>
      <c r="I183" s="6">
        <v>6000</v>
      </c>
      <c r="J183" s="7">
        <v>1</v>
      </c>
      <c r="K183" s="1" t="s">
        <v>38</v>
      </c>
      <c r="L183" s="1" t="s">
        <v>54</v>
      </c>
      <c r="M183" s="1" t="s">
        <v>27</v>
      </c>
    </row>
    <row r="184" spans="1:13" x14ac:dyDescent="0.35">
      <c r="A184" s="1" t="s">
        <v>57</v>
      </c>
      <c r="B184" s="1" t="s">
        <v>56</v>
      </c>
      <c r="C184" s="1" t="s">
        <v>17</v>
      </c>
      <c r="D184" s="1">
        <v>334983</v>
      </c>
      <c r="E184" s="1" t="s">
        <v>19</v>
      </c>
      <c r="F184" s="5">
        <v>44793</v>
      </c>
      <c r="G184" s="5">
        <v>44816</v>
      </c>
      <c r="H184" s="6">
        <v>6000</v>
      </c>
      <c r="I184" s="6">
        <v>6000</v>
      </c>
      <c r="J184" s="7">
        <v>1</v>
      </c>
      <c r="K184" s="1" t="s">
        <v>38</v>
      </c>
      <c r="L184" s="1" t="s">
        <v>54</v>
      </c>
      <c r="M184" s="1" t="s">
        <v>27</v>
      </c>
    </row>
    <row r="185" spans="1:13" x14ac:dyDescent="0.35">
      <c r="A185" s="1" t="s">
        <v>57</v>
      </c>
      <c r="B185" s="1" t="s">
        <v>56</v>
      </c>
      <c r="C185" s="1" t="s">
        <v>17</v>
      </c>
      <c r="D185" s="1">
        <v>334987</v>
      </c>
      <c r="E185" s="1" t="s">
        <v>19</v>
      </c>
      <c r="F185" s="5">
        <v>44793</v>
      </c>
      <c r="G185" s="5">
        <v>44816</v>
      </c>
      <c r="H185" s="6">
        <v>6000</v>
      </c>
      <c r="I185" s="6">
        <v>6000</v>
      </c>
      <c r="J185" s="7">
        <v>1</v>
      </c>
      <c r="K185" s="1" t="s">
        <v>38</v>
      </c>
      <c r="L185" s="1" t="s">
        <v>54</v>
      </c>
      <c r="M185" s="1" t="s">
        <v>27</v>
      </c>
    </row>
    <row r="186" spans="1:13" x14ac:dyDescent="0.35">
      <c r="A186" s="1" t="s">
        <v>57</v>
      </c>
      <c r="B186" s="1" t="s">
        <v>56</v>
      </c>
      <c r="C186" s="1" t="s">
        <v>17</v>
      </c>
      <c r="D186" s="1">
        <v>334990</v>
      </c>
      <c r="E186" s="1" t="s">
        <v>19</v>
      </c>
      <c r="F186" s="5">
        <v>44793</v>
      </c>
      <c r="G186" s="5">
        <v>44816</v>
      </c>
      <c r="H186" s="6">
        <v>6000</v>
      </c>
      <c r="I186" s="6">
        <v>6000</v>
      </c>
      <c r="J186" s="7">
        <v>1</v>
      </c>
      <c r="K186" s="1" t="s">
        <v>38</v>
      </c>
      <c r="L186" s="1" t="s">
        <v>54</v>
      </c>
      <c r="M186" s="1" t="s">
        <v>27</v>
      </c>
    </row>
    <row r="187" spans="1:13" x14ac:dyDescent="0.35">
      <c r="A187" s="1" t="s">
        <v>57</v>
      </c>
      <c r="B187" s="1" t="s">
        <v>56</v>
      </c>
      <c r="C187" s="1" t="s">
        <v>17</v>
      </c>
      <c r="D187" s="1">
        <v>335010</v>
      </c>
      <c r="E187" s="1" t="s">
        <v>19</v>
      </c>
      <c r="F187" s="5">
        <v>44793</v>
      </c>
      <c r="G187" s="5">
        <v>44816</v>
      </c>
      <c r="H187" s="6">
        <v>6000</v>
      </c>
      <c r="I187" s="6">
        <v>6000</v>
      </c>
      <c r="J187" s="7">
        <v>1</v>
      </c>
      <c r="K187" s="1" t="s">
        <v>38</v>
      </c>
      <c r="L187" s="1" t="s">
        <v>54</v>
      </c>
      <c r="M187" s="1" t="s">
        <v>27</v>
      </c>
    </row>
    <row r="188" spans="1:13" x14ac:dyDescent="0.35">
      <c r="A188" s="1" t="s">
        <v>57</v>
      </c>
      <c r="B188" s="1" t="s">
        <v>56</v>
      </c>
      <c r="C188" s="1" t="s">
        <v>17</v>
      </c>
      <c r="D188" s="1">
        <v>335013</v>
      </c>
      <c r="E188" s="1" t="s">
        <v>19</v>
      </c>
      <c r="F188" s="5">
        <v>44793</v>
      </c>
      <c r="G188" s="5">
        <v>44816</v>
      </c>
      <c r="H188" s="6">
        <v>6000</v>
      </c>
      <c r="I188" s="6">
        <v>6000</v>
      </c>
      <c r="J188" s="7">
        <v>1</v>
      </c>
      <c r="K188" s="1" t="s">
        <v>38</v>
      </c>
      <c r="L188" s="1" t="s">
        <v>54</v>
      </c>
      <c r="M188" s="1" t="s">
        <v>27</v>
      </c>
    </row>
    <row r="189" spans="1:13" x14ac:dyDescent="0.35">
      <c r="A189" s="1" t="s">
        <v>57</v>
      </c>
      <c r="B189" s="1" t="s">
        <v>56</v>
      </c>
      <c r="C189" s="1" t="s">
        <v>17</v>
      </c>
      <c r="D189" s="1">
        <v>335017</v>
      </c>
      <c r="E189" s="1" t="s">
        <v>19</v>
      </c>
      <c r="F189" s="5">
        <v>44793</v>
      </c>
      <c r="G189" s="5">
        <v>44816</v>
      </c>
      <c r="H189" s="6">
        <v>6000</v>
      </c>
      <c r="I189" s="6">
        <v>6000</v>
      </c>
      <c r="J189" s="7">
        <v>1</v>
      </c>
      <c r="K189" s="1" t="s">
        <v>38</v>
      </c>
      <c r="L189" s="1" t="s">
        <v>54</v>
      </c>
      <c r="M189" s="1" t="s">
        <v>27</v>
      </c>
    </row>
    <row r="190" spans="1:13" x14ac:dyDescent="0.35">
      <c r="A190" s="1" t="s">
        <v>57</v>
      </c>
      <c r="B190" s="1" t="s">
        <v>56</v>
      </c>
      <c r="C190" s="1" t="s">
        <v>17</v>
      </c>
      <c r="D190" s="1">
        <v>335021</v>
      </c>
      <c r="E190" s="1" t="s">
        <v>19</v>
      </c>
      <c r="F190" s="5">
        <v>44793</v>
      </c>
      <c r="G190" s="5">
        <v>44816</v>
      </c>
      <c r="H190" s="6">
        <v>6000</v>
      </c>
      <c r="I190" s="6">
        <v>6000</v>
      </c>
      <c r="J190" s="7">
        <v>1</v>
      </c>
      <c r="K190" s="1" t="s">
        <v>38</v>
      </c>
      <c r="L190" s="1" t="s">
        <v>54</v>
      </c>
      <c r="M190" s="1" t="s">
        <v>27</v>
      </c>
    </row>
    <row r="191" spans="1:13" x14ac:dyDescent="0.35">
      <c r="A191" s="1" t="s">
        <v>57</v>
      </c>
      <c r="B191" s="1" t="s">
        <v>56</v>
      </c>
      <c r="C191" s="1" t="s">
        <v>17</v>
      </c>
      <c r="D191" s="1">
        <v>335371</v>
      </c>
      <c r="E191" s="1" t="s">
        <v>19</v>
      </c>
      <c r="F191" s="5">
        <v>44795</v>
      </c>
      <c r="G191" s="5">
        <v>44816</v>
      </c>
      <c r="H191" s="6">
        <v>6000</v>
      </c>
      <c r="I191" s="6">
        <v>6000</v>
      </c>
      <c r="J191" s="7">
        <v>1</v>
      </c>
      <c r="K191" s="1" t="s">
        <v>38</v>
      </c>
      <c r="L191" s="1" t="s">
        <v>54</v>
      </c>
      <c r="M191" s="1" t="s">
        <v>27</v>
      </c>
    </row>
    <row r="192" spans="1:13" x14ac:dyDescent="0.35">
      <c r="A192" s="1" t="s">
        <v>57</v>
      </c>
      <c r="B192" s="1" t="s">
        <v>56</v>
      </c>
      <c r="C192" s="1" t="s">
        <v>17</v>
      </c>
      <c r="D192" s="1">
        <v>335468</v>
      </c>
      <c r="E192" s="1" t="s">
        <v>19</v>
      </c>
      <c r="F192" s="5">
        <v>44795</v>
      </c>
      <c r="G192" s="5">
        <v>44816</v>
      </c>
      <c r="H192" s="6">
        <v>6000</v>
      </c>
      <c r="I192" s="6">
        <v>6000</v>
      </c>
      <c r="J192" s="7">
        <v>1</v>
      </c>
      <c r="K192" s="1" t="s">
        <v>38</v>
      </c>
      <c r="L192" s="1" t="s">
        <v>54</v>
      </c>
      <c r="M192" s="1" t="s">
        <v>27</v>
      </c>
    </row>
    <row r="193" spans="1:13" x14ac:dyDescent="0.35">
      <c r="A193" s="1" t="s">
        <v>57</v>
      </c>
      <c r="B193" s="1" t="s">
        <v>56</v>
      </c>
      <c r="C193" s="1" t="s">
        <v>17</v>
      </c>
      <c r="D193" s="1">
        <v>335479</v>
      </c>
      <c r="E193" s="1" t="s">
        <v>19</v>
      </c>
      <c r="F193" s="5">
        <v>44795</v>
      </c>
      <c r="G193" s="5">
        <v>44816</v>
      </c>
      <c r="H193" s="6">
        <v>6000</v>
      </c>
      <c r="I193" s="6">
        <v>6000</v>
      </c>
      <c r="J193" s="7">
        <v>1</v>
      </c>
      <c r="K193" s="1" t="s">
        <v>38</v>
      </c>
      <c r="L193" s="1" t="s">
        <v>54</v>
      </c>
      <c r="M193" s="1" t="s">
        <v>27</v>
      </c>
    </row>
    <row r="194" spans="1:13" x14ac:dyDescent="0.35">
      <c r="A194" s="1" t="s">
        <v>57</v>
      </c>
      <c r="B194" s="1" t="s">
        <v>56</v>
      </c>
      <c r="C194" s="1" t="s">
        <v>17</v>
      </c>
      <c r="D194" s="1">
        <v>335551</v>
      </c>
      <c r="E194" s="1" t="s">
        <v>19</v>
      </c>
      <c r="F194" s="5">
        <v>44795</v>
      </c>
      <c r="G194" s="5">
        <v>44816</v>
      </c>
      <c r="H194" s="6">
        <v>6000</v>
      </c>
      <c r="I194" s="6">
        <v>6000</v>
      </c>
      <c r="J194" s="7">
        <v>1</v>
      </c>
      <c r="K194" s="1" t="s">
        <v>38</v>
      </c>
      <c r="L194" s="1" t="s">
        <v>54</v>
      </c>
      <c r="M194" s="1" t="s">
        <v>27</v>
      </c>
    </row>
    <row r="195" spans="1:13" x14ac:dyDescent="0.35">
      <c r="A195" s="1" t="s">
        <v>57</v>
      </c>
      <c r="B195" s="1" t="s">
        <v>56</v>
      </c>
      <c r="C195" s="1" t="s">
        <v>17</v>
      </c>
      <c r="D195" s="1">
        <v>335557</v>
      </c>
      <c r="E195" s="1" t="s">
        <v>19</v>
      </c>
      <c r="F195" s="5">
        <v>44795</v>
      </c>
      <c r="G195" s="5">
        <v>44816</v>
      </c>
      <c r="H195" s="6">
        <v>6000</v>
      </c>
      <c r="I195" s="6">
        <v>6000</v>
      </c>
      <c r="J195" s="7">
        <v>1</v>
      </c>
      <c r="K195" s="1" t="s">
        <v>38</v>
      </c>
      <c r="L195" s="1" t="s">
        <v>54</v>
      </c>
      <c r="M195" s="1" t="s">
        <v>27</v>
      </c>
    </row>
    <row r="196" spans="1:13" x14ac:dyDescent="0.35">
      <c r="A196" s="1" t="s">
        <v>57</v>
      </c>
      <c r="B196" s="1" t="s">
        <v>56</v>
      </c>
      <c r="C196" s="1" t="s">
        <v>17</v>
      </c>
      <c r="D196" s="1">
        <v>335725</v>
      </c>
      <c r="E196" s="1" t="s">
        <v>19</v>
      </c>
      <c r="F196" s="5">
        <v>44795</v>
      </c>
      <c r="G196" s="5">
        <v>44816</v>
      </c>
      <c r="H196" s="6">
        <v>6000</v>
      </c>
      <c r="I196" s="6">
        <v>6000</v>
      </c>
      <c r="J196" s="7">
        <v>1</v>
      </c>
      <c r="K196" s="1" t="s">
        <v>38</v>
      </c>
      <c r="L196" s="1" t="s">
        <v>54</v>
      </c>
      <c r="M196" s="1" t="s">
        <v>27</v>
      </c>
    </row>
    <row r="197" spans="1:13" x14ac:dyDescent="0.35">
      <c r="A197" s="1" t="s">
        <v>57</v>
      </c>
      <c r="B197" s="1" t="s">
        <v>56</v>
      </c>
      <c r="C197" s="1" t="s">
        <v>17</v>
      </c>
      <c r="D197" s="1">
        <v>335739</v>
      </c>
      <c r="E197" s="1" t="s">
        <v>19</v>
      </c>
      <c r="F197" s="5">
        <v>44795</v>
      </c>
      <c r="G197" s="5">
        <v>44816</v>
      </c>
      <c r="H197" s="6">
        <v>6000</v>
      </c>
      <c r="I197" s="6">
        <v>6000</v>
      </c>
      <c r="J197" s="7">
        <v>1</v>
      </c>
      <c r="K197" s="1" t="s">
        <v>31</v>
      </c>
      <c r="L197" s="1" t="s">
        <v>54</v>
      </c>
      <c r="M197" s="1" t="s">
        <v>27</v>
      </c>
    </row>
    <row r="198" spans="1:13" x14ac:dyDescent="0.35">
      <c r="A198" s="1" t="s">
        <v>57</v>
      </c>
      <c r="B198" s="1" t="s">
        <v>56</v>
      </c>
      <c r="C198" s="1" t="s">
        <v>17</v>
      </c>
      <c r="D198" s="1">
        <v>335751</v>
      </c>
      <c r="E198" s="1" t="s">
        <v>19</v>
      </c>
      <c r="F198" s="5">
        <v>44795</v>
      </c>
      <c r="G198" s="5">
        <v>44816</v>
      </c>
      <c r="H198" s="6">
        <v>6000</v>
      </c>
      <c r="I198" s="6">
        <v>6000</v>
      </c>
      <c r="J198" s="7">
        <v>1</v>
      </c>
      <c r="K198" s="1" t="s">
        <v>38</v>
      </c>
      <c r="L198" s="1" t="s">
        <v>54</v>
      </c>
      <c r="M198" s="1" t="s">
        <v>27</v>
      </c>
    </row>
    <row r="199" spans="1:13" x14ac:dyDescent="0.35">
      <c r="A199" s="1" t="s">
        <v>57</v>
      </c>
      <c r="B199" s="1" t="s">
        <v>56</v>
      </c>
      <c r="C199" s="1" t="s">
        <v>17</v>
      </c>
      <c r="D199" s="1">
        <v>335891</v>
      </c>
      <c r="E199" s="1" t="s">
        <v>19</v>
      </c>
      <c r="F199" s="5">
        <v>44795</v>
      </c>
      <c r="G199" s="5">
        <v>44816</v>
      </c>
      <c r="H199" s="6">
        <v>6000</v>
      </c>
      <c r="I199" s="6">
        <v>6000</v>
      </c>
      <c r="J199" s="7">
        <v>1</v>
      </c>
      <c r="K199" s="1" t="s">
        <v>38</v>
      </c>
      <c r="L199" s="1" t="s">
        <v>54</v>
      </c>
      <c r="M199" s="1" t="s">
        <v>27</v>
      </c>
    </row>
    <row r="200" spans="1:13" x14ac:dyDescent="0.35">
      <c r="A200" s="1" t="s">
        <v>57</v>
      </c>
      <c r="B200" s="1" t="s">
        <v>56</v>
      </c>
      <c r="C200" s="1" t="s">
        <v>17</v>
      </c>
      <c r="D200" s="1">
        <v>335893</v>
      </c>
      <c r="E200" s="1" t="s">
        <v>19</v>
      </c>
      <c r="F200" s="5">
        <v>44795</v>
      </c>
      <c r="G200" s="5">
        <v>44816</v>
      </c>
      <c r="H200" s="6">
        <v>6000</v>
      </c>
      <c r="I200" s="6">
        <v>6000</v>
      </c>
      <c r="J200" s="7">
        <v>1</v>
      </c>
      <c r="K200" s="1" t="s">
        <v>38</v>
      </c>
      <c r="L200" s="1" t="s">
        <v>54</v>
      </c>
      <c r="M200" s="1" t="s">
        <v>27</v>
      </c>
    </row>
    <row r="201" spans="1:13" x14ac:dyDescent="0.35">
      <c r="A201" s="1" t="s">
        <v>57</v>
      </c>
      <c r="B201" s="1" t="s">
        <v>56</v>
      </c>
      <c r="C201" s="1" t="s">
        <v>17</v>
      </c>
      <c r="D201" s="1">
        <v>335913</v>
      </c>
      <c r="E201" s="1" t="s">
        <v>19</v>
      </c>
      <c r="F201" s="5">
        <v>44795</v>
      </c>
      <c r="G201" s="5">
        <v>44816</v>
      </c>
      <c r="H201" s="6">
        <v>6000</v>
      </c>
      <c r="I201" s="6">
        <v>6000</v>
      </c>
      <c r="J201" s="7">
        <v>1</v>
      </c>
      <c r="K201" s="1" t="s">
        <v>43</v>
      </c>
      <c r="L201" s="1" t="s">
        <v>54</v>
      </c>
      <c r="M201" s="1" t="s">
        <v>27</v>
      </c>
    </row>
    <row r="202" spans="1:13" x14ac:dyDescent="0.35">
      <c r="A202" s="1" t="s">
        <v>57</v>
      </c>
      <c r="B202" s="1" t="s">
        <v>56</v>
      </c>
      <c r="C202" s="1" t="s">
        <v>17</v>
      </c>
      <c r="D202" s="1">
        <v>336133</v>
      </c>
      <c r="E202" s="1" t="s">
        <v>19</v>
      </c>
      <c r="F202" s="5">
        <v>44796</v>
      </c>
      <c r="G202" s="5">
        <v>44816</v>
      </c>
      <c r="H202" s="6">
        <v>6000</v>
      </c>
      <c r="I202" s="6">
        <v>6000</v>
      </c>
      <c r="J202" s="7">
        <v>1</v>
      </c>
      <c r="K202" s="1" t="s">
        <v>38</v>
      </c>
      <c r="L202" s="1" t="s">
        <v>54</v>
      </c>
      <c r="M202" s="1" t="s">
        <v>27</v>
      </c>
    </row>
    <row r="203" spans="1:13" x14ac:dyDescent="0.35">
      <c r="A203" s="1" t="s">
        <v>57</v>
      </c>
      <c r="B203" s="1" t="s">
        <v>56</v>
      </c>
      <c r="C203" s="1" t="s">
        <v>17</v>
      </c>
      <c r="D203" s="1">
        <v>336137</v>
      </c>
      <c r="E203" s="1" t="s">
        <v>19</v>
      </c>
      <c r="F203" s="5">
        <v>44796</v>
      </c>
      <c r="G203" s="5">
        <v>44816</v>
      </c>
      <c r="H203" s="6">
        <v>6000</v>
      </c>
      <c r="I203" s="6">
        <v>6000</v>
      </c>
      <c r="J203" s="7">
        <v>1</v>
      </c>
      <c r="K203" s="1" t="s">
        <v>38</v>
      </c>
      <c r="L203" s="1" t="s">
        <v>54</v>
      </c>
      <c r="M203" s="1" t="s">
        <v>27</v>
      </c>
    </row>
    <row r="204" spans="1:13" x14ac:dyDescent="0.35">
      <c r="A204" s="1" t="s">
        <v>57</v>
      </c>
      <c r="B204" s="1" t="s">
        <v>56</v>
      </c>
      <c r="C204" s="1" t="s">
        <v>17</v>
      </c>
      <c r="D204" s="1">
        <v>336139</v>
      </c>
      <c r="E204" s="1" t="s">
        <v>19</v>
      </c>
      <c r="F204" s="5">
        <v>44796</v>
      </c>
      <c r="G204" s="5">
        <v>44816</v>
      </c>
      <c r="H204" s="6">
        <v>6000</v>
      </c>
      <c r="I204" s="6">
        <v>6000</v>
      </c>
      <c r="J204" s="7">
        <v>1</v>
      </c>
      <c r="K204" s="1" t="s">
        <v>38</v>
      </c>
      <c r="L204" s="1" t="s">
        <v>54</v>
      </c>
      <c r="M204" s="1" t="s">
        <v>27</v>
      </c>
    </row>
    <row r="205" spans="1:13" x14ac:dyDescent="0.35">
      <c r="A205" s="1" t="s">
        <v>57</v>
      </c>
      <c r="B205" s="1" t="s">
        <v>56</v>
      </c>
      <c r="C205" s="1" t="s">
        <v>17</v>
      </c>
      <c r="D205" s="1">
        <v>336142</v>
      </c>
      <c r="E205" s="1" t="s">
        <v>19</v>
      </c>
      <c r="F205" s="5">
        <v>44796</v>
      </c>
      <c r="G205" s="5">
        <v>44816</v>
      </c>
      <c r="H205" s="6">
        <v>6000</v>
      </c>
      <c r="I205" s="6">
        <v>6000</v>
      </c>
      <c r="J205" s="7">
        <v>1</v>
      </c>
      <c r="K205" s="1" t="s">
        <v>38</v>
      </c>
      <c r="L205" s="1" t="s">
        <v>54</v>
      </c>
      <c r="M205" s="1" t="s">
        <v>27</v>
      </c>
    </row>
    <row r="206" spans="1:13" x14ac:dyDescent="0.35">
      <c r="A206" s="1" t="s">
        <v>57</v>
      </c>
      <c r="B206" s="1" t="s">
        <v>56</v>
      </c>
      <c r="C206" s="1" t="s">
        <v>17</v>
      </c>
      <c r="D206" s="1">
        <v>336200</v>
      </c>
      <c r="E206" s="1" t="s">
        <v>19</v>
      </c>
      <c r="F206" s="5">
        <v>44796</v>
      </c>
      <c r="G206" s="5">
        <v>44816</v>
      </c>
      <c r="H206" s="6">
        <v>6000</v>
      </c>
      <c r="I206" s="6">
        <v>6000</v>
      </c>
      <c r="J206" s="7">
        <v>1</v>
      </c>
      <c r="K206" s="1" t="s">
        <v>38</v>
      </c>
      <c r="L206" s="1" t="s">
        <v>54</v>
      </c>
      <c r="M206" s="1" t="s">
        <v>27</v>
      </c>
    </row>
    <row r="207" spans="1:13" x14ac:dyDescent="0.35">
      <c r="A207" s="1" t="s">
        <v>57</v>
      </c>
      <c r="B207" s="1" t="s">
        <v>56</v>
      </c>
      <c r="C207" s="1" t="s">
        <v>17</v>
      </c>
      <c r="D207" s="1">
        <v>336205</v>
      </c>
      <c r="E207" s="1" t="s">
        <v>19</v>
      </c>
      <c r="F207" s="5">
        <v>44796</v>
      </c>
      <c r="G207" s="5">
        <v>44816</v>
      </c>
      <c r="H207" s="6">
        <v>6000</v>
      </c>
      <c r="I207" s="6">
        <v>6000</v>
      </c>
      <c r="J207" s="7">
        <v>1</v>
      </c>
      <c r="K207" s="1" t="s">
        <v>38</v>
      </c>
      <c r="L207" s="1" t="s">
        <v>54</v>
      </c>
      <c r="M207" s="1" t="s">
        <v>27</v>
      </c>
    </row>
    <row r="208" spans="1:13" x14ac:dyDescent="0.35">
      <c r="A208" s="1" t="s">
        <v>57</v>
      </c>
      <c r="B208" s="1" t="s">
        <v>56</v>
      </c>
      <c r="C208" s="1" t="s">
        <v>17</v>
      </c>
      <c r="D208" s="1">
        <v>336208</v>
      </c>
      <c r="E208" s="1" t="s">
        <v>19</v>
      </c>
      <c r="F208" s="5">
        <v>44796</v>
      </c>
      <c r="G208" s="5">
        <v>44816</v>
      </c>
      <c r="H208" s="6">
        <v>6000</v>
      </c>
      <c r="I208" s="6">
        <v>6000</v>
      </c>
      <c r="J208" s="7">
        <v>1</v>
      </c>
      <c r="K208" s="1" t="s">
        <v>38</v>
      </c>
      <c r="L208" s="1" t="s">
        <v>54</v>
      </c>
      <c r="M208" s="1" t="s">
        <v>27</v>
      </c>
    </row>
    <row r="209" spans="1:13" x14ac:dyDescent="0.35">
      <c r="A209" s="1" t="s">
        <v>57</v>
      </c>
      <c r="B209" s="1" t="s">
        <v>56</v>
      </c>
      <c r="C209" s="1" t="s">
        <v>17</v>
      </c>
      <c r="D209" s="1">
        <v>336211</v>
      </c>
      <c r="E209" s="1" t="s">
        <v>19</v>
      </c>
      <c r="F209" s="5">
        <v>44796</v>
      </c>
      <c r="G209" s="5">
        <v>44816</v>
      </c>
      <c r="H209" s="6">
        <v>6000</v>
      </c>
      <c r="I209" s="6">
        <v>6000</v>
      </c>
      <c r="J209" s="7">
        <v>1</v>
      </c>
      <c r="K209" s="1" t="s">
        <v>38</v>
      </c>
      <c r="L209" s="1" t="s">
        <v>54</v>
      </c>
      <c r="M209" s="1" t="s">
        <v>27</v>
      </c>
    </row>
    <row r="210" spans="1:13" x14ac:dyDescent="0.35">
      <c r="A210" s="1" t="s">
        <v>57</v>
      </c>
      <c r="B210" s="1" t="s">
        <v>56</v>
      </c>
      <c r="C210" s="1" t="s">
        <v>17</v>
      </c>
      <c r="D210" s="1">
        <v>336213</v>
      </c>
      <c r="E210" s="1" t="s">
        <v>19</v>
      </c>
      <c r="F210" s="5">
        <v>44796</v>
      </c>
      <c r="G210" s="5">
        <v>44816</v>
      </c>
      <c r="H210" s="6">
        <v>6000</v>
      </c>
      <c r="I210" s="6">
        <v>6000</v>
      </c>
      <c r="J210" s="7">
        <v>1</v>
      </c>
      <c r="K210" s="1" t="s">
        <v>38</v>
      </c>
      <c r="L210" s="1" t="s">
        <v>54</v>
      </c>
      <c r="M210" s="1" t="s">
        <v>27</v>
      </c>
    </row>
    <row r="211" spans="1:13" x14ac:dyDescent="0.35">
      <c r="A211" s="1" t="s">
        <v>57</v>
      </c>
      <c r="B211" s="1" t="s">
        <v>56</v>
      </c>
      <c r="C211" s="1" t="s">
        <v>17</v>
      </c>
      <c r="D211" s="1">
        <v>336456</v>
      </c>
      <c r="E211" s="1" t="s">
        <v>19</v>
      </c>
      <c r="F211" s="5">
        <v>44796</v>
      </c>
      <c r="G211" s="5">
        <v>44816</v>
      </c>
      <c r="H211" s="6">
        <v>6000</v>
      </c>
      <c r="I211" s="6">
        <v>6000</v>
      </c>
      <c r="J211" s="7">
        <v>1</v>
      </c>
      <c r="K211" s="1" t="s">
        <v>31</v>
      </c>
      <c r="L211" s="1" t="s">
        <v>54</v>
      </c>
      <c r="M211" s="1" t="s">
        <v>27</v>
      </c>
    </row>
    <row r="212" spans="1:13" x14ac:dyDescent="0.35">
      <c r="A212" s="1" t="s">
        <v>57</v>
      </c>
      <c r="B212" s="1" t="s">
        <v>56</v>
      </c>
      <c r="C212" s="1" t="s">
        <v>17</v>
      </c>
      <c r="D212" s="1">
        <v>336550</v>
      </c>
      <c r="E212" s="1" t="s">
        <v>19</v>
      </c>
      <c r="F212" s="5">
        <v>44796</v>
      </c>
      <c r="G212" s="5">
        <v>44816</v>
      </c>
      <c r="H212" s="6">
        <v>6000</v>
      </c>
      <c r="I212" s="6">
        <v>6000</v>
      </c>
      <c r="J212" s="7">
        <v>1</v>
      </c>
      <c r="K212" s="1" t="s">
        <v>31</v>
      </c>
      <c r="L212" s="1" t="s">
        <v>54</v>
      </c>
      <c r="M212" s="1" t="s">
        <v>27</v>
      </c>
    </row>
    <row r="213" spans="1:13" x14ac:dyDescent="0.35">
      <c r="A213" s="1" t="s">
        <v>57</v>
      </c>
      <c r="B213" s="1" t="s">
        <v>56</v>
      </c>
      <c r="C213" s="1" t="s">
        <v>17</v>
      </c>
      <c r="D213" s="1">
        <v>336663</v>
      </c>
      <c r="E213" s="1" t="s">
        <v>19</v>
      </c>
      <c r="F213" s="5">
        <v>44796</v>
      </c>
      <c r="G213" s="5">
        <v>44816</v>
      </c>
      <c r="H213" s="6">
        <v>6000</v>
      </c>
      <c r="I213" s="6">
        <v>6000</v>
      </c>
      <c r="J213" s="7">
        <v>1</v>
      </c>
      <c r="K213" s="1" t="s">
        <v>34</v>
      </c>
      <c r="L213" s="1" t="s">
        <v>54</v>
      </c>
      <c r="M213" s="1" t="s">
        <v>27</v>
      </c>
    </row>
    <row r="214" spans="1:13" x14ac:dyDescent="0.35">
      <c r="A214" s="1" t="s">
        <v>57</v>
      </c>
      <c r="B214" s="1" t="s">
        <v>56</v>
      </c>
      <c r="C214" s="1" t="s">
        <v>17</v>
      </c>
      <c r="D214" s="1">
        <v>336693</v>
      </c>
      <c r="E214" s="1" t="s">
        <v>19</v>
      </c>
      <c r="F214" s="5">
        <v>44796</v>
      </c>
      <c r="G214" s="5">
        <v>44816</v>
      </c>
      <c r="H214" s="6">
        <v>6000</v>
      </c>
      <c r="I214" s="6">
        <v>6000</v>
      </c>
      <c r="J214" s="7">
        <v>1</v>
      </c>
      <c r="K214" s="1" t="s">
        <v>31</v>
      </c>
      <c r="L214" s="1" t="s">
        <v>54</v>
      </c>
      <c r="M214" s="1" t="s">
        <v>27</v>
      </c>
    </row>
    <row r="215" spans="1:13" x14ac:dyDescent="0.35">
      <c r="A215" s="1" t="s">
        <v>57</v>
      </c>
      <c r="B215" s="1" t="s">
        <v>56</v>
      </c>
      <c r="C215" s="1" t="s">
        <v>17</v>
      </c>
      <c r="D215" s="1">
        <v>336694</v>
      </c>
      <c r="E215" s="1" t="s">
        <v>19</v>
      </c>
      <c r="F215" s="5">
        <v>44796</v>
      </c>
      <c r="G215" s="5">
        <v>44816</v>
      </c>
      <c r="H215" s="6">
        <v>6000</v>
      </c>
      <c r="I215" s="6">
        <v>6000</v>
      </c>
      <c r="J215" s="7">
        <v>1</v>
      </c>
      <c r="K215" s="1" t="s">
        <v>38</v>
      </c>
      <c r="L215" s="1" t="s">
        <v>54</v>
      </c>
      <c r="M215" s="1" t="s">
        <v>27</v>
      </c>
    </row>
    <row r="216" spans="1:13" x14ac:dyDescent="0.35">
      <c r="A216" s="1" t="s">
        <v>57</v>
      </c>
      <c r="B216" s="1" t="s">
        <v>56</v>
      </c>
      <c r="C216" s="1" t="s">
        <v>17</v>
      </c>
      <c r="D216" s="1">
        <v>336697</v>
      </c>
      <c r="E216" s="1" t="s">
        <v>19</v>
      </c>
      <c r="F216" s="5">
        <v>44796</v>
      </c>
      <c r="G216" s="5">
        <v>44816</v>
      </c>
      <c r="H216" s="6">
        <v>6000</v>
      </c>
      <c r="I216" s="6">
        <v>6000</v>
      </c>
      <c r="J216" s="7">
        <v>1</v>
      </c>
      <c r="K216" s="1" t="s">
        <v>38</v>
      </c>
      <c r="L216" s="1" t="s">
        <v>54</v>
      </c>
      <c r="M216" s="1" t="s">
        <v>27</v>
      </c>
    </row>
    <row r="217" spans="1:13" x14ac:dyDescent="0.35">
      <c r="A217" s="1" t="s">
        <v>57</v>
      </c>
      <c r="B217" s="1" t="s">
        <v>56</v>
      </c>
      <c r="C217" s="1" t="s">
        <v>17</v>
      </c>
      <c r="D217" s="1">
        <v>336700</v>
      </c>
      <c r="E217" s="1" t="s">
        <v>19</v>
      </c>
      <c r="F217" s="5">
        <v>44796</v>
      </c>
      <c r="G217" s="5">
        <v>44816</v>
      </c>
      <c r="H217" s="6">
        <v>6000</v>
      </c>
      <c r="I217" s="6">
        <v>6000</v>
      </c>
      <c r="J217" s="7">
        <v>1</v>
      </c>
      <c r="K217" s="1" t="s">
        <v>31</v>
      </c>
      <c r="L217" s="1" t="s">
        <v>54</v>
      </c>
      <c r="M217" s="1" t="s">
        <v>27</v>
      </c>
    </row>
    <row r="218" spans="1:13" x14ac:dyDescent="0.35">
      <c r="A218" s="1" t="s">
        <v>57</v>
      </c>
      <c r="B218" s="1" t="s">
        <v>56</v>
      </c>
      <c r="C218" s="1" t="s">
        <v>17</v>
      </c>
      <c r="D218" s="1">
        <v>336701</v>
      </c>
      <c r="E218" s="1" t="s">
        <v>19</v>
      </c>
      <c r="F218" s="5">
        <v>44796</v>
      </c>
      <c r="G218" s="5">
        <v>44816</v>
      </c>
      <c r="H218" s="6">
        <v>6000</v>
      </c>
      <c r="I218" s="6">
        <v>6000</v>
      </c>
      <c r="J218" s="7">
        <v>1</v>
      </c>
      <c r="K218" s="1" t="s">
        <v>38</v>
      </c>
      <c r="L218" s="1" t="s">
        <v>54</v>
      </c>
      <c r="M218" s="1" t="s">
        <v>27</v>
      </c>
    </row>
    <row r="219" spans="1:13" x14ac:dyDescent="0.35">
      <c r="A219" s="1" t="s">
        <v>57</v>
      </c>
      <c r="B219" s="1" t="s">
        <v>56</v>
      </c>
      <c r="C219" s="1" t="s">
        <v>17</v>
      </c>
      <c r="D219" s="1">
        <v>336709</v>
      </c>
      <c r="E219" s="1" t="s">
        <v>19</v>
      </c>
      <c r="F219" s="5">
        <v>44796</v>
      </c>
      <c r="G219" s="5">
        <v>44816</v>
      </c>
      <c r="H219" s="6">
        <v>12000</v>
      </c>
      <c r="I219" s="6">
        <v>12000</v>
      </c>
      <c r="J219" s="7">
        <v>1</v>
      </c>
      <c r="K219" s="1" t="s">
        <v>31</v>
      </c>
      <c r="L219" s="1" t="s">
        <v>54</v>
      </c>
      <c r="M219" s="1" t="s">
        <v>27</v>
      </c>
    </row>
    <row r="220" spans="1:13" x14ac:dyDescent="0.35">
      <c r="A220" s="1" t="s">
        <v>57</v>
      </c>
      <c r="B220" s="1" t="s">
        <v>56</v>
      </c>
      <c r="C220" s="1" t="s">
        <v>17</v>
      </c>
      <c r="D220" s="1">
        <v>336710</v>
      </c>
      <c r="E220" s="1" t="s">
        <v>19</v>
      </c>
      <c r="F220" s="5">
        <v>44796</v>
      </c>
      <c r="G220" s="5">
        <v>44816</v>
      </c>
      <c r="H220" s="6">
        <v>6000</v>
      </c>
      <c r="I220" s="6">
        <v>6000</v>
      </c>
      <c r="J220" s="7">
        <v>1</v>
      </c>
      <c r="K220" s="1" t="s">
        <v>38</v>
      </c>
      <c r="L220" s="1" t="s">
        <v>54</v>
      </c>
      <c r="M220" s="1" t="s">
        <v>27</v>
      </c>
    </row>
    <row r="221" spans="1:13" x14ac:dyDescent="0.35">
      <c r="A221" s="1" t="s">
        <v>57</v>
      </c>
      <c r="B221" s="1" t="s">
        <v>56</v>
      </c>
      <c r="C221" s="1" t="s">
        <v>17</v>
      </c>
      <c r="D221" s="1">
        <v>337058</v>
      </c>
      <c r="E221" s="1" t="s">
        <v>19</v>
      </c>
      <c r="F221" s="5">
        <v>44797</v>
      </c>
      <c r="G221" s="5">
        <v>44816</v>
      </c>
      <c r="H221" s="6">
        <v>6000</v>
      </c>
      <c r="I221" s="6">
        <v>6000</v>
      </c>
      <c r="J221" s="7">
        <v>1</v>
      </c>
      <c r="K221" s="1" t="s">
        <v>38</v>
      </c>
      <c r="L221" s="1" t="s">
        <v>54</v>
      </c>
      <c r="M221" s="1" t="s">
        <v>27</v>
      </c>
    </row>
    <row r="222" spans="1:13" x14ac:dyDescent="0.35">
      <c r="A222" s="1" t="s">
        <v>57</v>
      </c>
      <c r="B222" s="1" t="s">
        <v>56</v>
      </c>
      <c r="C222" s="1" t="s">
        <v>17</v>
      </c>
      <c r="D222" s="1">
        <v>337167</v>
      </c>
      <c r="E222" s="1" t="s">
        <v>19</v>
      </c>
      <c r="F222" s="5">
        <v>44797</v>
      </c>
      <c r="G222" s="5">
        <v>44816</v>
      </c>
      <c r="H222" s="6">
        <v>6000</v>
      </c>
      <c r="I222" s="6">
        <v>6000</v>
      </c>
      <c r="J222" s="7">
        <v>1</v>
      </c>
      <c r="K222" s="1" t="s">
        <v>38</v>
      </c>
      <c r="L222" s="1" t="s">
        <v>54</v>
      </c>
      <c r="M222" s="1" t="s">
        <v>27</v>
      </c>
    </row>
    <row r="223" spans="1:13" x14ac:dyDescent="0.35">
      <c r="A223" s="1" t="s">
        <v>57</v>
      </c>
      <c r="B223" s="1" t="s">
        <v>56</v>
      </c>
      <c r="C223" s="1" t="s">
        <v>17</v>
      </c>
      <c r="D223" s="1">
        <v>337171</v>
      </c>
      <c r="E223" s="1" t="s">
        <v>19</v>
      </c>
      <c r="F223" s="5">
        <v>44797</v>
      </c>
      <c r="G223" s="5">
        <v>44816</v>
      </c>
      <c r="H223" s="6">
        <v>6000</v>
      </c>
      <c r="I223" s="6">
        <v>6000</v>
      </c>
      <c r="J223" s="7">
        <v>1</v>
      </c>
      <c r="K223" s="1" t="s">
        <v>38</v>
      </c>
      <c r="L223" s="1" t="s">
        <v>54</v>
      </c>
      <c r="M223" s="1" t="s">
        <v>27</v>
      </c>
    </row>
    <row r="224" spans="1:13" x14ac:dyDescent="0.35">
      <c r="A224" s="1" t="s">
        <v>57</v>
      </c>
      <c r="B224" s="1" t="s">
        <v>56</v>
      </c>
      <c r="C224" s="1" t="s">
        <v>17</v>
      </c>
      <c r="D224" s="1">
        <v>337175</v>
      </c>
      <c r="E224" s="1" t="s">
        <v>19</v>
      </c>
      <c r="F224" s="5">
        <v>44797</v>
      </c>
      <c r="G224" s="5">
        <v>44816</v>
      </c>
      <c r="H224" s="6">
        <v>6000</v>
      </c>
      <c r="I224" s="6">
        <v>6000</v>
      </c>
      <c r="J224" s="7">
        <v>1</v>
      </c>
      <c r="K224" s="1" t="s">
        <v>38</v>
      </c>
      <c r="L224" s="1" t="s">
        <v>54</v>
      </c>
      <c r="M224" s="1" t="s">
        <v>27</v>
      </c>
    </row>
    <row r="225" spans="1:13" x14ac:dyDescent="0.35">
      <c r="A225" s="1" t="s">
        <v>57</v>
      </c>
      <c r="B225" s="1" t="s">
        <v>56</v>
      </c>
      <c r="C225" s="1" t="s">
        <v>17</v>
      </c>
      <c r="D225" s="1">
        <v>337189</v>
      </c>
      <c r="E225" s="1" t="s">
        <v>19</v>
      </c>
      <c r="F225" s="5">
        <v>44797</v>
      </c>
      <c r="G225" s="5">
        <v>44816</v>
      </c>
      <c r="H225" s="6">
        <v>6000</v>
      </c>
      <c r="I225" s="6">
        <v>6000</v>
      </c>
      <c r="J225" s="7">
        <v>1</v>
      </c>
      <c r="K225" s="1" t="s">
        <v>38</v>
      </c>
      <c r="L225" s="1" t="s">
        <v>54</v>
      </c>
      <c r="M225" s="1" t="s">
        <v>27</v>
      </c>
    </row>
    <row r="226" spans="1:13" x14ac:dyDescent="0.35">
      <c r="A226" s="1" t="s">
        <v>57</v>
      </c>
      <c r="B226" s="1" t="s">
        <v>56</v>
      </c>
      <c r="C226" s="1" t="s">
        <v>17</v>
      </c>
      <c r="D226" s="1">
        <v>337416</v>
      </c>
      <c r="E226" s="1" t="s">
        <v>19</v>
      </c>
      <c r="F226" s="5">
        <v>44797</v>
      </c>
      <c r="G226" s="5">
        <v>44816</v>
      </c>
      <c r="H226" s="6">
        <v>6000</v>
      </c>
      <c r="I226" s="6">
        <v>6000</v>
      </c>
      <c r="J226" s="7">
        <v>1</v>
      </c>
      <c r="K226" s="1" t="s">
        <v>50</v>
      </c>
      <c r="L226" s="1" t="s">
        <v>54</v>
      </c>
      <c r="M226" s="1" t="s">
        <v>27</v>
      </c>
    </row>
    <row r="227" spans="1:13" x14ac:dyDescent="0.35">
      <c r="A227" s="1" t="s">
        <v>57</v>
      </c>
      <c r="B227" s="1" t="s">
        <v>56</v>
      </c>
      <c r="C227" s="1" t="s">
        <v>17</v>
      </c>
      <c r="D227" s="1">
        <v>337478</v>
      </c>
      <c r="E227" s="1" t="s">
        <v>19</v>
      </c>
      <c r="F227" s="5">
        <v>44797</v>
      </c>
      <c r="G227" s="5">
        <v>44816</v>
      </c>
      <c r="H227" s="6">
        <v>6000</v>
      </c>
      <c r="I227" s="6">
        <v>6000</v>
      </c>
      <c r="J227" s="7">
        <v>1</v>
      </c>
      <c r="K227" s="1" t="s">
        <v>48</v>
      </c>
      <c r="L227" s="1" t="s">
        <v>54</v>
      </c>
      <c r="M227" s="1" t="s">
        <v>27</v>
      </c>
    </row>
    <row r="228" spans="1:13" x14ac:dyDescent="0.35">
      <c r="A228" s="1" t="s">
        <v>57</v>
      </c>
      <c r="B228" s="1" t="s">
        <v>56</v>
      </c>
      <c r="C228" s="1" t="s">
        <v>17</v>
      </c>
      <c r="D228" s="1">
        <v>337504</v>
      </c>
      <c r="E228" s="1" t="s">
        <v>19</v>
      </c>
      <c r="F228" s="5">
        <v>44797</v>
      </c>
      <c r="G228" s="5">
        <v>44816</v>
      </c>
      <c r="H228" s="6">
        <v>6000</v>
      </c>
      <c r="I228" s="6">
        <v>6000</v>
      </c>
      <c r="J228" s="7">
        <v>1</v>
      </c>
      <c r="K228" s="1" t="s">
        <v>31</v>
      </c>
      <c r="L228" s="1" t="s">
        <v>54</v>
      </c>
      <c r="M228" s="1" t="s">
        <v>27</v>
      </c>
    </row>
    <row r="229" spans="1:13" x14ac:dyDescent="0.35">
      <c r="A229" s="1" t="s">
        <v>57</v>
      </c>
      <c r="B229" s="1" t="s">
        <v>56</v>
      </c>
      <c r="C229" s="1" t="s">
        <v>17</v>
      </c>
      <c r="D229" s="1">
        <v>337518</v>
      </c>
      <c r="E229" s="1" t="s">
        <v>19</v>
      </c>
      <c r="F229" s="5">
        <v>44797</v>
      </c>
      <c r="G229" s="5">
        <v>44816</v>
      </c>
      <c r="H229" s="6">
        <v>6000</v>
      </c>
      <c r="I229" s="6">
        <v>6000</v>
      </c>
      <c r="J229" s="7">
        <v>1</v>
      </c>
      <c r="K229" s="1" t="s">
        <v>38</v>
      </c>
      <c r="L229" s="1" t="s">
        <v>54</v>
      </c>
      <c r="M229" s="1" t="s">
        <v>27</v>
      </c>
    </row>
    <row r="230" spans="1:13" x14ac:dyDescent="0.35">
      <c r="A230" s="1" t="s">
        <v>57</v>
      </c>
      <c r="B230" s="1" t="s">
        <v>56</v>
      </c>
      <c r="C230" s="1" t="s">
        <v>17</v>
      </c>
      <c r="D230" s="1">
        <v>337873</v>
      </c>
      <c r="E230" s="1" t="s">
        <v>19</v>
      </c>
      <c r="F230" s="5">
        <v>44798</v>
      </c>
      <c r="G230" s="5">
        <v>44816</v>
      </c>
      <c r="H230" s="6">
        <v>6000</v>
      </c>
      <c r="I230" s="6">
        <v>6000</v>
      </c>
      <c r="J230" s="7">
        <v>1</v>
      </c>
      <c r="K230" s="1" t="s">
        <v>38</v>
      </c>
      <c r="L230" s="1" t="s">
        <v>54</v>
      </c>
      <c r="M230" s="1" t="s">
        <v>27</v>
      </c>
    </row>
    <row r="231" spans="1:13" x14ac:dyDescent="0.35">
      <c r="A231" s="1" t="s">
        <v>57</v>
      </c>
      <c r="B231" s="1" t="s">
        <v>56</v>
      </c>
      <c r="C231" s="1" t="s">
        <v>17</v>
      </c>
      <c r="D231" s="1">
        <v>337905</v>
      </c>
      <c r="E231" s="1" t="s">
        <v>19</v>
      </c>
      <c r="F231" s="5">
        <v>44798</v>
      </c>
      <c r="G231" s="5">
        <v>44816</v>
      </c>
      <c r="H231" s="6">
        <v>6000</v>
      </c>
      <c r="I231" s="6">
        <v>6000</v>
      </c>
      <c r="J231" s="7">
        <v>1</v>
      </c>
      <c r="K231" s="1" t="s">
        <v>38</v>
      </c>
      <c r="L231" s="1" t="s">
        <v>54</v>
      </c>
      <c r="M231" s="1" t="s">
        <v>27</v>
      </c>
    </row>
    <row r="232" spans="1:13" x14ac:dyDescent="0.35">
      <c r="A232" s="1" t="s">
        <v>57</v>
      </c>
      <c r="B232" s="1" t="s">
        <v>56</v>
      </c>
      <c r="C232" s="1" t="s">
        <v>17</v>
      </c>
      <c r="D232" s="1">
        <v>337912</v>
      </c>
      <c r="E232" s="1" t="s">
        <v>19</v>
      </c>
      <c r="F232" s="5">
        <v>44798</v>
      </c>
      <c r="G232" s="5">
        <v>44816</v>
      </c>
      <c r="H232" s="6">
        <v>6000</v>
      </c>
      <c r="I232" s="6">
        <v>6000</v>
      </c>
      <c r="J232" s="7">
        <v>1</v>
      </c>
      <c r="K232" s="1" t="s">
        <v>38</v>
      </c>
      <c r="L232" s="1" t="s">
        <v>54</v>
      </c>
      <c r="M232" s="1" t="s">
        <v>27</v>
      </c>
    </row>
    <row r="233" spans="1:13" x14ac:dyDescent="0.35">
      <c r="A233" s="1" t="s">
        <v>57</v>
      </c>
      <c r="B233" s="1" t="s">
        <v>56</v>
      </c>
      <c r="C233" s="1" t="s">
        <v>17</v>
      </c>
      <c r="D233" s="1">
        <v>337915</v>
      </c>
      <c r="E233" s="1" t="s">
        <v>19</v>
      </c>
      <c r="F233" s="5">
        <v>44798</v>
      </c>
      <c r="G233" s="5">
        <v>44816</v>
      </c>
      <c r="H233" s="6">
        <v>6000</v>
      </c>
      <c r="I233" s="6">
        <v>6000</v>
      </c>
      <c r="J233" s="7">
        <v>1</v>
      </c>
      <c r="K233" s="1" t="s">
        <v>38</v>
      </c>
      <c r="L233" s="1" t="s">
        <v>54</v>
      </c>
      <c r="M233" s="1" t="s">
        <v>27</v>
      </c>
    </row>
    <row r="234" spans="1:13" x14ac:dyDescent="0.35">
      <c r="A234" s="1" t="s">
        <v>57</v>
      </c>
      <c r="B234" s="1" t="s">
        <v>56</v>
      </c>
      <c r="C234" s="1" t="s">
        <v>17</v>
      </c>
      <c r="D234" s="1">
        <v>337918</v>
      </c>
      <c r="E234" s="1" t="s">
        <v>19</v>
      </c>
      <c r="F234" s="5">
        <v>44798</v>
      </c>
      <c r="G234" s="5">
        <v>44816</v>
      </c>
      <c r="H234" s="6">
        <v>6000</v>
      </c>
      <c r="I234" s="6">
        <v>6000</v>
      </c>
      <c r="J234" s="7">
        <v>1</v>
      </c>
      <c r="K234" s="1" t="s">
        <v>38</v>
      </c>
      <c r="L234" s="1" t="s">
        <v>54</v>
      </c>
      <c r="M234" s="1" t="s">
        <v>27</v>
      </c>
    </row>
    <row r="235" spans="1:13" x14ac:dyDescent="0.35">
      <c r="A235" s="1" t="s">
        <v>57</v>
      </c>
      <c r="B235" s="1" t="s">
        <v>56</v>
      </c>
      <c r="C235" s="1" t="s">
        <v>17</v>
      </c>
      <c r="D235" s="1">
        <v>337922</v>
      </c>
      <c r="E235" s="1" t="s">
        <v>19</v>
      </c>
      <c r="F235" s="5">
        <v>44798</v>
      </c>
      <c r="G235" s="5">
        <v>44816</v>
      </c>
      <c r="H235" s="6">
        <v>6000</v>
      </c>
      <c r="I235" s="6">
        <v>6000</v>
      </c>
      <c r="J235" s="7">
        <v>1</v>
      </c>
      <c r="K235" s="1" t="s">
        <v>38</v>
      </c>
      <c r="L235" s="1" t="s">
        <v>54</v>
      </c>
      <c r="M235" s="1" t="s">
        <v>27</v>
      </c>
    </row>
    <row r="236" spans="1:13" x14ac:dyDescent="0.35">
      <c r="A236" s="1" t="s">
        <v>57</v>
      </c>
      <c r="B236" s="1" t="s">
        <v>56</v>
      </c>
      <c r="C236" s="1" t="s">
        <v>17</v>
      </c>
      <c r="D236" s="1">
        <v>337923</v>
      </c>
      <c r="E236" s="1" t="s">
        <v>19</v>
      </c>
      <c r="F236" s="5">
        <v>44798</v>
      </c>
      <c r="G236" s="5">
        <v>44816</v>
      </c>
      <c r="H236" s="6">
        <v>6000</v>
      </c>
      <c r="I236" s="6">
        <v>6000</v>
      </c>
      <c r="J236" s="7">
        <v>1</v>
      </c>
      <c r="K236" s="1" t="s">
        <v>38</v>
      </c>
      <c r="L236" s="1" t="s">
        <v>54</v>
      </c>
      <c r="M236" s="1" t="s">
        <v>27</v>
      </c>
    </row>
    <row r="237" spans="1:13" x14ac:dyDescent="0.35">
      <c r="A237" s="1" t="s">
        <v>57</v>
      </c>
      <c r="B237" s="1" t="s">
        <v>56</v>
      </c>
      <c r="C237" s="1" t="s">
        <v>17</v>
      </c>
      <c r="D237" s="1">
        <v>337927</v>
      </c>
      <c r="E237" s="1" t="s">
        <v>19</v>
      </c>
      <c r="F237" s="5">
        <v>44798</v>
      </c>
      <c r="G237" s="5">
        <v>44816</v>
      </c>
      <c r="H237" s="6">
        <v>6000</v>
      </c>
      <c r="I237" s="6">
        <v>6000</v>
      </c>
      <c r="J237" s="7">
        <v>1</v>
      </c>
      <c r="K237" s="1" t="s">
        <v>38</v>
      </c>
      <c r="L237" s="1" t="s">
        <v>54</v>
      </c>
      <c r="M237" s="1" t="s">
        <v>27</v>
      </c>
    </row>
    <row r="238" spans="1:13" x14ac:dyDescent="0.35">
      <c r="A238" s="1" t="s">
        <v>57</v>
      </c>
      <c r="B238" s="1" t="s">
        <v>56</v>
      </c>
      <c r="C238" s="1" t="s">
        <v>17</v>
      </c>
      <c r="D238" s="1">
        <v>337932</v>
      </c>
      <c r="E238" s="1" t="s">
        <v>19</v>
      </c>
      <c r="F238" s="5">
        <v>44798</v>
      </c>
      <c r="G238" s="5">
        <v>44816</v>
      </c>
      <c r="H238" s="6">
        <v>6000</v>
      </c>
      <c r="I238" s="6">
        <v>6000</v>
      </c>
      <c r="J238" s="7">
        <v>1</v>
      </c>
      <c r="K238" s="1" t="s">
        <v>38</v>
      </c>
      <c r="L238" s="1" t="s">
        <v>54</v>
      </c>
      <c r="M238" s="1" t="s">
        <v>27</v>
      </c>
    </row>
    <row r="239" spans="1:13" x14ac:dyDescent="0.35">
      <c r="A239" s="1" t="s">
        <v>57</v>
      </c>
      <c r="B239" s="1" t="s">
        <v>56</v>
      </c>
      <c r="C239" s="1" t="s">
        <v>17</v>
      </c>
      <c r="D239" s="1">
        <v>337935</v>
      </c>
      <c r="E239" s="1" t="s">
        <v>19</v>
      </c>
      <c r="F239" s="5">
        <v>44798</v>
      </c>
      <c r="G239" s="5">
        <v>44816</v>
      </c>
      <c r="H239" s="6">
        <v>6000</v>
      </c>
      <c r="I239" s="6">
        <v>6000</v>
      </c>
      <c r="J239" s="7">
        <v>1</v>
      </c>
      <c r="K239" s="1" t="s">
        <v>38</v>
      </c>
      <c r="L239" s="1" t="s">
        <v>54</v>
      </c>
      <c r="M239" s="1" t="s">
        <v>27</v>
      </c>
    </row>
    <row r="240" spans="1:13" x14ac:dyDescent="0.35">
      <c r="A240" s="1" t="s">
        <v>57</v>
      </c>
      <c r="B240" s="1" t="s">
        <v>56</v>
      </c>
      <c r="C240" s="1" t="s">
        <v>17</v>
      </c>
      <c r="D240" s="1">
        <v>337939</v>
      </c>
      <c r="E240" s="1" t="s">
        <v>19</v>
      </c>
      <c r="F240" s="5">
        <v>44798</v>
      </c>
      <c r="G240" s="5">
        <v>44816</v>
      </c>
      <c r="H240" s="6">
        <v>6000</v>
      </c>
      <c r="I240" s="6">
        <v>6000</v>
      </c>
      <c r="J240" s="7">
        <v>1</v>
      </c>
      <c r="K240" s="1" t="s">
        <v>38</v>
      </c>
      <c r="L240" s="1" t="s">
        <v>54</v>
      </c>
      <c r="M240" s="1" t="s">
        <v>27</v>
      </c>
    </row>
    <row r="241" spans="1:13" x14ac:dyDescent="0.35">
      <c r="A241" s="1" t="s">
        <v>57</v>
      </c>
      <c r="B241" s="1" t="s">
        <v>56</v>
      </c>
      <c r="C241" s="1" t="s">
        <v>17</v>
      </c>
      <c r="D241" s="1">
        <v>337942</v>
      </c>
      <c r="E241" s="1" t="s">
        <v>19</v>
      </c>
      <c r="F241" s="5">
        <v>44798</v>
      </c>
      <c r="G241" s="5">
        <v>44816</v>
      </c>
      <c r="H241" s="6">
        <v>6000</v>
      </c>
      <c r="I241" s="6">
        <v>6000</v>
      </c>
      <c r="J241" s="7">
        <v>1</v>
      </c>
      <c r="K241" s="1" t="s">
        <v>38</v>
      </c>
      <c r="L241" s="1" t="s">
        <v>54</v>
      </c>
      <c r="M241" s="1" t="s">
        <v>27</v>
      </c>
    </row>
    <row r="242" spans="1:13" x14ac:dyDescent="0.35">
      <c r="A242" s="1" t="s">
        <v>57</v>
      </c>
      <c r="B242" s="1" t="s">
        <v>56</v>
      </c>
      <c r="C242" s="1" t="s">
        <v>17</v>
      </c>
      <c r="D242" s="1">
        <v>337949</v>
      </c>
      <c r="E242" s="1" t="s">
        <v>19</v>
      </c>
      <c r="F242" s="5">
        <v>44798</v>
      </c>
      <c r="G242" s="5">
        <v>44816</v>
      </c>
      <c r="H242" s="6">
        <v>6000</v>
      </c>
      <c r="I242" s="6">
        <v>6000</v>
      </c>
      <c r="J242" s="7">
        <v>1</v>
      </c>
      <c r="K242" s="1" t="s">
        <v>38</v>
      </c>
      <c r="L242" s="1" t="s">
        <v>54</v>
      </c>
      <c r="M242" s="1" t="s">
        <v>27</v>
      </c>
    </row>
    <row r="243" spans="1:13" x14ac:dyDescent="0.35">
      <c r="A243" s="1" t="s">
        <v>57</v>
      </c>
      <c r="B243" s="1" t="s">
        <v>56</v>
      </c>
      <c r="C243" s="1" t="s">
        <v>17</v>
      </c>
      <c r="D243" s="1">
        <v>337952</v>
      </c>
      <c r="E243" s="1" t="s">
        <v>19</v>
      </c>
      <c r="F243" s="5">
        <v>44798</v>
      </c>
      <c r="G243" s="5">
        <v>44816</v>
      </c>
      <c r="H243" s="6">
        <v>6000</v>
      </c>
      <c r="I243" s="6">
        <v>6000</v>
      </c>
      <c r="J243" s="7">
        <v>1</v>
      </c>
      <c r="K243" s="1" t="s">
        <v>38</v>
      </c>
      <c r="L243" s="1" t="s">
        <v>54</v>
      </c>
      <c r="M243" s="1" t="s">
        <v>27</v>
      </c>
    </row>
    <row r="244" spans="1:13" x14ac:dyDescent="0.35">
      <c r="A244" s="1" t="s">
        <v>57</v>
      </c>
      <c r="B244" s="1" t="s">
        <v>56</v>
      </c>
      <c r="C244" s="1" t="s">
        <v>17</v>
      </c>
      <c r="D244" s="1">
        <v>338682</v>
      </c>
      <c r="E244" s="1" t="s">
        <v>19</v>
      </c>
      <c r="F244" s="5">
        <v>44799</v>
      </c>
      <c r="G244" s="5">
        <v>44816</v>
      </c>
      <c r="H244" s="6">
        <v>6000</v>
      </c>
      <c r="I244" s="6">
        <v>6000</v>
      </c>
      <c r="J244" s="7">
        <v>1</v>
      </c>
      <c r="K244" s="1" t="s">
        <v>31</v>
      </c>
      <c r="L244" s="1" t="s">
        <v>54</v>
      </c>
      <c r="M244" s="1" t="s">
        <v>27</v>
      </c>
    </row>
    <row r="245" spans="1:13" x14ac:dyDescent="0.35">
      <c r="A245" s="1" t="s">
        <v>57</v>
      </c>
      <c r="B245" s="1" t="s">
        <v>56</v>
      </c>
      <c r="C245" s="1" t="s">
        <v>17</v>
      </c>
      <c r="D245" s="1">
        <v>339314</v>
      </c>
      <c r="E245" s="1" t="s">
        <v>19</v>
      </c>
      <c r="F245" s="5">
        <v>44802</v>
      </c>
      <c r="G245" s="5">
        <v>44816</v>
      </c>
      <c r="H245" s="6">
        <v>6000</v>
      </c>
      <c r="I245" s="6">
        <v>6000</v>
      </c>
      <c r="J245" s="7">
        <v>1</v>
      </c>
      <c r="K245" s="1" t="s">
        <v>48</v>
      </c>
      <c r="L245" s="1" t="s">
        <v>54</v>
      </c>
      <c r="M245" s="1" t="s">
        <v>27</v>
      </c>
    </row>
    <row r="246" spans="1:13" x14ac:dyDescent="0.35">
      <c r="A246" s="1" t="s">
        <v>57</v>
      </c>
      <c r="B246" s="1" t="s">
        <v>56</v>
      </c>
      <c r="C246" s="1" t="s">
        <v>17</v>
      </c>
      <c r="D246" s="1">
        <v>339530</v>
      </c>
      <c r="E246" s="1" t="s">
        <v>19</v>
      </c>
      <c r="F246" s="5">
        <v>44803</v>
      </c>
      <c r="G246" s="5">
        <v>44816</v>
      </c>
      <c r="H246" s="6">
        <v>6000</v>
      </c>
      <c r="I246" s="6">
        <v>6000</v>
      </c>
      <c r="J246" s="7">
        <v>1</v>
      </c>
      <c r="K246" s="1" t="s">
        <v>43</v>
      </c>
      <c r="L246" s="1" t="s">
        <v>54</v>
      </c>
      <c r="M246" s="1" t="s">
        <v>27</v>
      </c>
    </row>
    <row r="247" spans="1:13" x14ac:dyDescent="0.35">
      <c r="A247" s="1" t="s">
        <v>57</v>
      </c>
      <c r="B247" s="1" t="s">
        <v>56</v>
      </c>
      <c r="C247" s="1" t="s">
        <v>17</v>
      </c>
      <c r="D247" s="1">
        <v>339542</v>
      </c>
      <c r="E247" s="1" t="s">
        <v>19</v>
      </c>
      <c r="F247" s="5">
        <v>44803</v>
      </c>
      <c r="G247" s="5">
        <v>44816</v>
      </c>
      <c r="H247" s="6">
        <v>12000</v>
      </c>
      <c r="I247" s="6">
        <v>12000</v>
      </c>
      <c r="J247" s="7">
        <v>1</v>
      </c>
      <c r="K247" s="1" t="s">
        <v>31</v>
      </c>
      <c r="L247" s="1" t="s">
        <v>54</v>
      </c>
      <c r="M247" s="1" t="s">
        <v>27</v>
      </c>
    </row>
    <row r="248" spans="1:13" x14ac:dyDescent="0.35">
      <c r="A248" s="1" t="s">
        <v>57</v>
      </c>
      <c r="B248" s="1" t="s">
        <v>56</v>
      </c>
      <c r="C248" s="1" t="s">
        <v>17</v>
      </c>
      <c r="D248" s="1">
        <v>339546</v>
      </c>
      <c r="E248" s="1" t="s">
        <v>19</v>
      </c>
      <c r="F248" s="5">
        <v>44803</v>
      </c>
      <c r="G248" s="5">
        <v>44816</v>
      </c>
      <c r="H248" s="6">
        <v>6000</v>
      </c>
      <c r="I248" s="6">
        <v>6000</v>
      </c>
      <c r="J248" s="7">
        <v>1</v>
      </c>
      <c r="K248" s="1" t="s">
        <v>43</v>
      </c>
      <c r="L248" s="1" t="s">
        <v>54</v>
      </c>
      <c r="M248" s="1" t="s">
        <v>27</v>
      </c>
    </row>
    <row r="249" spans="1:13" x14ac:dyDescent="0.35">
      <c r="A249" s="1" t="s">
        <v>57</v>
      </c>
      <c r="B249" s="1" t="s">
        <v>56</v>
      </c>
      <c r="C249" s="1" t="s">
        <v>17</v>
      </c>
      <c r="D249" s="1">
        <v>339631</v>
      </c>
      <c r="E249" s="1" t="s">
        <v>19</v>
      </c>
      <c r="F249" s="5">
        <v>44803</v>
      </c>
      <c r="G249" s="5">
        <v>44816</v>
      </c>
      <c r="H249" s="6">
        <v>6000</v>
      </c>
      <c r="I249" s="6">
        <v>6000</v>
      </c>
      <c r="J249" s="7">
        <v>1</v>
      </c>
      <c r="K249" s="1" t="s">
        <v>38</v>
      </c>
      <c r="L249" s="1" t="s">
        <v>54</v>
      </c>
      <c r="M249" s="1" t="s">
        <v>27</v>
      </c>
    </row>
    <row r="250" spans="1:13" x14ac:dyDescent="0.35">
      <c r="A250" s="1" t="s">
        <v>57</v>
      </c>
      <c r="B250" s="1" t="s">
        <v>56</v>
      </c>
      <c r="C250" s="1" t="s">
        <v>17</v>
      </c>
      <c r="D250" s="1">
        <v>339672</v>
      </c>
      <c r="E250" s="1" t="s">
        <v>19</v>
      </c>
      <c r="F250" s="5">
        <v>44803</v>
      </c>
      <c r="G250" s="5">
        <v>44816</v>
      </c>
      <c r="H250" s="6">
        <v>24000</v>
      </c>
      <c r="I250" s="6">
        <v>24000</v>
      </c>
      <c r="J250" s="7">
        <v>1</v>
      </c>
      <c r="K250" s="1" t="s">
        <v>47</v>
      </c>
      <c r="L250" s="1" t="s">
        <v>54</v>
      </c>
      <c r="M250" s="1" t="s">
        <v>27</v>
      </c>
    </row>
    <row r="251" spans="1:13" x14ac:dyDescent="0.35">
      <c r="A251" s="1" t="s">
        <v>57</v>
      </c>
      <c r="B251" s="1" t="s">
        <v>56</v>
      </c>
      <c r="C251" s="1" t="s">
        <v>17</v>
      </c>
      <c r="D251" s="1">
        <v>339681</v>
      </c>
      <c r="E251" s="1" t="s">
        <v>19</v>
      </c>
      <c r="F251" s="5">
        <v>44803</v>
      </c>
      <c r="G251" s="5">
        <v>44816</v>
      </c>
      <c r="H251" s="6">
        <v>6000</v>
      </c>
      <c r="I251" s="6">
        <v>6000</v>
      </c>
      <c r="J251" s="7">
        <v>1</v>
      </c>
      <c r="K251" s="1" t="s">
        <v>40</v>
      </c>
      <c r="L251" s="1" t="s">
        <v>54</v>
      </c>
      <c r="M251" s="1" t="s">
        <v>27</v>
      </c>
    </row>
    <row r="252" spans="1:13" x14ac:dyDescent="0.35">
      <c r="A252" s="1" t="s">
        <v>57</v>
      </c>
      <c r="B252" s="1" t="s">
        <v>56</v>
      </c>
      <c r="C252" s="1" t="s">
        <v>17</v>
      </c>
      <c r="D252" s="1">
        <v>339863</v>
      </c>
      <c r="E252" s="1" t="s">
        <v>19</v>
      </c>
      <c r="F252" s="5">
        <v>44803</v>
      </c>
      <c r="G252" s="5">
        <v>44816</v>
      </c>
      <c r="H252" s="6">
        <v>18000</v>
      </c>
      <c r="I252" s="6">
        <v>18000</v>
      </c>
      <c r="J252" s="7">
        <v>1</v>
      </c>
      <c r="K252" s="1" t="s">
        <v>40</v>
      </c>
      <c r="L252" s="1" t="s">
        <v>54</v>
      </c>
      <c r="M252" s="1" t="s">
        <v>27</v>
      </c>
    </row>
    <row r="253" spans="1:13" x14ac:dyDescent="0.35">
      <c r="A253" s="1" t="s">
        <v>57</v>
      </c>
      <c r="B253" s="1" t="s">
        <v>56</v>
      </c>
      <c r="C253" s="1" t="s">
        <v>17</v>
      </c>
      <c r="D253" s="1">
        <v>339871</v>
      </c>
      <c r="E253" s="1" t="s">
        <v>19</v>
      </c>
      <c r="F253" s="5">
        <v>44803</v>
      </c>
      <c r="G253" s="5">
        <v>44816</v>
      </c>
      <c r="H253" s="6">
        <v>24000</v>
      </c>
      <c r="I253" s="6">
        <v>24000</v>
      </c>
      <c r="J253" s="7">
        <v>1</v>
      </c>
      <c r="K253" s="1" t="s">
        <v>37</v>
      </c>
      <c r="L253" s="1" t="s">
        <v>54</v>
      </c>
      <c r="M253" s="1" t="s">
        <v>27</v>
      </c>
    </row>
    <row r="254" spans="1:13" x14ac:dyDescent="0.35">
      <c r="A254" s="1" t="s">
        <v>57</v>
      </c>
      <c r="B254" s="1" t="s">
        <v>56</v>
      </c>
      <c r="C254" s="1" t="s">
        <v>17</v>
      </c>
      <c r="D254" s="1">
        <v>340150</v>
      </c>
      <c r="E254" s="1" t="s">
        <v>19</v>
      </c>
      <c r="F254" s="5">
        <v>44804</v>
      </c>
      <c r="G254" s="5">
        <v>44816</v>
      </c>
      <c r="H254" s="6">
        <v>6000</v>
      </c>
      <c r="I254" s="6">
        <v>6000</v>
      </c>
      <c r="J254" s="7">
        <v>1</v>
      </c>
      <c r="K254" s="1" t="s">
        <v>38</v>
      </c>
      <c r="L254" s="1" t="s">
        <v>54</v>
      </c>
      <c r="M254" s="1" t="s">
        <v>27</v>
      </c>
    </row>
    <row r="255" spans="1:13" x14ac:dyDescent="0.35">
      <c r="A255" s="1" t="s">
        <v>57</v>
      </c>
      <c r="B255" s="1" t="s">
        <v>56</v>
      </c>
      <c r="C255" s="1" t="s">
        <v>17</v>
      </c>
      <c r="D255" s="1">
        <v>340245</v>
      </c>
      <c r="E255" s="1" t="s">
        <v>19</v>
      </c>
      <c r="F255" s="5">
        <v>44804</v>
      </c>
      <c r="G255" s="5">
        <v>44816</v>
      </c>
      <c r="H255" s="6">
        <v>6000</v>
      </c>
      <c r="I255" s="6">
        <v>6000</v>
      </c>
      <c r="J255" s="7">
        <v>1</v>
      </c>
      <c r="K255" s="1" t="s">
        <v>38</v>
      </c>
      <c r="L255" s="1" t="s">
        <v>54</v>
      </c>
      <c r="M255" s="1" t="s">
        <v>27</v>
      </c>
    </row>
    <row r="256" spans="1:13" x14ac:dyDescent="0.35">
      <c r="A256" s="1" t="s">
        <v>57</v>
      </c>
      <c r="B256" s="1" t="s">
        <v>56</v>
      </c>
      <c r="C256" s="1" t="s">
        <v>17</v>
      </c>
      <c r="D256" s="1">
        <v>340475</v>
      </c>
      <c r="E256" s="1" t="s">
        <v>19</v>
      </c>
      <c r="F256" s="5">
        <v>44804</v>
      </c>
      <c r="G256" s="5">
        <v>44816</v>
      </c>
      <c r="H256" s="6">
        <v>12000</v>
      </c>
      <c r="I256" s="6">
        <v>12000</v>
      </c>
      <c r="J256" s="7">
        <v>1</v>
      </c>
      <c r="K256" s="1" t="s">
        <v>42</v>
      </c>
      <c r="L256" s="1" t="s">
        <v>54</v>
      </c>
      <c r="M256" s="1" t="s">
        <v>27</v>
      </c>
    </row>
    <row r="257" spans="1:13" x14ac:dyDescent="0.35">
      <c r="A257" s="1" t="s">
        <v>57</v>
      </c>
      <c r="B257" s="1" t="s">
        <v>56</v>
      </c>
      <c r="C257" s="1" t="s">
        <v>17</v>
      </c>
      <c r="D257" s="1">
        <v>340568</v>
      </c>
      <c r="E257" s="1" t="s">
        <v>19</v>
      </c>
      <c r="F257" s="5">
        <v>44804</v>
      </c>
      <c r="G257" s="5">
        <v>44816</v>
      </c>
      <c r="H257" s="6">
        <v>6000</v>
      </c>
      <c r="I257" s="6">
        <v>6000</v>
      </c>
      <c r="J257" s="7">
        <v>1</v>
      </c>
      <c r="K257" s="1" t="s">
        <v>38</v>
      </c>
      <c r="L257" s="1" t="s">
        <v>54</v>
      </c>
      <c r="M257" s="1" t="s">
        <v>27</v>
      </c>
    </row>
    <row r="258" spans="1:13" x14ac:dyDescent="0.35">
      <c r="A258" s="1" t="s">
        <v>57</v>
      </c>
      <c r="B258" s="1" t="s">
        <v>56</v>
      </c>
      <c r="C258" s="1" t="s">
        <v>17</v>
      </c>
      <c r="D258" s="1">
        <v>340592</v>
      </c>
      <c r="E258" s="1" t="s">
        <v>19</v>
      </c>
      <c r="F258" s="5">
        <v>44804</v>
      </c>
      <c r="G258" s="5">
        <v>44816</v>
      </c>
      <c r="H258" s="6">
        <v>6000</v>
      </c>
      <c r="I258" s="6">
        <v>6000</v>
      </c>
      <c r="J258" s="7">
        <v>1</v>
      </c>
      <c r="K258" s="1" t="s">
        <v>38</v>
      </c>
      <c r="L258" s="1" t="s">
        <v>55</v>
      </c>
      <c r="M258" s="1" t="s">
        <v>29</v>
      </c>
    </row>
    <row r="259" spans="1:13" x14ac:dyDescent="0.35">
      <c r="A259" s="1" t="s">
        <v>57</v>
      </c>
      <c r="B259" s="1" t="s">
        <v>56</v>
      </c>
      <c r="C259" s="1" t="s">
        <v>17</v>
      </c>
      <c r="D259" s="1">
        <v>340710</v>
      </c>
      <c r="E259" s="1" t="s">
        <v>19</v>
      </c>
      <c r="F259" s="5">
        <v>44804</v>
      </c>
      <c r="G259" s="5">
        <v>44816</v>
      </c>
      <c r="H259" s="6">
        <v>6000</v>
      </c>
      <c r="I259" s="6">
        <v>6000</v>
      </c>
      <c r="J259" s="7">
        <v>1</v>
      </c>
      <c r="K259" s="1" t="s">
        <v>38</v>
      </c>
      <c r="L259" s="1" t="s">
        <v>54</v>
      </c>
      <c r="M259" s="1" t="s">
        <v>27</v>
      </c>
    </row>
    <row r="260" spans="1:13" x14ac:dyDescent="0.35">
      <c r="A260" s="1" t="s">
        <v>57</v>
      </c>
      <c r="B260" s="1" t="s">
        <v>56</v>
      </c>
      <c r="C260" s="1" t="s">
        <v>17</v>
      </c>
      <c r="D260" s="1">
        <v>341088</v>
      </c>
      <c r="E260" s="1" t="s">
        <v>19</v>
      </c>
      <c r="F260" s="5">
        <v>44805</v>
      </c>
      <c r="G260" s="5">
        <v>44845</v>
      </c>
      <c r="H260" s="6">
        <v>6000</v>
      </c>
      <c r="I260" s="6">
        <v>6000</v>
      </c>
      <c r="J260" s="7">
        <v>1</v>
      </c>
      <c r="K260" s="1" t="s">
        <v>48</v>
      </c>
      <c r="L260" s="1" t="s">
        <v>54</v>
      </c>
      <c r="M260" s="1" t="s">
        <v>27</v>
      </c>
    </row>
    <row r="261" spans="1:13" x14ac:dyDescent="0.35">
      <c r="A261" s="1" t="s">
        <v>57</v>
      </c>
      <c r="B261" s="1" t="s">
        <v>56</v>
      </c>
      <c r="C261" s="1" t="s">
        <v>17</v>
      </c>
      <c r="D261" s="1">
        <v>341344</v>
      </c>
      <c r="E261" s="1" t="s">
        <v>19</v>
      </c>
      <c r="F261" s="5">
        <v>44805</v>
      </c>
      <c r="G261" s="5">
        <v>44845</v>
      </c>
      <c r="H261" s="6">
        <v>6000</v>
      </c>
      <c r="I261" s="6">
        <v>6000</v>
      </c>
      <c r="J261" s="7">
        <v>1</v>
      </c>
      <c r="K261" s="1" t="s">
        <v>38</v>
      </c>
      <c r="L261" s="1" t="s">
        <v>54</v>
      </c>
      <c r="M261" s="1" t="s">
        <v>27</v>
      </c>
    </row>
    <row r="262" spans="1:13" x14ac:dyDescent="0.35">
      <c r="A262" s="1" t="s">
        <v>57</v>
      </c>
      <c r="B262" s="1" t="s">
        <v>56</v>
      </c>
      <c r="C262" s="1" t="s">
        <v>17</v>
      </c>
      <c r="D262" s="1">
        <v>341349</v>
      </c>
      <c r="E262" s="1" t="s">
        <v>19</v>
      </c>
      <c r="F262" s="5">
        <v>44805</v>
      </c>
      <c r="G262" s="5">
        <v>44845</v>
      </c>
      <c r="H262" s="6">
        <v>6000</v>
      </c>
      <c r="I262" s="6">
        <v>6000</v>
      </c>
      <c r="J262" s="7">
        <v>1</v>
      </c>
      <c r="K262" s="1" t="s">
        <v>34</v>
      </c>
      <c r="L262" s="1" t="s">
        <v>54</v>
      </c>
      <c r="M262" s="1" t="s">
        <v>27</v>
      </c>
    </row>
    <row r="263" spans="1:13" x14ac:dyDescent="0.35">
      <c r="A263" s="1" t="s">
        <v>57</v>
      </c>
      <c r="B263" s="1" t="s">
        <v>56</v>
      </c>
      <c r="C263" s="1" t="s">
        <v>17</v>
      </c>
      <c r="D263" s="1">
        <v>341762</v>
      </c>
      <c r="E263" s="1" t="s">
        <v>19</v>
      </c>
      <c r="F263" s="5">
        <v>44806</v>
      </c>
      <c r="G263" s="5">
        <v>44845</v>
      </c>
      <c r="H263" s="6">
        <v>6000</v>
      </c>
      <c r="I263" s="6">
        <v>6000</v>
      </c>
      <c r="J263" s="7">
        <v>1</v>
      </c>
      <c r="K263" s="1" t="s">
        <v>31</v>
      </c>
      <c r="L263" s="1" t="s">
        <v>54</v>
      </c>
      <c r="M263" s="1" t="s">
        <v>27</v>
      </c>
    </row>
    <row r="264" spans="1:13" x14ac:dyDescent="0.35">
      <c r="A264" s="1" t="s">
        <v>57</v>
      </c>
      <c r="B264" s="1" t="s">
        <v>56</v>
      </c>
      <c r="C264" s="1" t="s">
        <v>17</v>
      </c>
      <c r="D264" s="1">
        <v>342595</v>
      </c>
      <c r="E264" s="1" t="s">
        <v>19</v>
      </c>
      <c r="F264" s="5">
        <v>44809</v>
      </c>
      <c r="G264" s="5">
        <v>44845</v>
      </c>
      <c r="H264" s="6">
        <v>6000</v>
      </c>
      <c r="I264" s="6">
        <v>6000</v>
      </c>
      <c r="J264" s="7">
        <v>1</v>
      </c>
      <c r="K264" s="1" t="s">
        <v>51</v>
      </c>
      <c r="L264" s="1" t="s">
        <v>55</v>
      </c>
      <c r="M264" s="1" t="s">
        <v>29</v>
      </c>
    </row>
    <row r="265" spans="1:13" x14ac:dyDescent="0.35">
      <c r="A265" s="1" t="s">
        <v>57</v>
      </c>
      <c r="B265" s="1" t="s">
        <v>56</v>
      </c>
      <c r="C265" s="1" t="s">
        <v>17</v>
      </c>
      <c r="D265" s="1">
        <v>343162</v>
      </c>
      <c r="E265" s="1" t="s">
        <v>19</v>
      </c>
      <c r="F265" s="5">
        <v>44810</v>
      </c>
      <c r="G265" s="5">
        <v>44845</v>
      </c>
      <c r="H265" s="6">
        <v>18000</v>
      </c>
      <c r="I265" s="6">
        <v>18000</v>
      </c>
      <c r="J265" s="7">
        <v>1</v>
      </c>
      <c r="K265" s="1" t="s">
        <v>42</v>
      </c>
      <c r="L265" s="1" t="s">
        <v>54</v>
      </c>
      <c r="M265" s="1" t="s">
        <v>27</v>
      </c>
    </row>
    <row r="266" spans="1:13" x14ac:dyDescent="0.35">
      <c r="A266" s="1" t="s">
        <v>57</v>
      </c>
      <c r="B266" s="1" t="s">
        <v>56</v>
      </c>
      <c r="C266" s="1" t="s">
        <v>17</v>
      </c>
      <c r="D266" s="1">
        <v>343388</v>
      </c>
      <c r="E266" s="1" t="s">
        <v>19</v>
      </c>
      <c r="F266" s="5">
        <v>44810</v>
      </c>
      <c r="G266" s="5">
        <v>44845</v>
      </c>
      <c r="H266" s="6">
        <v>24000</v>
      </c>
      <c r="I266" s="6">
        <v>24000</v>
      </c>
      <c r="J266" s="7">
        <v>1</v>
      </c>
      <c r="K266" s="1" t="s">
        <v>38</v>
      </c>
      <c r="L266" s="1" t="s">
        <v>54</v>
      </c>
      <c r="M266" s="1" t="s">
        <v>27</v>
      </c>
    </row>
    <row r="267" spans="1:13" x14ac:dyDescent="0.35">
      <c r="A267" s="1" t="s">
        <v>57</v>
      </c>
      <c r="B267" s="1" t="s">
        <v>56</v>
      </c>
      <c r="C267" s="1" t="s">
        <v>17</v>
      </c>
      <c r="D267" s="1">
        <v>343477</v>
      </c>
      <c r="E267" s="1" t="s">
        <v>19</v>
      </c>
      <c r="F267" s="5">
        <v>44810</v>
      </c>
      <c r="G267" s="5">
        <v>44845</v>
      </c>
      <c r="H267" s="6">
        <v>6000</v>
      </c>
      <c r="I267" s="6">
        <v>6000</v>
      </c>
      <c r="J267" s="7">
        <v>1</v>
      </c>
      <c r="K267" s="1" t="s">
        <v>34</v>
      </c>
      <c r="L267" s="1" t="s">
        <v>55</v>
      </c>
      <c r="M267" s="1" t="s">
        <v>29</v>
      </c>
    </row>
    <row r="268" spans="1:13" x14ac:dyDescent="0.35">
      <c r="A268" s="1" t="s">
        <v>57</v>
      </c>
      <c r="B268" s="1" t="s">
        <v>56</v>
      </c>
      <c r="C268" s="1" t="s">
        <v>17</v>
      </c>
      <c r="D268" s="1">
        <v>343623</v>
      </c>
      <c r="E268" s="1" t="s">
        <v>19</v>
      </c>
      <c r="F268" s="5">
        <v>44811</v>
      </c>
      <c r="G268" s="5">
        <v>44845</v>
      </c>
      <c r="H268" s="6">
        <v>6000</v>
      </c>
      <c r="I268" s="6">
        <v>6000</v>
      </c>
      <c r="J268" s="7">
        <v>1</v>
      </c>
      <c r="K268" s="1" t="s">
        <v>42</v>
      </c>
      <c r="L268" s="1" t="s">
        <v>54</v>
      </c>
      <c r="M268" s="1" t="s">
        <v>27</v>
      </c>
    </row>
    <row r="269" spans="1:13" x14ac:dyDescent="0.35">
      <c r="A269" s="1" t="s">
        <v>57</v>
      </c>
      <c r="B269" s="1" t="s">
        <v>56</v>
      </c>
      <c r="C269" s="1" t="s">
        <v>17</v>
      </c>
      <c r="D269" s="1">
        <v>343774</v>
      </c>
      <c r="E269" s="1" t="s">
        <v>19</v>
      </c>
      <c r="F269" s="5">
        <v>44811</v>
      </c>
      <c r="G269" s="5">
        <v>44845</v>
      </c>
      <c r="H269" s="6">
        <v>6000</v>
      </c>
      <c r="I269" s="6">
        <v>6000</v>
      </c>
      <c r="J269" s="7">
        <v>1</v>
      </c>
      <c r="K269" s="1" t="s">
        <v>31</v>
      </c>
      <c r="L269" s="1" t="s">
        <v>55</v>
      </c>
      <c r="M269" s="1" t="s">
        <v>29</v>
      </c>
    </row>
    <row r="270" spans="1:13" x14ac:dyDescent="0.35">
      <c r="A270" s="1" t="s">
        <v>57</v>
      </c>
      <c r="B270" s="1" t="s">
        <v>56</v>
      </c>
      <c r="C270" s="1" t="s">
        <v>17</v>
      </c>
      <c r="D270" s="1">
        <v>343784</v>
      </c>
      <c r="E270" s="1" t="s">
        <v>19</v>
      </c>
      <c r="F270" s="5">
        <v>44811</v>
      </c>
      <c r="G270" s="5">
        <v>44845</v>
      </c>
      <c r="H270" s="6">
        <v>6000</v>
      </c>
      <c r="I270" s="6">
        <v>6000</v>
      </c>
      <c r="J270" s="7">
        <v>1</v>
      </c>
      <c r="K270" s="1" t="s">
        <v>31</v>
      </c>
      <c r="L270" s="1" t="s">
        <v>55</v>
      </c>
      <c r="M270" s="1" t="s">
        <v>29</v>
      </c>
    </row>
    <row r="271" spans="1:13" x14ac:dyDescent="0.35">
      <c r="A271" s="1" t="s">
        <v>57</v>
      </c>
      <c r="B271" s="1" t="s">
        <v>56</v>
      </c>
      <c r="C271" s="1" t="s">
        <v>17</v>
      </c>
      <c r="D271" s="1">
        <v>343788</v>
      </c>
      <c r="E271" s="1" t="s">
        <v>19</v>
      </c>
      <c r="F271" s="5">
        <v>44811</v>
      </c>
      <c r="G271" s="5">
        <v>44845</v>
      </c>
      <c r="H271" s="6">
        <v>6000</v>
      </c>
      <c r="I271" s="6">
        <v>6000</v>
      </c>
      <c r="J271" s="7">
        <v>1</v>
      </c>
      <c r="K271" s="1" t="s">
        <v>34</v>
      </c>
      <c r="L271" s="1" t="s">
        <v>54</v>
      </c>
      <c r="M271" s="1" t="s">
        <v>27</v>
      </c>
    </row>
    <row r="272" spans="1:13" x14ac:dyDescent="0.35">
      <c r="A272" s="1" t="s">
        <v>57</v>
      </c>
      <c r="B272" s="1" t="s">
        <v>56</v>
      </c>
      <c r="C272" s="1" t="s">
        <v>17</v>
      </c>
      <c r="D272" s="1">
        <v>343835</v>
      </c>
      <c r="E272" s="1" t="s">
        <v>19</v>
      </c>
      <c r="F272" s="5">
        <v>44811</v>
      </c>
      <c r="G272" s="5">
        <v>44845</v>
      </c>
      <c r="H272" s="6">
        <v>6000</v>
      </c>
      <c r="I272" s="6">
        <v>6000</v>
      </c>
      <c r="J272" s="7">
        <v>1</v>
      </c>
      <c r="K272" s="1" t="s">
        <v>39</v>
      </c>
      <c r="L272" s="1" t="s">
        <v>54</v>
      </c>
      <c r="M272" s="1" t="s">
        <v>27</v>
      </c>
    </row>
    <row r="273" spans="1:13" x14ac:dyDescent="0.35">
      <c r="A273" s="1" t="s">
        <v>57</v>
      </c>
      <c r="B273" s="1" t="s">
        <v>56</v>
      </c>
      <c r="C273" s="1" t="s">
        <v>17</v>
      </c>
      <c r="D273" s="1">
        <v>343843</v>
      </c>
      <c r="E273" s="1" t="s">
        <v>19</v>
      </c>
      <c r="F273" s="5">
        <v>44811</v>
      </c>
      <c r="G273" s="5">
        <v>44845</v>
      </c>
      <c r="H273" s="6">
        <v>6000</v>
      </c>
      <c r="I273" s="6">
        <v>6000</v>
      </c>
      <c r="J273" s="7">
        <v>1</v>
      </c>
      <c r="K273" s="1" t="s">
        <v>34</v>
      </c>
      <c r="L273" s="1" t="s">
        <v>54</v>
      </c>
      <c r="M273" s="1" t="s">
        <v>27</v>
      </c>
    </row>
    <row r="274" spans="1:13" x14ac:dyDescent="0.35">
      <c r="A274" s="1" t="s">
        <v>57</v>
      </c>
      <c r="B274" s="1" t="s">
        <v>56</v>
      </c>
      <c r="C274" s="1" t="s">
        <v>17</v>
      </c>
      <c r="D274" s="1">
        <v>343877</v>
      </c>
      <c r="E274" s="1" t="s">
        <v>19</v>
      </c>
      <c r="F274" s="5">
        <v>44811</v>
      </c>
      <c r="G274" s="5">
        <v>44845</v>
      </c>
      <c r="H274" s="6">
        <v>6000</v>
      </c>
      <c r="I274" s="6">
        <v>6000</v>
      </c>
      <c r="J274" s="7">
        <v>1</v>
      </c>
      <c r="K274" s="1" t="s">
        <v>34</v>
      </c>
      <c r="L274" s="1" t="s">
        <v>54</v>
      </c>
      <c r="M274" s="1" t="s">
        <v>27</v>
      </c>
    </row>
    <row r="275" spans="1:13" x14ac:dyDescent="0.35">
      <c r="A275" s="1" t="s">
        <v>57</v>
      </c>
      <c r="B275" s="1" t="s">
        <v>56</v>
      </c>
      <c r="C275" s="1" t="s">
        <v>17</v>
      </c>
      <c r="D275" s="1">
        <v>343883</v>
      </c>
      <c r="E275" s="1" t="s">
        <v>19</v>
      </c>
      <c r="F275" s="5">
        <v>44811</v>
      </c>
      <c r="G275" s="5">
        <v>44845</v>
      </c>
      <c r="H275" s="6">
        <v>6000</v>
      </c>
      <c r="I275" s="6">
        <v>6000</v>
      </c>
      <c r="J275" s="7">
        <v>1</v>
      </c>
      <c r="K275" s="1" t="s">
        <v>34</v>
      </c>
      <c r="L275" s="1" t="s">
        <v>54</v>
      </c>
      <c r="M275" s="1" t="s">
        <v>27</v>
      </c>
    </row>
    <row r="276" spans="1:13" x14ac:dyDescent="0.35">
      <c r="A276" s="1" t="s">
        <v>57</v>
      </c>
      <c r="B276" s="1" t="s">
        <v>56</v>
      </c>
      <c r="C276" s="1" t="s">
        <v>17</v>
      </c>
      <c r="D276" s="1">
        <v>343916</v>
      </c>
      <c r="E276" s="1" t="s">
        <v>19</v>
      </c>
      <c r="F276" s="5">
        <v>44811</v>
      </c>
      <c r="G276" s="5">
        <v>44845</v>
      </c>
      <c r="H276" s="6">
        <v>12000</v>
      </c>
      <c r="I276" s="6">
        <v>12000</v>
      </c>
      <c r="J276" s="7">
        <v>1</v>
      </c>
      <c r="K276" s="1" t="s">
        <v>39</v>
      </c>
      <c r="L276" s="1" t="s">
        <v>55</v>
      </c>
      <c r="M276" s="1" t="s">
        <v>29</v>
      </c>
    </row>
    <row r="277" spans="1:13" x14ac:dyDescent="0.35">
      <c r="A277" s="1" t="s">
        <v>57</v>
      </c>
      <c r="B277" s="1" t="s">
        <v>56</v>
      </c>
      <c r="C277" s="1" t="s">
        <v>17</v>
      </c>
      <c r="D277" s="1">
        <v>344028</v>
      </c>
      <c r="E277" s="1" t="s">
        <v>19</v>
      </c>
      <c r="F277" s="5">
        <v>44811</v>
      </c>
      <c r="G277" s="5">
        <v>44845</v>
      </c>
      <c r="H277" s="6">
        <v>6000</v>
      </c>
      <c r="I277" s="6">
        <v>6000</v>
      </c>
      <c r="J277" s="7">
        <v>1</v>
      </c>
      <c r="K277" s="1" t="s">
        <v>31</v>
      </c>
      <c r="L277" s="1" t="s">
        <v>54</v>
      </c>
      <c r="M277" s="1" t="s">
        <v>27</v>
      </c>
    </row>
    <row r="278" spans="1:13" x14ac:dyDescent="0.35">
      <c r="A278" s="1" t="s">
        <v>57</v>
      </c>
      <c r="B278" s="1" t="s">
        <v>56</v>
      </c>
      <c r="C278" s="1" t="s">
        <v>17</v>
      </c>
      <c r="D278" s="1">
        <v>344032</v>
      </c>
      <c r="E278" s="1" t="s">
        <v>19</v>
      </c>
      <c r="F278" s="5">
        <v>44811</v>
      </c>
      <c r="G278" s="5">
        <v>44845</v>
      </c>
      <c r="H278" s="6">
        <v>6000</v>
      </c>
      <c r="I278" s="6">
        <v>6000</v>
      </c>
      <c r="J278" s="7">
        <v>1</v>
      </c>
      <c r="K278" s="1" t="s">
        <v>31</v>
      </c>
      <c r="L278" s="1" t="s">
        <v>54</v>
      </c>
      <c r="M278" s="1" t="s">
        <v>27</v>
      </c>
    </row>
    <row r="279" spans="1:13" x14ac:dyDescent="0.35">
      <c r="A279" s="1" t="s">
        <v>57</v>
      </c>
      <c r="B279" s="1" t="s">
        <v>56</v>
      </c>
      <c r="C279" s="1" t="s">
        <v>17</v>
      </c>
      <c r="D279" s="1">
        <v>344037</v>
      </c>
      <c r="E279" s="1" t="s">
        <v>19</v>
      </c>
      <c r="F279" s="5">
        <v>44811</v>
      </c>
      <c r="G279" s="5">
        <v>44845</v>
      </c>
      <c r="H279" s="6">
        <v>6000</v>
      </c>
      <c r="I279" s="6">
        <v>6000</v>
      </c>
      <c r="J279" s="7">
        <v>1</v>
      </c>
      <c r="K279" s="1" t="s">
        <v>34</v>
      </c>
      <c r="L279" s="1" t="s">
        <v>54</v>
      </c>
      <c r="M279" s="1" t="s">
        <v>27</v>
      </c>
    </row>
    <row r="280" spans="1:13" x14ac:dyDescent="0.35">
      <c r="A280" s="1" t="s">
        <v>57</v>
      </c>
      <c r="B280" s="1" t="s">
        <v>56</v>
      </c>
      <c r="C280" s="1" t="s">
        <v>17</v>
      </c>
      <c r="D280" s="1">
        <v>344053</v>
      </c>
      <c r="E280" s="1" t="s">
        <v>19</v>
      </c>
      <c r="F280" s="5">
        <v>44811</v>
      </c>
      <c r="G280" s="5">
        <v>44845</v>
      </c>
      <c r="H280" s="6">
        <v>6000</v>
      </c>
      <c r="I280" s="6">
        <v>6000</v>
      </c>
      <c r="J280" s="7">
        <v>1</v>
      </c>
      <c r="K280" s="1" t="s">
        <v>31</v>
      </c>
      <c r="L280" s="1" t="s">
        <v>54</v>
      </c>
      <c r="M280" s="1" t="s">
        <v>27</v>
      </c>
    </row>
    <row r="281" spans="1:13" x14ac:dyDescent="0.35">
      <c r="A281" s="1" t="s">
        <v>57</v>
      </c>
      <c r="B281" s="1" t="s">
        <v>56</v>
      </c>
      <c r="C281" s="1" t="s">
        <v>17</v>
      </c>
      <c r="D281" s="1">
        <v>344083</v>
      </c>
      <c r="E281" s="1" t="s">
        <v>19</v>
      </c>
      <c r="F281" s="5">
        <v>44811</v>
      </c>
      <c r="G281" s="5">
        <v>44845</v>
      </c>
      <c r="H281" s="6">
        <v>6000</v>
      </c>
      <c r="I281" s="6">
        <v>6000</v>
      </c>
      <c r="J281" s="7">
        <v>1</v>
      </c>
      <c r="K281" s="1" t="s">
        <v>34</v>
      </c>
      <c r="L281" s="1" t="s">
        <v>54</v>
      </c>
      <c r="M281" s="1" t="s">
        <v>27</v>
      </c>
    </row>
    <row r="282" spans="1:13" x14ac:dyDescent="0.35">
      <c r="A282" s="1" t="s">
        <v>57</v>
      </c>
      <c r="B282" s="1" t="s">
        <v>56</v>
      </c>
      <c r="C282" s="1" t="s">
        <v>17</v>
      </c>
      <c r="D282" s="1">
        <v>344134</v>
      </c>
      <c r="E282" s="1" t="s">
        <v>19</v>
      </c>
      <c r="F282" s="5">
        <v>44811</v>
      </c>
      <c r="G282" s="5">
        <v>44845</v>
      </c>
      <c r="H282" s="6">
        <v>7200</v>
      </c>
      <c r="I282" s="6">
        <v>7200</v>
      </c>
      <c r="J282" s="7">
        <v>1</v>
      </c>
      <c r="K282" s="1" t="s">
        <v>35</v>
      </c>
      <c r="L282" s="1" t="s">
        <v>55</v>
      </c>
      <c r="M282" s="1" t="s">
        <v>29</v>
      </c>
    </row>
    <row r="283" spans="1:13" x14ac:dyDescent="0.35">
      <c r="A283" s="1" t="s">
        <v>57</v>
      </c>
      <c r="B283" s="1" t="s">
        <v>56</v>
      </c>
      <c r="C283" s="1" t="s">
        <v>17</v>
      </c>
      <c r="D283" s="1">
        <v>344440</v>
      </c>
      <c r="E283" s="1" t="s">
        <v>19</v>
      </c>
      <c r="F283" s="5">
        <v>44812</v>
      </c>
      <c r="G283" s="5">
        <v>44845</v>
      </c>
      <c r="H283" s="6">
        <v>6000</v>
      </c>
      <c r="I283" s="6">
        <v>6000</v>
      </c>
      <c r="J283" s="7">
        <v>1</v>
      </c>
      <c r="K283" s="1" t="s">
        <v>31</v>
      </c>
      <c r="L283" s="1" t="s">
        <v>54</v>
      </c>
      <c r="M283" s="1" t="s">
        <v>27</v>
      </c>
    </row>
    <row r="284" spans="1:13" x14ac:dyDescent="0.35">
      <c r="A284" s="1" t="s">
        <v>57</v>
      </c>
      <c r="B284" s="1" t="s">
        <v>56</v>
      </c>
      <c r="C284" s="1" t="s">
        <v>17</v>
      </c>
      <c r="D284" s="1">
        <v>344448</v>
      </c>
      <c r="E284" s="1" t="s">
        <v>19</v>
      </c>
      <c r="F284" s="5">
        <v>44812</v>
      </c>
      <c r="G284" s="5">
        <v>44845</v>
      </c>
      <c r="H284" s="6">
        <v>6000</v>
      </c>
      <c r="I284" s="6">
        <v>6000</v>
      </c>
      <c r="J284" s="7">
        <v>1</v>
      </c>
      <c r="K284" s="1" t="s">
        <v>31</v>
      </c>
      <c r="L284" s="1" t="s">
        <v>54</v>
      </c>
      <c r="M284" s="1" t="s">
        <v>27</v>
      </c>
    </row>
    <row r="285" spans="1:13" x14ac:dyDescent="0.35">
      <c r="A285" s="1" t="s">
        <v>57</v>
      </c>
      <c r="B285" s="1" t="s">
        <v>56</v>
      </c>
      <c r="C285" s="1" t="s">
        <v>17</v>
      </c>
      <c r="D285" s="1">
        <v>344735</v>
      </c>
      <c r="E285" s="1" t="s">
        <v>19</v>
      </c>
      <c r="F285" s="5">
        <v>44812</v>
      </c>
      <c r="G285" s="5">
        <v>44845</v>
      </c>
      <c r="H285" s="6">
        <v>6000</v>
      </c>
      <c r="I285" s="6">
        <v>6000</v>
      </c>
      <c r="J285" s="7">
        <v>1</v>
      </c>
      <c r="K285" s="1" t="s">
        <v>34</v>
      </c>
      <c r="L285" s="1" t="s">
        <v>54</v>
      </c>
      <c r="M285" s="1" t="s">
        <v>27</v>
      </c>
    </row>
    <row r="286" spans="1:13" x14ac:dyDescent="0.35">
      <c r="A286" s="1" t="s">
        <v>57</v>
      </c>
      <c r="B286" s="1" t="s">
        <v>56</v>
      </c>
      <c r="C286" s="1" t="s">
        <v>17</v>
      </c>
      <c r="D286" s="1">
        <v>345091</v>
      </c>
      <c r="E286" s="1" t="s">
        <v>19</v>
      </c>
      <c r="F286" s="5">
        <v>44813</v>
      </c>
      <c r="G286" s="5">
        <v>44845</v>
      </c>
      <c r="H286" s="6">
        <v>6000</v>
      </c>
      <c r="I286" s="6">
        <v>6000</v>
      </c>
      <c r="J286" s="7">
        <v>1</v>
      </c>
      <c r="K286" s="1" t="s">
        <v>34</v>
      </c>
      <c r="L286" s="1" t="s">
        <v>54</v>
      </c>
      <c r="M286" s="1" t="s">
        <v>27</v>
      </c>
    </row>
    <row r="287" spans="1:13" x14ac:dyDescent="0.35">
      <c r="A287" s="1" t="s">
        <v>57</v>
      </c>
      <c r="B287" s="1" t="s">
        <v>56</v>
      </c>
      <c r="C287" s="1" t="s">
        <v>17</v>
      </c>
      <c r="D287" s="1">
        <v>345181</v>
      </c>
      <c r="E287" s="1" t="s">
        <v>19</v>
      </c>
      <c r="F287" s="5">
        <v>44813</v>
      </c>
      <c r="G287" s="5">
        <v>44845</v>
      </c>
      <c r="H287" s="6">
        <v>6000</v>
      </c>
      <c r="I287" s="6">
        <v>6000</v>
      </c>
      <c r="J287" s="7">
        <v>1</v>
      </c>
      <c r="K287" s="1" t="s">
        <v>38</v>
      </c>
      <c r="L287" s="1" t="s">
        <v>55</v>
      </c>
      <c r="M287" s="1" t="s">
        <v>29</v>
      </c>
    </row>
    <row r="288" spans="1:13" x14ac:dyDescent="0.35">
      <c r="A288" s="1" t="s">
        <v>57</v>
      </c>
      <c r="B288" s="1" t="s">
        <v>56</v>
      </c>
      <c r="C288" s="1" t="s">
        <v>17</v>
      </c>
      <c r="D288" s="1">
        <v>345253</v>
      </c>
      <c r="E288" s="1" t="s">
        <v>19</v>
      </c>
      <c r="F288" s="5">
        <v>44813</v>
      </c>
      <c r="G288" s="5">
        <v>44845</v>
      </c>
      <c r="H288" s="6">
        <v>12000</v>
      </c>
      <c r="I288" s="6">
        <v>12000</v>
      </c>
      <c r="J288" s="7">
        <v>1</v>
      </c>
      <c r="K288" s="1" t="s">
        <v>31</v>
      </c>
      <c r="L288" s="1" t="s">
        <v>55</v>
      </c>
      <c r="M288" s="1" t="s">
        <v>29</v>
      </c>
    </row>
    <row r="289" spans="1:13" x14ac:dyDescent="0.35">
      <c r="A289" s="1" t="s">
        <v>57</v>
      </c>
      <c r="B289" s="1" t="s">
        <v>56</v>
      </c>
      <c r="C289" s="1" t="s">
        <v>17</v>
      </c>
      <c r="D289" s="1">
        <v>345555</v>
      </c>
      <c r="E289" s="1" t="s">
        <v>19</v>
      </c>
      <c r="F289" s="5">
        <v>44814</v>
      </c>
      <c r="G289" s="5">
        <v>44845</v>
      </c>
      <c r="H289" s="6">
        <v>6000</v>
      </c>
      <c r="I289" s="6">
        <v>6000</v>
      </c>
      <c r="J289" s="7">
        <v>1</v>
      </c>
      <c r="K289" s="1" t="s">
        <v>38</v>
      </c>
      <c r="L289" s="1" t="s">
        <v>54</v>
      </c>
      <c r="M289" s="1" t="s">
        <v>27</v>
      </c>
    </row>
    <row r="290" spans="1:13" x14ac:dyDescent="0.35">
      <c r="A290" s="1" t="s">
        <v>57</v>
      </c>
      <c r="B290" s="1" t="s">
        <v>56</v>
      </c>
      <c r="C290" s="1" t="s">
        <v>17</v>
      </c>
      <c r="D290" s="1">
        <v>346560</v>
      </c>
      <c r="E290" s="1" t="s">
        <v>19</v>
      </c>
      <c r="F290" s="5">
        <v>44817</v>
      </c>
      <c r="G290" s="5">
        <v>44845</v>
      </c>
      <c r="H290" s="6">
        <v>6000</v>
      </c>
      <c r="I290" s="6">
        <v>6000</v>
      </c>
      <c r="J290" s="7">
        <v>1</v>
      </c>
      <c r="K290" s="1" t="s">
        <v>44</v>
      </c>
      <c r="L290" s="1" t="s">
        <v>54</v>
      </c>
      <c r="M290" s="1" t="s">
        <v>27</v>
      </c>
    </row>
    <row r="291" spans="1:13" x14ac:dyDescent="0.35">
      <c r="A291" s="1" t="s">
        <v>57</v>
      </c>
      <c r="B291" s="1" t="s">
        <v>56</v>
      </c>
      <c r="C291" s="1" t="s">
        <v>17</v>
      </c>
      <c r="D291" s="1">
        <v>346580</v>
      </c>
      <c r="E291" s="1" t="s">
        <v>19</v>
      </c>
      <c r="F291" s="5">
        <v>44817</v>
      </c>
      <c r="G291" s="5">
        <v>44845</v>
      </c>
      <c r="H291" s="6">
        <v>6000</v>
      </c>
      <c r="I291" s="6">
        <v>6000</v>
      </c>
      <c r="J291" s="7">
        <v>1</v>
      </c>
      <c r="K291" s="1" t="s">
        <v>44</v>
      </c>
      <c r="L291" s="1" t="s">
        <v>54</v>
      </c>
      <c r="M291" s="1" t="s">
        <v>27</v>
      </c>
    </row>
    <row r="292" spans="1:13" x14ac:dyDescent="0.35">
      <c r="A292" s="1" t="s">
        <v>57</v>
      </c>
      <c r="B292" s="1" t="s">
        <v>56</v>
      </c>
      <c r="C292" s="1" t="s">
        <v>17</v>
      </c>
      <c r="D292" s="1">
        <v>346632</v>
      </c>
      <c r="E292" s="1" t="s">
        <v>19</v>
      </c>
      <c r="F292" s="5">
        <v>44817</v>
      </c>
      <c r="G292" s="5">
        <v>44845</v>
      </c>
      <c r="H292" s="6">
        <v>12000</v>
      </c>
      <c r="I292" s="6">
        <v>12000</v>
      </c>
      <c r="J292" s="7">
        <v>1</v>
      </c>
      <c r="K292" s="1" t="s">
        <v>34</v>
      </c>
      <c r="L292" s="1" t="s">
        <v>54</v>
      </c>
      <c r="M292" s="1" t="s">
        <v>27</v>
      </c>
    </row>
    <row r="293" spans="1:13" x14ac:dyDescent="0.35">
      <c r="A293" s="1" t="s">
        <v>57</v>
      </c>
      <c r="B293" s="1" t="s">
        <v>56</v>
      </c>
      <c r="C293" s="1" t="s">
        <v>17</v>
      </c>
      <c r="D293" s="1">
        <v>346740</v>
      </c>
      <c r="E293" s="1" t="s">
        <v>19</v>
      </c>
      <c r="F293" s="5">
        <v>44817</v>
      </c>
      <c r="G293" s="5">
        <v>44845</v>
      </c>
      <c r="H293" s="6">
        <v>12000</v>
      </c>
      <c r="I293" s="6">
        <v>12000</v>
      </c>
      <c r="J293" s="7">
        <v>1</v>
      </c>
      <c r="K293" s="1" t="s">
        <v>45</v>
      </c>
      <c r="L293" s="1" t="s">
        <v>54</v>
      </c>
      <c r="M293" s="1" t="s">
        <v>27</v>
      </c>
    </row>
    <row r="294" spans="1:13" x14ac:dyDescent="0.35">
      <c r="A294" s="1" t="s">
        <v>57</v>
      </c>
      <c r="B294" s="1" t="s">
        <v>56</v>
      </c>
      <c r="C294" s="1" t="s">
        <v>17</v>
      </c>
      <c r="D294" s="1">
        <v>346750</v>
      </c>
      <c r="E294" s="1" t="s">
        <v>19</v>
      </c>
      <c r="F294" s="5">
        <v>44817</v>
      </c>
      <c r="G294" s="5">
        <v>44845</v>
      </c>
      <c r="H294" s="6">
        <v>30000</v>
      </c>
      <c r="I294" s="6">
        <v>30000</v>
      </c>
      <c r="J294" s="7">
        <v>1</v>
      </c>
      <c r="K294" s="1" t="s">
        <v>45</v>
      </c>
      <c r="L294" s="1" t="s">
        <v>54</v>
      </c>
      <c r="M294" s="1" t="s">
        <v>27</v>
      </c>
    </row>
    <row r="295" spans="1:13" x14ac:dyDescent="0.35">
      <c r="A295" s="1" t="s">
        <v>57</v>
      </c>
      <c r="B295" s="1" t="s">
        <v>56</v>
      </c>
      <c r="C295" s="1" t="s">
        <v>17</v>
      </c>
      <c r="D295" s="1">
        <v>346758</v>
      </c>
      <c r="E295" s="1" t="s">
        <v>19</v>
      </c>
      <c r="F295" s="5">
        <v>44817</v>
      </c>
      <c r="G295" s="5">
        <v>44845</v>
      </c>
      <c r="H295" s="6">
        <v>18000</v>
      </c>
      <c r="I295" s="6">
        <v>18000</v>
      </c>
      <c r="J295" s="7">
        <v>1</v>
      </c>
      <c r="K295" s="1" t="s">
        <v>45</v>
      </c>
      <c r="L295" s="1" t="s">
        <v>54</v>
      </c>
      <c r="M295" s="1" t="s">
        <v>27</v>
      </c>
    </row>
    <row r="296" spans="1:13" x14ac:dyDescent="0.35">
      <c r="A296" s="1" t="s">
        <v>57</v>
      </c>
      <c r="B296" s="1" t="s">
        <v>56</v>
      </c>
      <c r="C296" s="1" t="s">
        <v>17</v>
      </c>
      <c r="D296" s="1">
        <v>346767</v>
      </c>
      <c r="E296" s="1" t="s">
        <v>19</v>
      </c>
      <c r="F296" s="5">
        <v>44817</v>
      </c>
      <c r="G296" s="5">
        <v>44845</v>
      </c>
      <c r="H296" s="6">
        <v>12000</v>
      </c>
      <c r="I296" s="6">
        <v>12000</v>
      </c>
      <c r="J296" s="7">
        <v>1</v>
      </c>
      <c r="K296" s="1" t="s">
        <v>42</v>
      </c>
      <c r="L296" s="1" t="s">
        <v>54</v>
      </c>
      <c r="M296" s="1" t="s">
        <v>27</v>
      </c>
    </row>
    <row r="297" spans="1:13" x14ac:dyDescent="0.35">
      <c r="A297" s="1" t="s">
        <v>57</v>
      </c>
      <c r="B297" s="1" t="s">
        <v>56</v>
      </c>
      <c r="C297" s="1" t="s">
        <v>17</v>
      </c>
      <c r="D297" s="1">
        <v>347110</v>
      </c>
      <c r="E297" s="1" t="s">
        <v>19</v>
      </c>
      <c r="F297" s="5">
        <v>44818</v>
      </c>
      <c r="G297" s="5">
        <v>44845</v>
      </c>
      <c r="H297" s="6">
        <v>6000</v>
      </c>
      <c r="I297" s="6">
        <v>6000</v>
      </c>
      <c r="J297" s="7">
        <v>1</v>
      </c>
      <c r="K297" s="1" t="s">
        <v>41</v>
      </c>
      <c r="L297" s="1" t="s">
        <v>55</v>
      </c>
      <c r="M297" s="1" t="s">
        <v>29</v>
      </c>
    </row>
    <row r="298" spans="1:13" x14ac:dyDescent="0.35">
      <c r="A298" s="1" t="s">
        <v>57</v>
      </c>
      <c r="B298" s="1" t="s">
        <v>56</v>
      </c>
      <c r="C298" s="1" t="s">
        <v>17</v>
      </c>
      <c r="D298" s="1">
        <v>347148</v>
      </c>
      <c r="E298" s="1" t="s">
        <v>19</v>
      </c>
      <c r="F298" s="5">
        <v>44818</v>
      </c>
      <c r="G298" s="5">
        <v>44845</v>
      </c>
      <c r="H298" s="6">
        <v>6000</v>
      </c>
      <c r="I298" s="6">
        <v>6000</v>
      </c>
      <c r="J298" s="7">
        <v>1</v>
      </c>
      <c r="K298" s="1" t="s">
        <v>42</v>
      </c>
      <c r="L298" s="1" t="s">
        <v>55</v>
      </c>
      <c r="M298" s="1" t="s">
        <v>29</v>
      </c>
    </row>
    <row r="299" spans="1:13" x14ac:dyDescent="0.35">
      <c r="A299" s="1" t="s">
        <v>57</v>
      </c>
      <c r="B299" s="1" t="s">
        <v>56</v>
      </c>
      <c r="C299" s="1" t="s">
        <v>17</v>
      </c>
      <c r="D299" s="1">
        <v>347156</v>
      </c>
      <c r="E299" s="1" t="s">
        <v>19</v>
      </c>
      <c r="F299" s="5">
        <v>44818</v>
      </c>
      <c r="G299" s="5">
        <v>44845</v>
      </c>
      <c r="H299" s="6">
        <v>12000</v>
      </c>
      <c r="I299" s="6">
        <v>12000</v>
      </c>
      <c r="J299" s="7">
        <v>1</v>
      </c>
      <c r="K299" s="1" t="s">
        <v>34</v>
      </c>
      <c r="L299" s="1" t="s">
        <v>54</v>
      </c>
      <c r="M299" s="1" t="s">
        <v>27</v>
      </c>
    </row>
    <row r="300" spans="1:13" x14ac:dyDescent="0.35">
      <c r="A300" s="1" t="s">
        <v>57</v>
      </c>
      <c r="B300" s="1" t="s">
        <v>56</v>
      </c>
      <c r="C300" s="1" t="s">
        <v>17</v>
      </c>
      <c r="D300" s="1">
        <v>347196</v>
      </c>
      <c r="E300" s="1" t="s">
        <v>19</v>
      </c>
      <c r="F300" s="5">
        <v>44818</v>
      </c>
      <c r="G300" s="5">
        <v>44845</v>
      </c>
      <c r="H300" s="6">
        <v>6000</v>
      </c>
      <c r="I300" s="6">
        <v>6000</v>
      </c>
      <c r="J300" s="7">
        <v>1</v>
      </c>
      <c r="K300" s="1" t="s">
        <v>42</v>
      </c>
      <c r="L300" s="1" t="s">
        <v>54</v>
      </c>
      <c r="M300" s="1" t="s">
        <v>27</v>
      </c>
    </row>
    <row r="301" spans="1:13" x14ac:dyDescent="0.35">
      <c r="A301" s="1" t="s">
        <v>57</v>
      </c>
      <c r="B301" s="1" t="s">
        <v>56</v>
      </c>
      <c r="C301" s="1" t="s">
        <v>17</v>
      </c>
      <c r="D301" s="1">
        <v>347332</v>
      </c>
      <c r="E301" s="1" t="s">
        <v>19</v>
      </c>
      <c r="F301" s="5">
        <v>44818</v>
      </c>
      <c r="G301" s="5">
        <v>44845</v>
      </c>
      <c r="H301" s="6">
        <v>6000</v>
      </c>
      <c r="I301" s="6">
        <v>6000</v>
      </c>
      <c r="J301" s="7">
        <v>1</v>
      </c>
      <c r="K301" s="1" t="s">
        <v>38</v>
      </c>
      <c r="L301" s="1" t="s">
        <v>54</v>
      </c>
      <c r="M301" s="1" t="s">
        <v>27</v>
      </c>
    </row>
    <row r="302" spans="1:13" x14ac:dyDescent="0.35">
      <c r="A302" s="1" t="s">
        <v>57</v>
      </c>
      <c r="B302" s="1" t="s">
        <v>56</v>
      </c>
      <c r="C302" s="1" t="s">
        <v>17</v>
      </c>
      <c r="D302" s="1">
        <v>347336</v>
      </c>
      <c r="E302" s="1" t="s">
        <v>19</v>
      </c>
      <c r="F302" s="5">
        <v>44818</v>
      </c>
      <c r="G302" s="5">
        <v>44845</v>
      </c>
      <c r="H302" s="6">
        <v>6000</v>
      </c>
      <c r="I302" s="6">
        <v>6000</v>
      </c>
      <c r="J302" s="7">
        <v>1</v>
      </c>
      <c r="K302" s="1" t="s">
        <v>38</v>
      </c>
      <c r="L302" s="1" t="s">
        <v>54</v>
      </c>
      <c r="M302" s="1" t="s">
        <v>27</v>
      </c>
    </row>
    <row r="303" spans="1:13" x14ac:dyDescent="0.35">
      <c r="A303" s="1" t="s">
        <v>57</v>
      </c>
      <c r="B303" s="1" t="s">
        <v>56</v>
      </c>
      <c r="C303" s="1" t="s">
        <v>17</v>
      </c>
      <c r="D303" s="1">
        <v>347341</v>
      </c>
      <c r="E303" s="1" t="s">
        <v>19</v>
      </c>
      <c r="F303" s="5">
        <v>44818</v>
      </c>
      <c r="G303" s="5">
        <v>44845</v>
      </c>
      <c r="H303" s="6">
        <v>6000</v>
      </c>
      <c r="I303" s="6">
        <v>6000</v>
      </c>
      <c r="J303" s="7">
        <v>1</v>
      </c>
      <c r="K303" s="1" t="s">
        <v>46</v>
      </c>
      <c r="L303" s="1" t="s">
        <v>54</v>
      </c>
      <c r="M303" s="1" t="s">
        <v>27</v>
      </c>
    </row>
    <row r="304" spans="1:13" x14ac:dyDescent="0.35">
      <c r="A304" s="1" t="s">
        <v>57</v>
      </c>
      <c r="B304" s="1" t="s">
        <v>56</v>
      </c>
      <c r="C304" s="1" t="s">
        <v>17</v>
      </c>
      <c r="D304" s="1">
        <v>347348</v>
      </c>
      <c r="E304" s="1" t="s">
        <v>19</v>
      </c>
      <c r="F304" s="5">
        <v>44818</v>
      </c>
      <c r="G304" s="5">
        <v>44845</v>
      </c>
      <c r="H304" s="6">
        <v>6000</v>
      </c>
      <c r="I304" s="6">
        <v>6000</v>
      </c>
      <c r="J304" s="7">
        <v>1</v>
      </c>
      <c r="K304" s="1" t="s">
        <v>38</v>
      </c>
      <c r="L304" s="1" t="s">
        <v>54</v>
      </c>
      <c r="M304" s="1" t="s">
        <v>27</v>
      </c>
    </row>
    <row r="305" spans="1:13" x14ac:dyDescent="0.35">
      <c r="A305" s="1" t="s">
        <v>57</v>
      </c>
      <c r="B305" s="1" t="s">
        <v>56</v>
      </c>
      <c r="C305" s="1" t="s">
        <v>17</v>
      </c>
      <c r="D305" s="1">
        <v>347349</v>
      </c>
      <c r="E305" s="1" t="s">
        <v>19</v>
      </c>
      <c r="F305" s="5">
        <v>44818</v>
      </c>
      <c r="G305" s="5">
        <v>44845</v>
      </c>
      <c r="H305" s="6">
        <v>6000</v>
      </c>
      <c r="I305" s="6">
        <v>6000</v>
      </c>
      <c r="J305" s="7">
        <v>1</v>
      </c>
      <c r="K305" s="1" t="s">
        <v>46</v>
      </c>
      <c r="L305" s="1" t="s">
        <v>54</v>
      </c>
      <c r="M305" s="1" t="s">
        <v>27</v>
      </c>
    </row>
    <row r="306" spans="1:13" x14ac:dyDescent="0.35">
      <c r="A306" s="1" t="s">
        <v>57</v>
      </c>
      <c r="B306" s="1" t="s">
        <v>56</v>
      </c>
      <c r="C306" s="1" t="s">
        <v>17</v>
      </c>
      <c r="D306" s="1">
        <v>347360</v>
      </c>
      <c r="E306" s="1" t="s">
        <v>19</v>
      </c>
      <c r="F306" s="5">
        <v>44818</v>
      </c>
      <c r="G306" s="5">
        <v>44845</v>
      </c>
      <c r="H306" s="6">
        <v>6000</v>
      </c>
      <c r="I306" s="6">
        <v>6000</v>
      </c>
      <c r="J306" s="7">
        <v>1</v>
      </c>
      <c r="K306" s="1" t="s">
        <v>38</v>
      </c>
      <c r="L306" s="1" t="s">
        <v>54</v>
      </c>
      <c r="M306" s="1" t="s">
        <v>27</v>
      </c>
    </row>
    <row r="307" spans="1:13" x14ac:dyDescent="0.35">
      <c r="A307" s="1" t="s">
        <v>57</v>
      </c>
      <c r="B307" s="1" t="s">
        <v>56</v>
      </c>
      <c r="C307" s="1" t="s">
        <v>17</v>
      </c>
      <c r="D307" s="1">
        <v>347373</v>
      </c>
      <c r="E307" s="1" t="s">
        <v>19</v>
      </c>
      <c r="F307" s="5">
        <v>44818</v>
      </c>
      <c r="G307" s="5">
        <v>44845</v>
      </c>
      <c r="H307" s="6">
        <v>6000</v>
      </c>
      <c r="I307" s="6">
        <v>6000</v>
      </c>
      <c r="J307" s="7">
        <v>1</v>
      </c>
      <c r="K307" s="1" t="s">
        <v>46</v>
      </c>
      <c r="L307" s="1" t="s">
        <v>54</v>
      </c>
      <c r="M307" s="1" t="s">
        <v>27</v>
      </c>
    </row>
    <row r="308" spans="1:13" x14ac:dyDescent="0.35">
      <c r="A308" s="1" t="s">
        <v>57</v>
      </c>
      <c r="B308" s="1" t="s">
        <v>56</v>
      </c>
      <c r="C308" s="1" t="s">
        <v>17</v>
      </c>
      <c r="D308" s="1">
        <v>347392</v>
      </c>
      <c r="E308" s="1" t="s">
        <v>19</v>
      </c>
      <c r="F308" s="5">
        <v>44818</v>
      </c>
      <c r="G308" s="5">
        <v>44845</v>
      </c>
      <c r="H308" s="6">
        <v>12000</v>
      </c>
      <c r="I308" s="6">
        <v>12000</v>
      </c>
      <c r="J308" s="7">
        <v>1</v>
      </c>
      <c r="K308" s="1" t="s">
        <v>37</v>
      </c>
      <c r="L308" s="1" t="s">
        <v>54</v>
      </c>
      <c r="M308" s="1" t="s">
        <v>27</v>
      </c>
    </row>
    <row r="309" spans="1:13" x14ac:dyDescent="0.35">
      <c r="A309" s="1" t="s">
        <v>57</v>
      </c>
      <c r="B309" s="1" t="s">
        <v>56</v>
      </c>
      <c r="C309" s="1" t="s">
        <v>17</v>
      </c>
      <c r="D309" s="1">
        <v>347575</v>
      </c>
      <c r="E309" s="1" t="s">
        <v>19</v>
      </c>
      <c r="F309" s="5">
        <v>44819</v>
      </c>
      <c r="G309" s="5">
        <v>44845</v>
      </c>
      <c r="H309" s="6">
        <v>12000</v>
      </c>
      <c r="I309" s="6">
        <v>12000</v>
      </c>
      <c r="J309" s="7">
        <v>1</v>
      </c>
      <c r="K309" s="1" t="s">
        <v>34</v>
      </c>
      <c r="L309" s="1" t="s">
        <v>54</v>
      </c>
      <c r="M309" s="1" t="s">
        <v>27</v>
      </c>
    </row>
    <row r="310" spans="1:13" x14ac:dyDescent="0.35">
      <c r="A310" s="1" t="s">
        <v>57</v>
      </c>
      <c r="B310" s="1" t="s">
        <v>56</v>
      </c>
      <c r="C310" s="1" t="s">
        <v>17</v>
      </c>
      <c r="D310" s="1">
        <v>348145</v>
      </c>
      <c r="E310" s="1" t="s">
        <v>19</v>
      </c>
      <c r="F310" s="5">
        <v>44820</v>
      </c>
      <c r="G310" s="5">
        <v>44845</v>
      </c>
      <c r="H310" s="6">
        <v>6000</v>
      </c>
      <c r="I310" s="6">
        <v>6000</v>
      </c>
      <c r="J310" s="7">
        <v>1</v>
      </c>
      <c r="K310" s="1" t="s">
        <v>39</v>
      </c>
      <c r="L310" s="1" t="s">
        <v>54</v>
      </c>
      <c r="M310" s="1" t="s">
        <v>27</v>
      </c>
    </row>
    <row r="311" spans="1:13" x14ac:dyDescent="0.35">
      <c r="A311" s="1" t="s">
        <v>57</v>
      </c>
      <c r="B311" s="1" t="s">
        <v>56</v>
      </c>
      <c r="C311" s="1" t="s">
        <v>17</v>
      </c>
      <c r="D311" s="1">
        <v>349189</v>
      </c>
      <c r="E311" s="1" t="s">
        <v>19</v>
      </c>
      <c r="F311" s="5">
        <v>44823</v>
      </c>
      <c r="G311" s="5">
        <v>44845</v>
      </c>
      <c r="H311" s="6">
        <v>6000</v>
      </c>
      <c r="I311" s="6">
        <v>6000</v>
      </c>
      <c r="J311" s="7">
        <v>1</v>
      </c>
      <c r="K311" s="1" t="s">
        <v>34</v>
      </c>
      <c r="L311" s="1" t="s">
        <v>54</v>
      </c>
      <c r="M311" s="1" t="s">
        <v>27</v>
      </c>
    </row>
    <row r="312" spans="1:13" x14ac:dyDescent="0.35">
      <c r="A312" s="1" t="s">
        <v>57</v>
      </c>
      <c r="B312" s="1" t="s">
        <v>56</v>
      </c>
      <c r="C312" s="1" t="s">
        <v>17</v>
      </c>
      <c r="D312" s="1">
        <v>350035</v>
      </c>
      <c r="E312" s="1" t="s">
        <v>19</v>
      </c>
      <c r="F312" s="5">
        <v>44825</v>
      </c>
      <c r="G312" s="5">
        <v>44845</v>
      </c>
      <c r="H312" s="6">
        <v>12000</v>
      </c>
      <c r="I312" s="6">
        <v>12000</v>
      </c>
      <c r="J312" s="7">
        <v>1</v>
      </c>
      <c r="K312" s="1" t="s">
        <v>39</v>
      </c>
      <c r="L312" s="1" t="s">
        <v>54</v>
      </c>
      <c r="M312" s="1" t="s">
        <v>27</v>
      </c>
    </row>
    <row r="313" spans="1:13" x14ac:dyDescent="0.35">
      <c r="A313" s="1" t="s">
        <v>57</v>
      </c>
      <c r="B313" s="1" t="s">
        <v>56</v>
      </c>
      <c r="C313" s="1" t="s">
        <v>17</v>
      </c>
      <c r="D313" s="1">
        <v>350039</v>
      </c>
      <c r="E313" s="1" t="s">
        <v>19</v>
      </c>
      <c r="F313" s="5">
        <v>44825</v>
      </c>
      <c r="G313" s="5">
        <v>44845</v>
      </c>
      <c r="H313" s="6">
        <v>6000</v>
      </c>
      <c r="I313" s="6">
        <v>6000</v>
      </c>
      <c r="J313" s="7">
        <v>1</v>
      </c>
      <c r="K313" s="1" t="s">
        <v>50</v>
      </c>
      <c r="L313" s="1" t="s">
        <v>54</v>
      </c>
      <c r="M313" s="1" t="s">
        <v>27</v>
      </c>
    </row>
    <row r="314" spans="1:13" x14ac:dyDescent="0.35">
      <c r="A314" s="1" t="s">
        <v>57</v>
      </c>
      <c r="B314" s="1" t="s">
        <v>56</v>
      </c>
      <c r="C314" s="1" t="s">
        <v>17</v>
      </c>
      <c r="D314" s="1">
        <v>354929</v>
      </c>
      <c r="E314" s="1" t="s">
        <v>19</v>
      </c>
      <c r="F314" s="5">
        <v>44838</v>
      </c>
      <c r="G314" s="5">
        <v>44880</v>
      </c>
      <c r="H314" s="6">
        <v>27150</v>
      </c>
      <c r="I314" s="6">
        <v>75</v>
      </c>
      <c r="J314" s="7">
        <v>1</v>
      </c>
      <c r="K314" s="1" t="s">
        <v>42</v>
      </c>
      <c r="L314" s="1" t="s">
        <v>54</v>
      </c>
      <c r="M314" s="1" t="s">
        <v>30</v>
      </c>
    </row>
    <row r="315" spans="1:13" x14ac:dyDescent="0.35">
      <c r="A315" s="1" t="s">
        <v>57</v>
      </c>
      <c r="B315" s="1" t="s">
        <v>56</v>
      </c>
      <c r="C315" s="1" t="s">
        <v>17</v>
      </c>
      <c r="D315" s="1">
        <v>357996</v>
      </c>
      <c r="E315" s="1" t="s">
        <v>19</v>
      </c>
      <c r="F315" s="5">
        <v>44847</v>
      </c>
      <c r="G315" s="5">
        <v>44880</v>
      </c>
      <c r="H315" s="6">
        <v>689930</v>
      </c>
      <c r="I315" s="6">
        <v>689930</v>
      </c>
      <c r="J315" s="7">
        <v>1</v>
      </c>
      <c r="K315" s="1" t="s">
        <v>47</v>
      </c>
      <c r="L315" s="1" t="s">
        <v>54</v>
      </c>
      <c r="M315" s="1" t="s">
        <v>25</v>
      </c>
    </row>
    <row r="316" spans="1:13" x14ac:dyDescent="0.35">
      <c r="A316" s="1" t="s">
        <v>57</v>
      </c>
      <c r="B316" s="1" t="s">
        <v>56</v>
      </c>
      <c r="C316" s="1" t="s">
        <v>17</v>
      </c>
      <c r="D316" s="1">
        <v>358094</v>
      </c>
      <c r="E316" s="1" t="s">
        <v>19</v>
      </c>
      <c r="F316" s="5">
        <v>44847</v>
      </c>
      <c r="G316" s="5">
        <v>44880</v>
      </c>
      <c r="H316" s="6">
        <v>6000</v>
      </c>
      <c r="I316" s="6">
        <v>6000</v>
      </c>
      <c r="J316" s="7">
        <v>1</v>
      </c>
      <c r="K316" s="1" t="s">
        <v>42</v>
      </c>
      <c r="L316" s="1" t="s">
        <v>55</v>
      </c>
      <c r="M316" s="1" t="s">
        <v>29</v>
      </c>
    </row>
    <row r="317" spans="1:13" x14ac:dyDescent="0.35">
      <c r="A317" s="1" t="s">
        <v>57</v>
      </c>
      <c r="B317" s="1" t="s">
        <v>56</v>
      </c>
      <c r="C317" s="1" t="s">
        <v>17</v>
      </c>
      <c r="D317" s="1">
        <v>359201</v>
      </c>
      <c r="E317" s="1" t="s">
        <v>19</v>
      </c>
      <c r="F317" s="5">
        <v>44852</v>
      </c>
      <c r="G317" s="5">
        <v>44880</v>
      </c>
      <c r="H317" s="6">
        <v>9025</v>
      </c>
      <c r="I317" s="6">
        <v>9025</v>
      </c>
      <c r="J317" s="7">
        <v>1</v>
      </c>
      <c r="K317" s="1" t="s">
        <v>42</v>
      </c>
      <c r="L317" s="1" t="s">
        <v>54</v>
      </c>
      <c r="M317" s="1" t="s">
        <v>30</v>
      </c>
    </row>
    <row r="318" spans="1:13" x14ac:dyDescent="0.35">
      <c r="A318" s="1" t="s">
        <v>57</v>
      </c>
      <c r="B318" s="1" t="s">
        <v>56</v>
      </c>
      <c r="C318" s="1" t="s">
        <v>17</v>
      </c>
      <c r="D318" s="1">
        <v>360448</v>
      </c>
      <c r="E318" s="1" t="s">
        <v>19</v>
      </c>
      <c r="F318" s="5">
        <v>44854</v>
      </c>
      <c r="G318" s="5">
        <v>44880</v>
      </c>
      <c r="H318" s="6">
        <v>9025</v>
      </c>
      <c r="I318" s="6">
        <v>9025</v>
      </c>
      <c r="J318" s="7">
        <v>1</v>
      </c>
      <c r="K318" s="1" t="s">
        <v>31</v>
      </c>
      <c r="L318" s="1" t="s">
        <v>54</v>
      </c>
      <c r="M318" s="1" t="s">
        <v>30</v>
      </c>
    </row>
    <row r="319" spans="1:13" x14ac:dyDescent="0.35">
      <c r="A319" s="1" t="s">
        <v>57</v>
      </c>
      <c r="B319" s="1" t="s">
        <v>56</v>
      </c>
      <c r="C319" s="1" t="s">
        <v>17</v>
      </c>
      <c r="D319" s="1">
        <v>360592</v>
      </c>
      <c r="E319" s="1" t="s">
        <v>19</v>
      </c>
      <c r="F319" s="5">
        <v>44854</v>
      </c>
      <c r="G319" s="5">
        <v>44880</v>
      </c>
      <c r="H319" s="6">
        <v>9025</v>
      </c>
      <c r="I319" s="6">
        <v>9025</v>
      </c>
      <c r="J319" s="7">
        <v>1</v>
      </c>
      <c r="K319" s="1" t="s">
        <v>31</v>
      </c>
      <c r="L319" s="1" t="s">
        <v>54</v>
      </c>
      <c r="M319" s="1" t="s">
        <v>30</v>
      </c>
    </row>
    <row r="320" spans="1:13" x14ac:dyDescent="0.35">
      <c r="A320" s="1" t="s">
        <v>57</v>
      </c>
      <c r="B320" s="1" t="s">
        <v>56</v>
      </c>
      <c r="C320" s="1" t="s">
        <v>17</v>
      </c>
      <c r="D320" s="1">
        <v>360830</v>
      </c>
      <c r="E320" s="1" t="s">
        <v>19</v>
      </c>
      <c r="F320" s="5">
        <v>44855</v>
      </c>
      <c r="G320" s="5">
        <v>44880</v>
      </c>
      <c r="H320" s="6">
        <v>9025</v>
      </c>
      <c r="I320" s="6">
        <v>9025</v>
      </c>
      <c r="J320" s="7">
        <v>1</v>
      </c>
      <c r="K320" s="1" t="s">
        <v>38</v>
      </c>
      <c r="L320" s="1" t="s">
        <v>54</v>
      </c>
      <c r="M320" s="1" t="s">
        <v>30</v>
      </c>
    </row>
    <row r="321" spans="1:13" x14ac:dyDescent="0.35">
      <c r="A321" s="1" t="s">
        <v>57</v>
      </c>
      <c r="B321" s="1" t="s">
        <v>56</v>
      </c>
      <c r="C321" s="1" t="s">
        <v>17</v>
      </c>
      <c r="D321" s="1">
        <v>360999</v>
      </c>
      <c r="E321" s="1" t="s">
        <v>19</v>
      </c>
      <c r="F321" s="5">
        <v>44855</v>
      </c>
      <c r="G321" s="5">
        <v>44880</v>
      </c>
      <c r="H321" s="6">
        <v>9025</v>
      </c>
      <c r="I321" s="6">
        <v>9025</v>
      </c>
      <c r="J321" s="7">
        <v>1</v>
      </c>
      <c r="K321" s="1" t="s">
        <v>38</v>
      </c>
      <c r="L321" s="1" t="s">
        <v>54</v>
      </c>
      <c r="M321" s="1" t="s">
        <v>30</v>
      </c>
    </row>
    <row r="322" spans="1:13" x14ac:dyDescent="0.35">
      <c r="A322" s="1" t="s">
        <v>57</v>
      </c>
      <c r="B322" s="1" t="s">
        <v>56</v>
      </c>
      <c r="C322" s="1" t="s">
        <v>17</v>
      </c>
      <c r="D322" s="1">
        <v>361177</v>
      </c>
      <c r="E322" s="1" t="s">
        <v>19</v>
      </c>
      <c r="F322" s="5">
        <v>44857</v>
      </c>
      <c r="G322" s="5">
        <v>44880</v>
      </c>
      <c r="H322" s="6">
        <v>361990</v>
      </c>
      <c r="I322" s="6">
        <v>361990</v>
      </c>
      <c r="J322" s="7">
        <v>1</v>
      </c>
      <c r="K322" s="1" t="s">
        <v>38</v>
      </c>
      <c r="L322" s="1" t="s">
        <v>55</v>
      </c>
      <c r="M322" s="1" t="s">
        <v>26</v>
      </c>
    </row>
    <row r="323" spans="1:13" x14ac:dyDescent="0.35">
      <c r="A323" s="1" t="s">
        <v>57</v>
      </c>
      <c r="B323" s="1" t="s">
        <v>56</v>
      </c>
      <c r="C323" s="1" t="s">
        <v>17</v>
      </c>
      <c r="D323" s="1">
        <v>363811</v>
      </c>
      <c r="E323" s="1" t="s">
        <v>19</v>
      </c>
      <c r="F323" s="5">
        <v>44862</v>
      </c>
      <c r="G323" s="5">
        <v>44880</v>
      </c>
      <c r="H323" s="6">
        <v>9025</v>
      </c>
      <c r="I323" s="6">
        <v>9025</v>
      </c>
      <c r="J323" s="7">
        <v>1</v>
      </c>
      <c r="K323" s="1" t="s">
        <v>42</v>
      </c>
      <c r="L323" s="1" t="s">
        <v>54</v>
      </c>
      <c r="M323" s="1" t="s">
        <v>30</v>
      </c>
    </row>
    <row r="324" spans="1:13" x14ac:dyDescent="0.35">
      <c r="A324" s="1" t="s">
        <v>57</v>
      </c>
      <c r="B324" s="1" t="s">
        <v>56</v>
      </c>
      <c r="C324" s="1" t="s">
        <v>17</v>
      </c>
      <c r="D324" s="1">
        <v>364386</v>
      </c>
      <c r="E324" s="1" t="s">
        <v>19</v>
      </c>
      <c r="F324" s="5">
        <v>44865</v>
      </c>
      <c r="G324" s="5">
        <v>44880</v>
      </c>
      <c r="H324" s="6">
        <v>6000</v>
      </c>
      <c r="I324" s="6">
        <v>6000</v>
      </c>
      <c r="J324" s="7">
        <v>1</v>
      </c>
      <c r="K324" s="1" t="s">
        <v>31</v>
      </c>
      <c r="L324" s="1" t="s">
        <v>55</v>
      </c>
      <c r="M324" s="1" t="s">
        <v>29</v>
      </c>
    </row>
    <row r="325" spans="1:13" x14ac:dyDescent="0.35">
      <c r="A325" s="1" t="s">
        <v>57</v>
      </c>
      <c r="B325" s="1" t="s">
        <v>56</v>
      </c>
      <c r="C325" s="1" t="s">
        <v>17</v>
      </c>
      <c r="D325" s="1">
        <v>508153</v>
      </c>
      <c r="E325" s="1" t="s">
        <v>19</v>
      </c>
      <c r="F325" s="5">
        <v>44917</v>
      </c>
      <c r="G325" s="5">
        <v>44924</v>
      </c>
      <c r="H325" s="6">
        <v>322504</v>
      </c>
      <c r="I325" s="6">
        <v>95812</v>
      </c>
      <c r="J325" s="7">
        <v>1</v>
      </c>
      <c r="K325" s="1" t="s">
        <v>38</v>
      </c>
      <c r="L325" s="1" t="s">
        <v>55</v>
      </c>
      <c r="M325" s="1" t="s">
        <v>26</v>
      </c>
    </row>
    <row r="326" spans="1:13" x14ac:dyDescent="0.35">
      <c r="A326" s="1" t="s">
        <v>57</v>
      </c>
      <c r="B326" s="1" t="s">
        <v>56</v>
      </c>
      <c r="C326" s="1" t="s">
        <v>17</v>
      </c>
      <c r="D326" s="1">
        <v>509807</v>
      </c>
      <c r="E326" s="1" t="s">
        <v>19</v>
      </c>
      <c r="F326" s="5">
        <v>44924</v>
      </c>
      <c r="G326" s="5">
        <v>44931</v>
      </c>
      <c r="H326" s="6">
        <v>9025</v>
      </c>
      <c r="I326" s="6">
        <v>9025</v>
      </c>
      <c r="J326" s="7">
        <v>1</v>
      </c>
      <c r="K326" s="1" t="s">
        <v>38</v>
      </c>
      <c r="L326" s="1" t="s">
        <v>54</v>
      </c>
      <c r="M326" s="1" t="s">
        <v>30</v>
      </c>
    </row>
    <row r="327" spans="1:13" x14ac:dyDescent="0.35">
      <c r="A327" s="1" t="s">
        <v>57</v>
      </c>
      <c r="B327" s="1" t="s">
        <v>56</v>
      </c>
      <c r="C327" s="1" t="s">
        <v>17</v>
      </c>
      <c r="D327" s="1">
        <v>512817</v>
      </c>
      <c r="E327" s="1" t="s">
        <v>19</v>
      </c>
      <c r="F327" s="5">
        <v>44937</v>
      </c>
      <c r="G327" s="5">
        <v>44966</v>
      </c>
      <c r="H327" s="6">
        <v>99423</v>
      </c>
      <c r="I327" s="6">
        <v>99423</v>
      </c>
      <c r="J327" s="7">
        <v>1</v>
      </c>
      <c r="K327" s="1" t="s">
        <v>38</v>
      </c>
      <c r="L327" s="1" t="s">
        <v>54</v>
      </c>
      <c r="M327" s="1" t="s">
        <v>25</v>
      </c>
    </row>
    <row r="328" spans="1:13" x14ac:dyDescent="0.35">
      <c r="A328" s="1" t="s">
        <v>57</v>
      </c>
      <c r="B328" s="1" t="s">
        <v>56</v>
      </c>
      <c r="C328" s="1" t="s">
        <v>17</v>
      </c>
      <c r="D328" s="1">
        <v>516224</v>
      </c>
      <c r="E328" s="1" t="s">
        <v>19</v>
      </c>
      <c r="F328" s="5">
        <v>44946</v>
      </c>
      <c r="G328" s="5">
        <v>44966</v>
      </c>
      <c r="H328" s="6">
        <v>405070</v>
      </c>
      <c r="I328" s="6">
        <v>69300</v>
      </c>
      <c r="J328" s="7">
        <v>1</v>
      </c>
      <c r="K328" s="1" t="s">
        <v>47</v>
      </c>
      <c r="L328" s="1" t="s">
        <v>54</v>
      </c>
      <c r="M328" s="1" t="s">
        <v>25</v>
      </c>
    </row>
    <row r="329" spans="1:13" x14ac:dyDescent="0.35">
      <c r="A329" s="1" t="s">
        <v>57</v>
      </c>
      <c r="B329" s="1" t="s">
        <v>56</v>
      </c>
      <c r="C329" s="1" t="s">
        <v>17</v>
      </c>
      <c r="D329" s="1">
        <v>536587</v>
      </c>
      <c r="E329" s="1" t="s">
        <v>19</v>
      </c>
      <c r="F329" s="5">
        <v>45000</v>
      </c>
      <c r="G329" s="5">
        <v>45029</v>
      </c>
      <c r="H329" s="6">
        <v>7200</v>
      </c>
      <c r="I329" s="6">
        <v>7200</v>
      </c>
      <c r="J329" s="7">
        <v>1</v>
      </c>
      <c r="K329" s="1" t="s">
        <v>38</v>
      </c>
      <c r="L329" s="1" t="s">
        <v>54</v>
      </c>
      <c r="M329" s="1" t="s">
        <v>27</v>
      </c>
    </row>
    <row r="330" spans="1:13" x14ac:dyDescent="0.35">
      <c r="A330" s="1" t="s">
        <v>57</v>
      </c>
      <c r="B330" s="1" t="s">
        <v>56</v>
      </c>
      <c r="C330" s="1" t="s">
        <v>17</v>
      </c>
      <c r="D330" s="1">
        <v>539826</v>
      </c>
      <c r="E330" s="1" t="s">
        <v>19</v>
      </c>
      <c r="F330" s="5">
        <v>45008</v>
      </c>
      <c r="G330" s="5">
        <v>45029</v>
      </c>
      <c r="H330" s="6">
        <v>6000</v>
      </c>
      <c r="I330" s="6">
        <v>6000</v>
      </c>
      <c r="J330" s="7">
        <v>1</v>
      </c>
      <c r="K330" s="1" t="s">
        <v>38</v>
      </c>
      <c r="L330" s="1" t="s">
        <v>54</v>
      </c>
      <c r="M330" s="1" t="s">
        <v>27</v>
      </c>
    </row>
    <row r="331" spans="1:13" x14ac:dyDescent="0.35">
      <c r="A331" s="1" t="s">
        <v>57</v>
      </c>
      <c r="B331" s="1" t="s">
        <v>56</v>
      </c>
      <c r="C331" s="1" t="s">
        <v>17</v>
      </c>
      <c r="D331" s="1">
        <v>539830</v>
      </c>
      <c r="E331" s="1" t="s">
        <v>19</v>
      </c>
      <c r="F331" s="5">
        <v>45008</v>
      </c>
      <c r="G331" s="5">
        <v>45029</v>
      </c>
      <c r="H331" s="6">
        <v>6000</v>
      </c>
      <c r="I331" s="6">
        <v>6000</v>
      </c>
      <c r="J331" s="7">
        <v>1</v>
      </c>
      <c r="K331" s="1" t="s">
        <v>38</v>
      </c>
      <c r="L331" s="1" t="s">
        <v>54</v>
      </c>
      <c r="M331" s="1" t="s">
        <v>27</v>
      </c>
    </row>
    <row r="332" spans="1:13" x14ac:dyDescent="0.35">
      <c r="A332" s="1" t="s">
        <v>57</v>
      </c>
      <c r="B332" s="1" t="s">
        <v>56</v>
      </c>
      <c r="C332" s="1" t="s">
        <v>17</v>
      </c>
      <c r="D332" s="1">
        <v>540814</v>
      </c>
      <c r="E332" s="1" t="s">
        <v>19</v>
      </c>
      <c r="F332" s="5">
        <v>45012</v>
      </c>
      <c r="G332" s="5">
        <v>45029</v>
      </c>
      <c r="H332" s="6">
        <v>14400</v>
      </c>
      <c r="I332" s="6">
        <v>7200</v>
      </c>
      <c r="J332" s="7">
        <v>1</v>
      </c>
      <c r="K332" s="1" t="s">
        <v>38</v>
      </c>
      <c r="L332" s="1" t="s">
        <v>54</v>
      </c>
      <c r="M332" s="1" t="s">
        <v>27</v>
      </c>
    </row>
    <row r="333" spans="1:13" x14ac:dyDescent="0.35">
      <c r="A333" s="1" t="s">
        <v>57</v>
      </c>
      <c r="B333" s="1" t="s">
        <v>56</v>
      </c>
      <c r="C333" s="1" t="s">
        <v>17</v>
      </c>
      <c r="D333" s="1">
        <v>540844</v>
      </c>
      <c r="E333" s="1" t="s">
        <v>19</v>
      </c>
      <c r="F333" s="5">
        <v>45012</v>
      </c>
      <c r="G333" s="5">
        <v>45029</v>
      </c>
      <c r="H333" s="6">
        <v>6000</v>
      </c>
      <c r="I333" s="6">
        <v>6000</v>
      </c>
      <c r="J333" s="7">
        <v>1</v>
      </c>
      <c r="K333" s="1" t="s">
        <v>38</v>
      </c>
      <c r="L333" s="1" t="s">
        <v>54</v>
      </c>
      <c r="M333" s="1" t="s">
        <v>27</v>
      </c>
    </row>
    <row r="334" spans="1:13" x14ac:dyDescent="0.35">
      <c r="A334" s="1" t="s">
        <v>57</v>
      </c>
      <c r="B334" s="1" t="s">
        <v>56</v>
      </c>
      <c r="C334" s="1" t="s">
        <v>17</v>
      </c>
      <c r="D334" s="1">
        <v>545307</v>
      </c>
      <c r="E334" s="1" t="s">
        <v>19</v>
      </c>
      <c r="F334" s="5">
        <v>45021</v>
      </c>
      <c r="G334" s="5">
        <v>45058</v>
      </c>
      <c r="H334" s="6">
        <v>129900</v>
      </c>
      <c r="I334" s="6">
        <v>31900</v>
      </c>
      <c r="J334" s="7">
        <v>1</v>
      </c>
      <c r="K334" s="1" t="s">
        <v>47</v>
      </c>
      <c r="L334" s="1" t="s">
        <v>54</v>
      </c>
      <c r="M334" s="1" t="s">
        <v>25</v>
      </c>
    </row>
    <row r="335" spans="1:13" x14ac:dyDescent="0.35">
      <c r="A335" s="1" t="s">
        <v>57</v>
      </c>
      <c r="B335" s="1" t="s">
        <v>56</v>
      </c>
      <c r="C335" s="1" t="s">
        <v>17</v>
      </c>
      <c r="D335" s="1">
        <v>545567</v>
      </c>
      <c r="E335" s="1" t="s">
        <v>19</v>
      </c>
      <c r="F335" s="5">
        <v>45022</v>
      </c>
      <c r="G335" s="5">
        <v>45058</v>
      </c>
      <c r="H335" s="6">
        <v>204500</v>
      </c>
      <c r="I335" s="6">
        <v>31900</v>
      </c>
      <c r="J335" s="7">
        <v>1</v>
      </c>
      <c r="K335" s="1" t="s">
        <v>47</v>
      </c>
      <c r="L335" s="1" t="s">
        <v>54</v>
      </c>
      <c r="M335" s="1" t="s">
        <v>25</v>
      </c>
    </row>
    <row r="336" spans="1:13" x14ac:dyDescent="0.35">
      <c r="A336" s="1" t="s">
        <v>57</v>
      </c>
      <c r="B336" s="1" t="s">
        <v>56</v>
      </c>
      <c r="C336" s="1" t="s">
        <v>17</v>
      </c>
      <c r="D336" s="1">
        <v>547490</v>
      </c>
      <c r="E336" s="1" t="s">
        <v>19</v>
      </c>
      <c r="F336" s="5">
        <v>45028</v>
      </c>
      <c r="G336" s="5">
        <v>45058</v>
      </c>
      <c r="H336" s="6">
        <v>630200</v>
      </c>
      <c r="I336" s="6">
        <v>31900</v>
      </c>
      <c r="J336" s="7">
        <v>1</v>
      </c>
      <c r="K336" s="1" t="s">
        <v>38</v>
      </c>
      <c r="L336" s="1" t="s">
        <v>55</v>
      </c>
      <c r="M336" s="1" t="s">
        <v>26</v>
      </c>
    </row>
    <row r="337" spans="1:13" x14ac:dyDescent="0.35">
      <c r="A337" s="1" t="s">
        <v>57</v>
      </c>
      <c r="B337" s="1" t="s">
        <v>56</v>
      </c>
      <c r="C337" s="1" t="s">
        <v>17</v>
      </c>
      <c r="D337" s="1">
        <v>564818</v>
      </c>
      <c r="E337" s="1" t="s">
        <v>19</v>
      </c>
      <c r="F337" s="5">
        <v>45069</v>
      </c>
      <c r="G337" s="5">
        <v>45091</v>
      </c>
      <c r="H337" s="6">
        <v>6000</v>
      </c>
      <c r="I337" s="6">
        <v>6000</v>
      </c>
      <c r="J337" s="7">
        <v>1</v>
      </c>
      <c r="K337" s="1" t="s">
        <v>52</v>
      </c>
      <c r="L337" s="1" t="s">
        <v>54</v>
      </c>
      <c r="M337" s="1" t="s">
        <v>27</v>
      </c>
    </row>
    <row r="338" spans="1:13" x14ac:dyDescent="0.35">
      <c r="A338" s="1" t="s">
        <v>57</v>
      </c>
      <c r="B338" s="1" t="s">
        <v>56</v>
      </c>
      <c r="C338" s="1" t="s">
        <v>17</v>
      </c>
      <c r="D338" s="1">
        <v>574021</v>
      </c>
      <c r="E338" s="1" t="s">
        <v>19</v>
      </c>
      <c r="F338" s="5">
        <v>45087</v>
      </c>
      <c r="G338" s="5">
        <v>45184</v>
      </c>
      <c r="H338" s="6">
        <v>717810</v>
      </c>
      <c r="I338" s="6">
        <v>93500</v>
      </c>
      <c r="J338" s="7">
        <v>1</v>
      </c>
      <c r="K338" s="1" t="s">
        <v>47</v>
      </c>
      <c r="L338" s="1" t="s">
        <v>55</v>
      </c>
      <c r="M338" s="1" t="s">
        <v>26</v>
      </c>
    </row>
    <row r="339" spans="1:13" x14ac:dyDescent="0.35">
      <c r="A339" s="1" t="s">
        <v>57</v>
      </c>
      <c r="B339" s="1" t="s">
        <v>56</v>
      </c>
      <c r="C339" s="1" t="s">
        <v>17</v>
      </c>
      <c r="D339" s="1">
        <v>582412</v>
      </c>
      <c r="E339" s="1" t="s">
        <v>19</v>
      </c>
      <c r="F339" s="5">
        <v>45107</v>
      </c>
      <c r="G339" s="5">
        <v>45184</v>
      </c>
      <c r="H339" s="6">
        <v>303135</v>
      </c>
      <c r="I339" s="6">
        <v>15700</v>
      </c>
      <c r="J339" s="7">
        <v>1</v>
      </c>
      <c r="K339" s="1" t="s">
        <v>47</v>
      </c>
      <c r="L339" s="1" t="s">
        <v>55</v>
      </c>
      <c r="M339" s="1" t="s">
        <v>26</v>
      </c>
    </row>
    <row r="340" spans="1:13" x14ac:dyDescent="0.35">
      <c r="A340" s="1" t="s">
        <v>57</v>
      </c>
      <c r="B340" s="1" t="s">
        <v>56</v>
      </c>
      <c r="C340" s="1" t="s">
        <v>17</v>
      </c>
      <c r="D340" s="1">
        <v>582722</v>
      </c>
      <c r="E340" s="1" t="s">
        <v>19</v>
      </c>
      <c r="F340" s="5">
        <v>45107</v>
      </c>
      <c r="G340" s="5">
        <v>45233</v>
      </c>
      <c r="H340" s="6">
        <v>6000</v>
      </c>
      <c r="I340" s="6">
        <v>6000</v>
      </c>
      <c r="J340" s="7">
        <v>1</v>
      </c>
      <c r="K340" s="1" t="s">
        <v>34</v>
      </c>
      <c r="L340" s="1" t="s">
        <v>54</v>
      </c>
      <c r="M340" s="1" t="s">
        <v>27</v>
      </c>
    </row>
    <row r="341" spans="1:13" x14ac:dyDescent="0.35">
      <c r="A341" s="1" t="s">
        <v>57</v>
      </c>
      <c r="B341" s="1" t="s">
        <v>56</v>
      </c>
      <c r="C341" s="1" t="s">
        <v>17</v>
      </c>
      <c r="D341" s="1">
        <v>593858</v>
      </c>
      <c r="E341" s="1" t="s">
        <v>19</v>
      </c>
      <c r="F341" s="5">
        <v>45135</v>
      </c>
      <c r="G341" s="5">
        <v>45139</v>
      </c>
      <c r="H341" s="6">
        <v>416895</v>
      </c>
      <c r="I341" s="6">
        <v>416895</v>
      </c>
      <c r="J341" s="7">
        <v>1</v>
      </c>
      <c r="K341" s="1" t="s">
        <v>38</v>
      </c>
      <c r="L341" s="1" t="s">
        <v>54</v>
      </c>
      <c r="M341" s="1" t="s">
        <v>25</v>
      </c>
    </row>
    <row r="342" spans="1:13" x14ac:dyDescent="0.35">
      <c r="A342" s="1" t="s">
        <v>57</v>
      </c>
      <c r="B342" s="1" t="s">
        <v>56</v>
      </c>
      <c r="C342" s="1" t="s">
        <v>17</v>
      </c>
      <c r="D342" s="1">
        <v>595638</v>
      </c>
      <c r="E342" s="1" t="s">
        <v>19</v>
      </c>
      <c r="F342" s="5">
        <v>45141</v>
      </c>
      <c r="G342" s="5">
        <v>45233</v>
      </c>
      <c r="H342" s="6">
        <v>12000</v>
      </c>
      <c r="I342" s="6">
        <v>12000</v>
      </c>
      <c r="J342" s="7">
        <v>1</v>
      </c>
      <c r="K342" s="1" t="s">
        <v>34</v>
      </c>
      <c r="L342" s="1" t="s">
        <v>54</v>
      </c>
      <c r="M342" s="1" t="s">
        <v>27</v>
      </c>
    </row>
    <row r="343" spans="1:13" x14ac:dyDescent="0.35">
      <c r="A343" s="1" t="s">
        <v>57</v>
      </c>
      <c r="B343" s="1" t="s">
        <v>56</v>
      </c>
      <c r="C343" s="1" t="s">
        <v>17</v>
      </c>
      <c r="D343" s="1">
        <v>598342</v>
      </c>
      <c r="E343" s="1" t="s">
        <v>19</v>
      </c>
      <c r="F343" s="5">
        <v>45149</v>
      </c>
      <c r="G343" s="5">
        <v>45213</v>
      </c>
      <c r="H343" s="6">
        <v>6000</v>
      </c>
      <c r="I343" s="6">
        <v>6000</v>
      </c>
      <c r="J343" s="7">
        <v>1</v>
      </c>
      <c r="K343" s="1" t="s">
        <v>46</v>
      </c>
      <c r="L343" s="1" t="s">
        <v>54</v>
      </c>
      <c r="M343" s="1" t="s">
        <v>27</v>
      </c>
    </row>
    <row r="344" spans="1:13" x14ac:dyDescent="0.35">
      <c r="A344" s="1" t="s">
        <v>57</v>
      </c>
      <c r="B344" s="1" t="s">
        <v>56</v>
      </c>
      <c r="C344" s="1" t="s">
        <v>17</v>
      </c>
      <c r="D344" s="1">
        <v>598348</v>
      </c>
      <c r="E344" s="1" t="s">
        <v>19</v>
      </c>
      <c r="F344" s="5">
        <v>45149</v>
      </c>
      <c r="G344" s="5">
        <v>45213</v>
      </c>
      <c r="H344" s="6">
        <v>6000</v>
      </c>
      <c r="I344" s="6">
        <v>6000</v>
      </c>
      <c r="J344" s="7">
        <v>1</v>
      </c>
      <c r="K344" s="1" t="s">
        <v>46</v>
      </c>
      <c r="L344" s="1" t="s">
        <v>54</v>
      </c>
      <c r="M344" s="1" t="s">
        <v>27</v>
      </c>
    </row>
    <row r="345" spans="1:13" x14ac:dyDescent="0.35">
      <c r="A345" s="1" t="s">
        <v>57</v>
      </c>
      <c r="B345" s="1" t="s">
        <v>56</v>
      </c>
      <c r="C345" s="1" t="s">
        <v>17</v>
      </c>
      <c r="D345" s="1">
        <v>611642</v>
      </c>
      <c r="E345" s="1" t="s">
        <v>19</v>
      </c>
      <c r="F345" s="5">
        <v>45184</v>
      </c>
      <c r="G345" s="5">
        <v>45233</v>
      </c>
      <c r="H345" s="6">
        <v>433527</v>
      </c>
      <c r="I345" s="6">
        <v>26411</v>
      </c>
      <c r="J345" s="7">
        <v>1</v>
      </c>
      <c r="K345" s="1" t="s">
        <v>38</v>
      </c>
      <c r="L345" s="1" t="s">
        <v>54</v>
      </c>
      <c r="M345" s="1" t="s">
        <v>25</v>
      </c>
    </row>
    <row r="346" spans="1:13" x14ac:dyDescent="0.35">
      <c r="A346" s="1" t="s">
        <v>57</v>
      </c>
      <c r="B346" s="1" t="s">
        <v>56</v>
      </c>
      <c r="C346" s="1" t="s">
        <v>17</v>
      </c>
      <c r="D346" s="1">
        <v>615603</v>
      </c>
      <c r="E346" s="1" t="s">
        <v>19</v>
      </c>
      <c r="F346" s="5">
        <v>45195</v>
      </c>
      <c r="G346" s="5">
        <v>45233</v>
      </c>
      <c r="H346" s="6">
        <v>275829</v>
      </c>
      <c r="I346" s="6">
        <v>56300</v>
      </c>
      <c r="J346" s="7">
        <v>1</v>
      </c>
      <c r="K346" s="1" t="s">
        <v>38</v>
      </c>
      <c r="L346" s="1" t="s">
        <v>55</v>
      </c>
      <c r="M346" s="1" t="s">
        <v>26</v>
      </c>
    </row>
    <row r="347" spans="1:13" x14ac:dyDescent="0.35">
      <c r="A347" s="1" t="s">
        <v>57</v>
      </c>
      <c r="B347" s="1" t="s">
        <v>56</v>
      </c>
      <c r="C347" s="1" t="s">
        <v>17</v>
      </c>
      <c r="D347" s="1">
        <v>662034</v>
      </c>
      <c r="E347" s="1" t="s">
        <v>19</v>
      </c>
      <c r="F347" s="5">
        <v>45300</v>
      </c>
      <c r="G347" s="5">
        <v>45336</v>
      </c>
      <c r="H347" s="6">
        <v>877186</v>
      </c>
      <c r="I347" s="6">
        <v>877186</v>
      </c>
      <c r="J347" s="7">
        <v>1</v>
      </c>
      <c r="K347" s="1" t="s">
        <v>38</v>
      </c>
      <c r="L347" s="1" t="s">
        <v>55</v>
      </c>
      <c r="M347" s="1" t="s">
        <v>26</v>
      </c>
    </row>
    <row r="348" spans="1:13" x14ac:dyDescent="0.35">
      <c r="A348" s="1" t="s">
        <v>57</v>
      </c>
      <c r="B348" s="1" t="s">
        <v>56</v>
      </c>
      <c r="C348" s="1" t="s">
        <v>17</v>
      </c>
      <c r="D348" s="1">
        <v>665559</v>
      </c>
      <c r="E348" s="1" t="s">
        <v>19</v>
      </c>
      <c r="F348" s="5">
        <v>45309</v>
      </c>
      <c r="G348" s="5">
        <v>45336</v>
      </c>
      <c r="H348" s="6">
        <v>36300</v>
      </c>
      <c r="I348" s="6">
        <v>36300</v>
      </c>
      <c r="J348" s="7">
        <v>1</v>
      </c>
      <c r="K348" s="1" t="s">
        <v>40</v>
      </c>
      <c r="L348" s="1" t="s">
        <v>55</v>
      </c>
      <c r="M348" s="1" t="s">
        <v>26</v>
      </c>
    </row>
    <row r="349" spans="1:13" x14ac:dyDescent="0.35">
      <c r="A349" s="1" t="s">
        <v>57</v>
      </c>
      <c r="B349" s="1" t="s">
        <v>56</v>
      </c>
      <c r="C349" s="1" t="s">
        <v>17</v>
      </c>
      <c r="D349" s="1">
        <v>671479</v>
      </c>
      <c r="E349" s="1" t="s">
        <v>19</v>
      </c>
      <c r="F349" s="5">
        <v>45315</v>
      </c>
      <c r="G349" s="5">
        <v>45365</v>
      </c>
      <c r="H349" s="6">
        <v>18000</v>
      </c>
      <c r="I349" s="6">
        <v>18000</v>
      </c>
      <c r="J349" s="7">
        <v>1</v>
      </c>
      <c r="K349" s="1" t="s">
        <v>38</v>
      </c>
      <c r="L349" s="1" t="s">
        <v>55</v>
      </c>
      <c r="M349" s="1" t="s">
        <v>29</v>
      </c>
    </row>
    <row r="350" spans="1:13" x14ac:dyDescent="0.35">
      <c r="A350" s="1" t="s">
        <v>57</v>
      </c>
      <c r="B350" s="1" t="s">
        <v>56</v>
      </c>
      <c r="C350" s="1" t="s">
        <v>17</v>
      </c>
      <c r="D350" s="1">
        <v>673515</v>
      </c>
      <c r="E350" s="1" t="s">
        <v>19</v>
      </c>
      <c r="F350" s="5">
        <v>45316</v>
      </c>
      <c r="G350" s="5">
        <v>45365</v>
      </c>
      <c r="H350" s="6">
        <v>18000</v>
      </c>
      <c r="I350" s="6">
        <v>18000</v>
      </c>
      <c r="J350" s="7">
        <v>1</v>
      </c>
      <c r="K350" s="1" t="s">
        <v>38</v>
      </c>
      <c r="L350" s="1" t="s">
        <v>54</v>
      </c>
      <c r="M350" s="1" t="s">
        <v>27</v>
      </c>
    </row>
    <row r="351" spans="1:13" x14ac:dyDescent="0.35">
      <c r="A351" s="1" t="s">
        <v>57</v>
      </c>
      <c r="B351" s="1" t="s">
        <v>56</v>
      </c>
      <c r="C351" s="1" t="s">
        <v>17</v>
      </c>
      <c r="D351" s="1">
        <v>673643</v>
      </c>
      <c r="E351" s="1" t="s">
        <v>19</v>
      </c>
      <c r="F351" s="5">
        <v>45316</v>
      </c>
      <c r="G351" s="5">
        <v>45336</v>
      </c>
      <c r="H351" s="6">
        <v>499918</v>
      </c>
      <c r="I351" s="6">
        <v>499918</v>
      </c>
      <c r="J351" s="7">
        <v>1</v>
      </c>
      <c r="K351" s="1" t="s">
        <v>38</v>
      </c>
      <c r="L351" s="1" t="s">
        <v>54</v>
      </c>
      <c r="M351" s="1" t="s">
        <v>25</v>
      </c>
    </row>
    <row r="352" spans="1:13" x14ac:dyDescent="0.35">
      <c r="A352" s="1" t="s">
        <v>57</v>
      </c>
      <c r="B352" s="1" t="s">
        <v>56</v>
      </c>
      <c r="C352" s="1" t="s">
        <v>17</v>
      </c>
      <c r="D352" s="1">
        <v>676431</v>
      </c>
      <c r="E352" s="1" t="s">
        <v>19</v>
      </c>
      <c r="F352" s="5">
        <v>45318</v>
      </c>
      <c r="G352" s="5">
        <v>45397</v>
      </c>
      <c r="H352" s="6">
        <v>106200</v>
      </c>
      <c r="I352" s="6">
        <v>4100</v>
      </c>
      <c r="J352" s="7">
        <v>1</v>
      </c>
      <c r="K352" s="1" t="s">
        <v>44</v>
      </c>
      <c r="L352" s="1" t="s">
        <v>54</v>
      </c>
      <c r="M352" s="1" t="s">
        <v>25</v>
      </c>
    </row>
    <row r="353" spans="1:13" x14ac:dyDescent="0.35">
      <c r="A353" s="1" t="s">
        <v>57</v>
      </c>
      <c r="B353" s="1" t="s">
        <v>56</v>
      </c>
      <c r="C353" s="1" t="s">
        <v>17</v>
      </c>
      <c r="D353" s="1">
        <v>738204</v>
      </c>
      <c r="E353" s="1" t="s">
        <v>20</v>
      </c>
      <c r="F353" s="5">
        <v>45473</v>
      </c>
      <c r="G353" s="5">
        <v>45489</v>
      </c>
      <c r="H353" s="6">
        <v>85400</v>
      </c>
      <c r="I353" s="6">
        <v>85400</v>
      </c>
      <c r="J353" s="7">
        <v>1</v>
      </c>
      <c r="K353" s="1" t="s">
        <v>47</v>
      </c>
      <c r="L353" s="1" t="s">
        <v>55</v>
      </c>
      <c r="M353" s="1" t="s">
        <v>26</v>
      </c>
    </row>
    <row r="354" spans="1:13" x14ac:dyDescent="0.35">
      <c r="A354" s="1" t="s">
        <v>57</v>
      </c>
      <c r="B354" s="1" t="s">
        <v>56</v>
      </c>
      <c r="C354" s="1" t="s">
        <v>17</v>
      </c>
      <c r="D354" s="1">
        <v>754166</v>
      </c>
      <c r="E354" s="1" t="s">
        <v>20</v>
      </c>
      <c r="F354" s="5">
        <v>45490</v>
      </c>
      <c r="G354" s="5">
        <v>45519</v>
      </c>
      <c r="H354" s="6">
        <v>99027</v>
      </c>
      <c r="I354" s="6">
        <v>99027</v>
      </c>
      <c r="J354" s="7">
        <v>1</v>
      </c>
      <c r="K354" s="1" t="s">
        <v>38</v>
      </c>
      <c r="L354" s="1" t="s">
        <v>55</v>
      </c>
      <c r="M354" s="1" t="s">
        <v>26</v>
      </c>
    </row>
    <row r="355" spans="1:13" x14ac:dyDescent="0.35">
      <c r="A355" s="1" t="s">
        <v>57</v>
      </c>
      <c r="B355" s="1" t="s">
        <v>56</v>
      </c>
      <c r="C355" s="1" t="s">
        <v>17</v>
      </c>
      <c r="D355" s="1">
        <v>766230</v>
      </c>
      <c r="E355" s="1" t="s">
        <v>20</v>
      </c>
      <c r="F355" s="5">
        <v>45510</v>
      </c>
      <c r="G355" s="5">
        <v>45519</v>
      </c>
      <c r="H355" s="6">
        <v>140100</v>
      </c>
      <c r="I355" s="6">
        <v>140100</v>
      </c>
      <c r="J355" s="7">
        <v>1</v>
      </c>
      <c r="K355" s="1" t="s">
        <v>38</v>
      </c>
      <c r="L355" s="1" t="s">
        <v>54</v>
      </c>
      <c r="M355" s="1" t="s">
        <v>25</v>
      </c>
    </row>
    <row r="356" spans="1:13" x14ac:dyDescent="0.35">
      <c r="A356" s="1" t="s">
        <v>57</v>
      </c>
      <c r="B356" s="1" t="s">
        <v>56</v>
      </c>
      <c r="C356" s="1" t="s">
        <v>17</v>
      </c>
      <c r="D356" s="1">
        <v>824306</v>
      </c>
      <c r="E356" s="1" t="s">
        <v>21</v>
      </c>
      <c r="F356" s="5">
        <v>45636</v>
      </c>
      <c r="G356" s="5">
        <v>45671</v>
      </c>
      <c r="H356" s="6">
        <v>81400</v>
      </c>
      <c r="I356" s="6">
        <v>81400</v>
      </c>
      <c r="J356" s="7">
        <v>1</v>
      </c>
      <c r="K356" s="1" t="s">
        <v>38</v>
      </c>
      <c r="L356" s="1" t="s">
        <v>55</v>
      </c>
      <c r="M356" s="1" t="s">
        <v>26</v>
      </c>
    </row>
    <row r="357" spans="1:13" x14ac:dyDescent="0.35">
      <c r="A357" s="1" t="s">
        <v>57</v>
      </c>
      <c r="B357" s="1" t="s">
        <v>56</v>
      </c>
      <c r="C357" s="1" t="s">
        <v>17</v>
      </c>
      <c r="D357" s="1">
        <v>825973</v>
      </c>
      <c r="E357" s="1" t="s">
        <v>21</v>
      </c>
      <c r="F357" s="5">
        <v>45638</v>
      </c>
      <c r="G357" s="5">
        <v>45673</v>
      </c>
      <c r="H357" s="6">
        <v>18000</v>
      </c>
      <c r="I357" s="6">
        <v>9000</v>
      </c>
      <c r="J357" s="7">
        <v>1</v>
      </c>
      <c r="K357" s="1" t="s">
        <v>38</v>
      </c>
      <c r="L357" s="1" t="s">
        <v>54</v>
      </c>
      <c r="M357" s="1" t="s">
        <v>27</v>
      </c>
    </row>
    <row r="358" spans="1:13" x14ac:dyDescent="0.35">
      <c r="A358" s="1" t="s">
        <v>57</v>
      </c>
      <c r="B358" s="1" t="s">
        <v>56</v>
      </c>
      <c r="C358" s="1" t="s">
        <v>17</v>
      </c>
      <c r="D358" s="1">
        <v>826711</v>
      </c>
      <c r="E358" s="1" t="s">
        <v>21</v>
      </c>
      <c r="F358" s="5">
        <v>45640</v>
      </c>
      <c r="G358" s="5">
        <v>45671</v>
      </c>
      <c r="H358" s="6">
        <v>531540</v>
      </c>
      <c r="I358" s="6">
        <v>531540</v>
      </c>
      <c r="J358" s="7">
        <v>1</v>
      </c>
      <c r="K358" s="1" t="s">
        <v>47</v>
      </c>
      <c r="L358" s="1" t="s">
        <v>54</v>
      </c>
      <c r="M358" s="1" t="s">
        <v>25</v>
      </c>
    </row>
    <row r="359" spans="1:13" x14ac:dyDescent="0.35">
      <c r="A359" s="1" t="s">
        <v>57</v>
      </c>
      <c r="B359" s="1" t="s">
        <v>56</v>
      </c>
      <c r="C359" s="1" t="s">
        <v>17</v>
      </c>
      <c r="D359" s="1">
        <v>832283</v>
      </c>
      <c r="E359" s="1" t="s">
        <v>21</v>
      </c>
      <c r="F359" s="5">
        <v>45653</v>
      </c>
      <c r="G359" s="5">
        <v>45671</v>
      </c>
      <c r="H359" s="6">
        <v>199277</v>
      </c>
      <c r="I359" s="6">
        <v>199277</v>
      </c>
      <c r="J359" s="7">
        <v>1</v>
      </c>
      <c r="K359" s="1" t="s">
        <v>38</v>
      </c>
      <c r="L359" s="1" t="s">
        <v>54</v>
      </c>
      <c r="M359" s="1" t="s">
        <v>25</v>
      </c>
    </row>
    <row r="360" spans="1:13" x14ac:dyDescent="0.35">
      <c r="A360" s="1" t="s">
        <v>57</v>
      </c>
      <c r="B360" s="1" t="s">
        <v>56</v>
      </c>
      <c r="C360" s="1" t="s">
        <v>17</v>
      </c>
      <c r="D360" s="1">
        <v>838564</v>
      </c>
      <c r="E360" s="1" t="s">
        <v>22</v>
      </c>
      <c r="F360" s="5">
        <v>45671</v>
      </c>
      <c r="G360" s="5">
        <v>45699</v>
      </c>
      <c r="H360" s="6">
        <v>311950</v>
      </c>
      <c r="I360" s="6">
        <v>311950</v>
      </c>
      <c r="J360" s="7">
        <v>1</v>
      </c>
      <c r="K360" s="1" t="s">
        <v>38</v>
      </c>
      <c r="L360" s="1" t="s">
        <v>54</v>
      </c>
      <c r="M360" s="1" t="s">
        <v>25</v>
      </c>
    </row>
    <row r="361" spans="1:13" x14ac:dyDescent="0.35">
      <c r="A361" s="1" t="s">
        <v>57</v>
      </c>
      <c r="B361" s="1" t="s">
        <v>56</v>
      </c>
      <c r="C361" s="1" t="s">
        <v>17</v>
      </c>
      <c r="D361" s="1">
        <v>840303</v>
      </c>
      <c r="E361" s="1" t="s">
        <v>22</v>
      </c>
      <c r="F361" s="5">
        <v>45673</v>
      </c>
      <c r="G361" s="5">
        <v>45699</v>
      </c>
      <c r="H361" s="6">
        <v>582100</v>
      </c>
      <c r="I361" s="6">
        <v>582100</v>
      </c>
      <c r="J361" s="7">
        <v>1</v>
      </c>
      <c r="K361" s="1" t="s">
        <v>38</v>
      </c>
      <c r="L361" s="1" t="s">
        <v>55</v>
      </c>
      <c r="M361" s="1" t="s">
        <v>26</v>
      </c>
    </row>
    <row r="362" spans="1:13" x14ac:dyDescent="0.35">
      <c r="A362" s="1" t="s">
        <v>57</v>
      </c>
      <c r="B362" s="1" t="s">
        <v>56</v>
      </c>
      <c r="C362" s="1" t="s">
        <v>17</v>
      </c>
      <c r="D362" s="1">
        <v>840982</v>
      </c>
      <c r="E362" s="1" t="s">
        <v>22</v>
      </c>
      <c r="F362" s="5">
        <v>45674</v>
      </c>
      <c r="G362" s="5">
        <v>45699</v>
      </c>
      <c r="H362" s="6">
        <v>114677</v>
      </c>
      <c r="I362" s="6">
        <v>114677</v>
      </c>
      <c r="J362" s="7">
        <v>1</v>
      </c>
      <c r="K362" s="1" t="s">
        <v>38</v>
      </c>
      <c r="L362" s="1" t="s">
        <v>55</v>
      </c>
      <c r="M362" s="1" t="s">
        <v>26</v>
      </c>
    </row>
    <row r="363" spans="1:13" x14ac:dyDescent="0.35">
      <c r="A363" s="1" t="s">
        <v>57</v>
      </c>
      <c r="B363" s="1" t="s">
        <v>56</v>
      </c>
      <c r="C363" s="1" t="s">
        <v>17</v>
      </c>
      <c r="D363" s="1">
        <v>844131</v>
      </c>
      <c r="E363" s="1" t="s">
        <v>22</v>
      </c>
      <c r="F363" s="5">
        <v>45681</v>
      </c>
      <c r="G363" s="5">
        <v>45699</v>
      </c>
      <c r="H363" s="6">
        <v>101300</v>
      </c>
      <c r="I363" s="6">
        <v>101300</v>
      </c>
      <c r="J363" s="7">
        <v>1</v>
      </c>
      <c r="K363" s="1" t="s">
        <v>38</v>
      </c>
      <c r="L363" s="1" t="s">
        <v>55</v>
      </c>
      <c r="M363" s="1" t="s">
        <v>26</v>
      </c>
    </row>
    <row r="364" spans="1:13" x14ac:dyDescent="0.35">
      <c r="A364" s="1" t="s">
        <v>57</v>
      </c>
      <c r="B364" s="1" t="s">
        <v>56</v>
      </c>
      <c r="C364" s="1" t="s">
        <v>17</v>
      </c>
      <c r="D364" s="1">
        <v>847658</v>
      </c>
      <c r="E364" s="1" t="s">
        <v>22</v>
      </c>
      <c r="F364" s="5">
        <v>45687</v>
      </c>
      <c r="G364" s="5">
        <v>45699</v>
      </c>
      <c r="H364" s="6">
        <v>93500</v>
      </c>
      <c r="I364" s="6">
        <v>93500</v>
      </c>
      <c r="J364" s="7">
        <v>1</v>
      </c>
      <c r="K364" s="1" t="s">
        <v>38</v>
      </c>
      <c r="L364" s="1" t="s">
        <v>55</v>
      </c>
      <c r="M364" s="1" t="s">
        <v>26</v>
      </c>
    </row>
    <row r="365" spans="1:13" x14ac:dyDescent="0.35">
      <c r="A365" s="1" t="s">
        <v>57</v>
      </c>
      <c r="B365" s="1" t="s">
        <v>56</v>
      </c>
      <c r="C365" s="1" t="s">
        <v>17</v>
      </c>
      <c r="D365" s="1">
        <v>847661</v>
      </c>
      <c r="E365" s="1" t="s">
        <v>22</v>
      </c>
      <c r="F365" s="5">
        <v>45687</v>
      </c>
      <c r="G365" s="5">
        <v>45699</v>
      </c>
      <c r="H365" s="6">
        <v>93500</v>
      </c>
      <c r="I365" s="6">
        <v>93500</v>
      </c>
      <c r="J365" s="7">
        <v>1</v>
      </c>
      <c r="K365" s="1" t="s">
        <v>38</v>
      </c>
      <c r="L365" s="1" t="s">
        <v>55</v>
      </c>
      <c r="M365" s="1" t="s">
        <v>26</v>
      </c>
    </row>
    <row r="366" spans="1:13" x14ac:dyDescent="0.35">
      <c r="A366" s="1" t="s">
        <v>57</v>
      </c>
      <c r="B366" s="1" t="s">
        <v>56</v>
      </c>
      <c r="C366" s="1" t="s">
        <v>17</v>
      </c>
      <c r="D366" s="1">
        <v>847663</v>
      </c>
      <c r="E366" s="1" t="s">
        <v>22</v>
      </c>
      <c r="F366" s="5">
        <v>45687</v>
      </c>
      <c r="G366" s="5">
        <v>45699</v>
      </c>
      <c r="H366" s="6">
        <v>111900</v>
      </c>
      <c r="I366" s="6">
        <v>111900</v>
      </c>
      <c r="J366" s="7">
        <v>1</v>
      </c>
      <c r="K366" s="1" t="s">
        <v>38</v>
      </c>
      <c r="L366" s="1" t="s">
        <v>55</v>
      </c>
      <c r="M366" s="1" t="s">
        <v>26</v>
      </c>
    </row>
    <row r="367" spans="1:13" x14ac:dyDescent="0.35">
      <c r="A367" s="1" t="s">
        <v>57</v>
      </c>
      <c r="B367" s="1" t="s">
        <v>56</v>
      </c>
      <c r="C367" s="1" t="s">
        <v>17</v>
      </c>
      <c r="D367" s="1">
        <v>847695</v>
      </c>
      <c r="E367" s="1" t="s">
        <v>22</v>
      </c>
      <c r="F367" s="5">
        <v>45687</v>
      </c>
      <c r="G367" s="5">
        <v>45699</v>
      </c>
      <c r="H367" s="6">
        <v>393450</v>
      </c>
      <c r="I367" s="6">
        <v>61400</v>
      </c>
      <c r="J367" s="7">
        <v>1</v>
      </c>
      <c r="K367" s="1" t="s">
        <v>38</v>
      </c>
      <c r="L367" s="1" t="s">
        <v>54</v>
      </c>
      <c r="M367" s="1" t="s">
        <v>25</v>
      </c>
    </row>
    <row r="368" spans="1:13" x14ac:dyDescent="0.35">
      <c r="A368" s="1" t="s">
        <v>57</v>
      </c>
      <c r="B368" s="1" t="s">
        <v>56</v>
      </c>
      <c r="C368" s="1" t="s">
        <v>17</v>
      </c>
      <c r="D368" s="1">
        <v>847705</v>
      </c>
      <c r="E368" s="1" t="s">
        <v>22</v>
      </c>
      <c r="F368" s="5">
        <v>45687</v>
      </c>
      <c r="G368" s="5">
        <v>45699</v>
      </c>
      <c r="H368" s="6">
        <v>346500</v>
      </c>
      <c r="I368" s="6">
        <v>60500</v>
      </c>
      <c r="J368" s="7">
        <v>1</v>
      </c>
      <c r="K368" s="1" t="s">
        <v>38</v>
      </c>
      <c r="L368" s="1" t="s">
        <v>54</v>
      </c>
      <c r="M368" s="1" t="s">
        <v>25</v>
      </c>
    </row>
    <row r="369" spans="1:13" x14ac:dyDescent="0.35">
      <c r="A369" s="1" t="s">
        <v>57</v>
      </c>
      <c r="B369" s="1" t="s">
        <v>56</v>
      </c>
      <c r="C369" s="1" t="s">
        <v>17</v>
      </c>
      <c r="D369" s="1">
        <v>847713</v>
      </c>
      <c r="E369" s="1" t="s">
        <v>22</v>
      </c>
      <c r="F369" s="5">
        <v>45687</v>
      </c>
      <c r="G369" s="5">
        <v>45699</v>
      </c>
      <c r="H369" s="6">
        <v>211650</v>
      </c>
      <c r="I369" s="6">
        <v>17300</v>
      </c>
      <c r="J369" s="7">
        <v>1</v>
      </c>
      <c r="K369" s="1" t="s">
        <v>38</v>
      </c>
      <c r="L369" s="1" t="s">
        <v>54</v>
      </c>
      <c r="M369" s="1" t="s">
        <v>25</v>
      </c>
    </row>
    <row r="370" spans="1:13" x14ac:dyDescent="0.35">
      <c r="A370" s="1" t="s">
        <v>57</v>
      </c>
      <c r="B370" s="1" t="s">
        <v>56</v>
      </c>
      <c r="C370" s="1" t="s">
        <v>17</v>
      </c>
      <c r="D370" s="1">
        <v>847741</v>
      </c>
      <c r="E370" s="1" t="s">
        <v>23</v>
      </c>
      <c r="F370" s="5">
        <v>45687</v>
      </c>
      <c r="G370" s="5">
        <v>45747</v>
      </c>
      <c r="H370" s="6">
        <v>9000</v>
      </c>
      <c r="I370" s="6">
        <v>9000</v>
      </c>
      <c r="J370" s="7">
        <v>1</v>
      </c>
      <c r="K370" s="1" t="s">
        <v>38</v>
      </c>
      <c r="L370" s="1" t="s">
        <v>54</v>
      </c>
      <c r="M370" s="1" t="s">
        <v>27</v>
      </c>
    </row>
    <row r="371" spans="1:13" x14ac:dyDescent="0.35">
      <c r="A371" s="1" t="s">
        <v>57</v>
      </c>
      <c r="B371" s="1" t="s">
        <v>56</v>
      </c>
      <c r="C371" s="1" t="s">
        <v>17</v>
      </c>
      <c r="D371" s="1">
        <v>847750</v>
      </c>
      <c r="E371" s="1" t="s">
        <v>22</v>
      </c>
      <c r="F371" s="5">
        <v>45687</v>
      </c>
      <c r="G371" s="5">
        <v>45700</v>
      </c>
      <c r="H371" s="6">
        <v>9000</v>
      </c>
      <c r="I371" s="6">
        <v>9000</v>
      </c>
      <c r="J371" s="7">
        <v>1</v>
      </c>
      <c r="K371" s="1" t="s">
        <v>38</v>
      </c>
      <c r="L371" s="1" t="s">
        <v>54</v>
      </c>
      <c r="M371" s="1" t="s">
        <v>27</v>
      </c>
    </row>
    <row r="372" spans="1:13" x14ac:dyDescent="0.35">
      <c r="A372" s="1" t="s">
        <v>57</v>
      </c>
      <c r="B372" s="1" t="s">
        <v>56</v>
      </c>
      <c r="C372" s="1" t="s">
        <v>17</v>
      </c>
      <c r="D372" s="1">
        <v>848645</v>
      </c>
      <c r="E372" s="1" t="s">
        <v>24</v>
      </c>
      <c r="F372" s="5">
        <v>45690</v>
      </c>
      <c r="G372" s="5">
        <v>45723</v>
      </c>
      <c r="H372" s="6">
        <v>101160</v>
      </c>
      <c r="I372" s="6">
        <v>101160</v>
      </c>
      <c r="J372" s="7">
        <v>1</v>
      </c>
      <c r="K372" s="1" t="s">
        <v>38</v>
      </c>
      <c r="L372" s="1" t="s">
        <v>54</v>
      </c>
      <c r="M372" s="1" t="s">
        <v>25</v>
      </c>
    </row>
    <row r="373" spans="1:13" x14ac:dyDescent="0.35">
      <c r="A373" s="1" t="s">
        <v>57</v>
      </c>
      <c r="B373" s="1" t="s">
        <v>56</v>
      </c>
      <c r="C373" s="1" t="s">
        <v>17</v>
      </c>
      <c r="D373" s="1">
        <v>848958</v>
      </c>
      <c r="E373" s="1" t="s">
        <v>24</v>
      </c>
      <c r="F373" s="5">
        <v>45691</v>
      </c>
      <c r="G373" s="5">
        <v>45723</v>
      </c>
      <c r="H373" s="6">
        <v>9000</v>
      </c>
      <c r="I373" s="6">
        <v>9000</v>
      </c>
      <c r="J373" s="7">
        <v>1</v>
      </c>
      <c r="K373" s="1" t="s">
        <v>38</v>
      </c>
      <c r="L373" s="1" t="s">
        <v>54</v>
      </c>
      <c r="M373" s="1" t="s">
        <v>27</v>
      </c>
    </row>
    <row r="374" spans="1:13" x14ac:dyDescent="0.35">
      <c r="A374" s="1" t="s">
        <v>57</v>
      </c>
      <c r="B374" s="1" t="s">
        <v>56</v>
      </c>
      <c r="C374" s="1" t="s">
        <v>17</v>
      </c>
      <c r="D374" s="1">
        <v>848968</v>
      </c>
      <c r="E374" s="1" t="s">
        <v>24</v>
      </c>
      <c r="F374" s="5">
        <v>45691</v>
      </c>
      <c r="G374" s="5">
        <v>45723</v>
      </c>
      <c r="H374" s="6">
        <v>9000</v>
      </c>
      <c r="I374" s="6">
        <v>9000</v>
      </c>
      <c r="J374" s="7">
        <v>1</v>
      </c>
      <c r="K374" s="1" t="s">
        <v>38</v>
      </c>
      <c r="L374" s="1" t="s">
        <v>54</v>
      </c>
      <c r="M374" s="1" t="s">
        <v>27</v>
      </c>
    </row>
    <row r="375" spans="1:13" x14ac:dyDescent="0.35">
      <c r="A375" s="1" t="s">
        <v>57</v>
      </c>
      <c r="B375" s="1" t="s">
        <v>56</v>
      </c>
      <c r="C375" s="1" t="s">
        <v>17</v>
      </c>
      <c r="D375" s="1">
        <v>849077</v>
      </c>
      <c r="E375" s="1" t="s">
        <v>24</v>
      </c>
      <c r="F375" s="5">
        <v>45691</v>
      </c>
      <c r="G375" s="5">
        <v>45723</v>
      </c>
      <c r="H375" s="6">
        <v>36000</v>
      </c>
      <c r="I375" s="6">
        <v>36000</v>
      </c>
      <c r="J375" s="7">
        <v>1</v>
      </c>
      <c r="K375" s="1" t="s">
        <v>45</v>
      </c>
      <c r="L375" s="1" t="s">
        <v>54</v>
      </c>
      <c r="M375" s="1" t="s">
        <v>27</v>
      </c>
    </row>
    <row r="376" spans="1:13" x14ac:dyDescent="0.35">
      <c r="A376" s="1" t="s">
        <v>57</v>
      </c>
      <c r="B376" s="1" t="s">
        <v>56</v>
      </c>
      <c r="C376" s="1" t="s">
        <v>17</v>
      </c>
      <c r="D376" s="1">
        <v>849406</v>
      </c>
      <c r="E376" s="1" t="s">
        <v>24</v>
      </c>
      <c r="F376" s="5">
        <v>45692</v>
      </c>
      <c r="G376" s="5">
        <v>45723</v>
      </c>
      <c r="H376" s="6">
        <v>216353</v>
      </c>
      <c r="I376" s="6">
        <v>216353</v>
      </c>
      <c r="J376" s="7">
        <v>1</v>
      </c>
      <c r="K376" s="1" t="s">
        <v>47</v>
      </c>
      <c r="L376" s="1" t="s">
        <v>55</v>
      </c>
      <c r="M376" s="1" t="s">
        <v>26</v>
      </c>
    </row>
    <row r="377" spans="1:13" x14ac:dyDescent="0.35">
      <c r="A377" s="1" t="s">
        <v>57</v>
      </c>
      <c r="B377" s="1" t="s">
        <v>56</v>
      </c>
      <c r="C377" s="1" t="s">
        <v>17</v>
      </c>
      <c r="D377" s="1">
        <v>850185</v>
      </c>
      <c r="E377" s="1" t="s">
        <v>24</v>
      </c>
      <c r="F377" s="5">
        <v>45693</v>
      </c>
      <c r="G377" s="5">
        <v>45723</v>
      </c>
      <c r="H377" s="6">
        <v>9000</v>
      </c>
      <c r="I377" s="6">
        <v>9000</v>
      </c>
      <c r="J377" s="7">
        <v>1</v>
      </c>
      <c r="K377" s="1" t="s">
        <v>38</v>
      </c>
      <c r="L377" s="1" t="s">
        <v>54</v>
      </c>
      <c r="M377" s="1" t="s">
        <v>27</v>
      </c>
    </row>
    <row r="378" spans="1:13" x14ac:dyDescent="0.35">
      <c r="A378" s="1" t="s">
        <v>57</v>
      </c>
      <c r="B378" s="1" t="s">
        <v>56</v>
      </c>
      <c r="C378" s="1" t="s">
        <v>17</v>
      </c>
      <c r="D378" s="1">
        <v>850491</v>
      </c>
      <c r="E378" s="1" t="s">
        <v>24</v>
      </c>
      <c r="F378" s="5">
        <v>45693</v>
      </c>
      <c r="G378" s="5">
        <v>45723</v>
      </c>
      <c r="H378" s="6">
        <v>96200</v>
      </c>
      <c r="I378" s="6">
        <v>96200</v>
      </c>
      <c r="J378" s="7">
        <v>1</v>
      </c>
      <c r="K378" s="1" t="s">
        <v>47</v>
      </c>
      <c r="L378" s="1" t="s">
        <v>54</v>
      </c>
      <c r="M378" s="1" t="s">
        <v>25</v>
      </c>
    </row>
    <row r="379" spans="1:13" x14ac:dyDescent="0.35">
      <c r="A379" s="1" t="s">
        <v>57</v>
      </c>
      <c r="B379" s="1" t="s">
        <v>56</v>
      </c>
      <c r="C379" s="1" t="s">
        <v>17</v>
      </c>
      <c r="D379" s="1">
        <v>850599</v>
      </c>
      <c r="E379" s="1" t="s">
        <v>24</v>
      </c>
      <c r="F379" s="5">
        <v>45693</v>
      </c>
      <c r="G379" s="5">
        <v>45723</v>
      </c>
      <c r="H379" s="6">
        <v>18000</v>
      </c>
      <c r="I379" s="6">
        <v>18000</v>
      </c>
      <c r="J379" s="7">
        <v>1</v>
      </c>
      <c r="K379" s="1" t="s">
        <v>37</v>
      </c>
      <c r="L379" s="1" t="s">
        <v>54</v>
      </c>
      <c r="M379" s="1" t="s">
        <v>27</v>
      </c>
    </row>
    <row r="380" spans="1:13" x14ac:dyDescent="0.35">
      <c r="A380" s="1" t="s">
        <v>57</v>
      </c>
      <c r="B380" s="1" t="s">
        <v>56</v>
      </c>
      <c r="C380" s="1" t="s">
        <v>17</v>
      </c>
      <c r="D380" s="1">
        <v>850904</v>
      </c>
      <c r="E380" s="1" t="s">
        <v>24</v>
      </c>
      <c r="F380" s="5">
        <v>45694</v>
      </c>
      <c r="G380" s="5">
        <v>45723</v>
      </c>
      <c r="H380" s="6">
        <v>1194300</v>
      </c>
      <c r="I380" s="6">
        <v>1194300</v>
      </c>
      <c r="J380" s="7">
        <v>1</v>
      </c>
      <c r="K380" s="1" t="s">
        <v>38</v>
      </c>
      <c r="L380" s="1" t="s">
        <v>54</v>
      </c>
      <c r="M380" s="1" t="s">
        <v>25</v>
      </c>
    </row>
    <row r="381" spans="1:13" x14ac:dyDescent="0.35">
      <c r="A381" s="1" t="s">
        <v>57</v>
      </c>
      <c r="B381" s="1" t="s">
        <v>56</v>
      </c>
      <c r="C381" s="1" t="s">
        <v>17</v>
      </c>
      <c r="D381" s="1">
        <v>850919</v>
      </c>
      <c r="E381" s="1" t="s">
        <v>24</v>
      </c>
      <c r="F381" s="5">
        <v>45694</v>
      </c>
      <c r="G381" s="5">
        <v>45723</v>
      </c>
      <c r="H381" s="6">
        <v>9000</v>
      </c>
      <c r="I381" s="6">
        <v>9000</v>
      </c>
      <c r="J381" s="7">
        <v>1</v>
      </c>
      <c r="K381" s="1" t="s">
        <v>42</v>
      </c>
      <c r="L381" s="1" t="s">
        <v>54</v>
      </c>
      <c r="M381" s="1" t="s">
        <v>27</v>
      </c>
    </row>
    <row r="382" spans="1:13" x14ac:dyDescent="0.35">
      <c r="A382" s="1" t="s">
        <v>57</v>
      </c>
      <c r="B382" s="1" t="s">
        <v>56</v>
      </c>
      <c r="C382" s="1" t="s">
        <v>17</v>
      </c>
      <c r="D382" s="1">
        <v>851168</v>
      </c>
      <c r="E382" s="1" t="s">
        <v>24</v>
      </c>
      <c r="F382" s="5">
        <v>45694</v>
      </c>
      <c r="G382" s="5">
        <v>45723</v>
      </c>
      <c r="H382" s="6">
        <v>18000</v>
      </c>
      <c r="I382" s="6">
        <v>18000</v>
      </c>
      <c r="J382" s="7">
        <v>1</v>
      </c>
      <c r="K382" s="1" t="s">
        <v>44</v>
      </c>
      <c r="L382" s="1" t="s">
        <v>55</v>
      </c>
      <c r="M382" s="1" t="s">
        <v>29</v>
      </c>
    </row>
    <row r="383" spans="1:13" x14ac:dyDescent="0.35">
      <c r="A383" s="1" t="s">
        <v>57</v>
      </c>
      <c r="B383" s="1" t="s">
        <v>56</v>
      </c>
      <c r="C383" s="1" t="s">
        <v>17</v>
      </c>
      <c r="D383" s="1">
        <v>851711</v>
      </c>
      <c r="E383" s="1" t="s">
        <v>24</v>
      </c>
      <c r="F383" s="5">
        <v>45695</v>
      </c>
      <c r="G383" s="5">
        <v>45723</v>
      </c>
      <c r="H383" s="6">
        <v>27000</v>
      </c>
      <c r="I383" s="6">
        <v>27000</v>
      </c>
      <c r="J383" s="7">
        <v>1</v>
      </c>
      <c r="K383" s="1" t="s">
        <v>49</v>
      </c>
      <c r="L383" s="1" t="s">
        <v>55</v>
      </c>
      <c r="M383" s="1" t="s">
        <v>29</v>
      </c>
    </row>
    <row r="384" spans="1:13" x14ac:dyDescent="0.35">
      <c r="A384" s="1" t="s">
        <v>57</v>
      </c>
      <c r="B384" s="1" t="s">
        <v>56</v>
      </c>
      <c r="C384" s="1" t="s">
        <v>17</v>
      </c>
      <c r="D384" s="1">
        <v>851802</v>
      </c>
      <c r="E384" s="1" t="s">
        <v>24</v>
      </c>
      <c r="F384" s="5">
        <v>45695</v>
      </c>
      <c r="G384" s="5">
        <v>45723</v>
      </c>
      <c r="H384" s="6">
        <v>27000</v>
      </c>
      <c r="I384" s="6">
        <v>27000</v>
      </c>
      <c r="J384" s="7">
        <v>1</v>
      </c>
      <c r="K384" s="1" t="s">
        <v>42</v>
      </c>
      <c r="L384" s="1" t="s">
        <v>55</v>
      </c>
      <c r="M384" s="1" t="s">
        <v>29</v>
      </c>
    </row>
    <row r="385" spans="1:13" x14ac:dyDescent="0.35">
      <c r="A385" s="1" t="s">
        <v>57</v>
      </c>
      <c r="B385" s="1" t="s">
        <v>56</v>
      </c>
      <c r="C385" s="1" t="s">
        <v>17</v>
      </c>
      <c r="D385" s="1">
        <v>852866</v>
      </c>
      <c r="E385" s="1" t="s">
        <v>24</v>
      </c>
      <c r="F385" s="5">
        <v>45698</v>
      </c>
      <c r="G385" s="5">
        <v>45723</v>
      </c>
      <c r="H385" s="6">
        <v>36000</v>
      </c>
      <c r="I385" s="6">
        <v>36000</v>
      </c>
      <c r="J385" s="7">
        <v>1</v>
      </c>
      <c r="K385" s="1" t="s">
        <v>42</v>
      </c>
      <c r="L385" s="1" t="s">
        <v>54</v>
      </c>
      <c r="M385" s="1" t="s">
        <v>27</v>
      </c>
    </row>
    <row r="386" spans="1:13" x14ac:dyDescent="0.35">
      <c r="A386" s="1" t="s">
        <v>57</v>
      </c>
      <c r="B386" s="1" t="s">
        <v>56</v>
      </c>
      <c r="C386" s="1" t="s">
        <v>17</v>
      </c>
      <c r="D386" s="1">
        <v>853673</v>
      </c>
      <c r="E386" s="1" t="s">
        <v>24</v>
      </c>
      <c r="F386" s="5">
        <v>45699</v>
      </c>
      <c r="G386" s="5">
        <v>45723</v>
      </c>
      <c r="H386" s="6">
        <v>36000</v>
      </c>
      <c r="I386" s="6">
        <v>36000</v>
      </c>
      <c r="J386" s="7">
        <v>1</v>
      </c>
      <c r="K386" s="1" t="s">
        <v>34</v>
      </c>
      <c r="L386" s="1" t="s">
        <v>54</v>
      </c>
      <c r="M386" s="1" t="s">
        <v>27</v>
      </c>
    </row>
    <row r="387" spans="1:13" x14ac:dyDescent="0.35">
      <c r="A387" s="1" t="s">
        <v>57</v>
      </c>
      <c r="B387" s="1" t="s">
        <v>56</v>
      </c>
      <c r="C387" s="1" t="s">
        <v>17</v>
      </c>
      <c r="D387" s="1">
        <v>853797</v>
      </c>
      <c r="E387" s="1" t="s">
        <v>24</v>
      </c>
      <c r="F387" s="5">
        <v>45699</v>
      </c>
      <c r="G387" s="5">
        <v>45723</v>
      </c>
      <c r="H387" s="6">
        <v>36000</v>
      </c>
      <c r="I387" s="6">
        <v>36000</v>
      </c>
      <c r="J387" s="7">
        <v>1</v>
      </c>
      <c r="K387" s="1" t="s">
        <v>31</v>
      </c>
      <c r="L387" s="1" t="s">
        <v>54</v>
      </c>
      <c r="M387" s="1" t="s">
        <v>27</v>
      </c>
    </row>
    <row r="388" spans="1:13" x14ac:dyDescent="0.35">
      <c r="A388" s="1" t="s">
        <v>57</v>
      </c>
      <c r="B388" s="1" t="s">
        <v>56</v>
      </c>
      <c r="C388" s="1" t="s">
        <v>17</v>
      </c>
      <c r="D388" s="1">
        <v>853995</v>
      </c>
      <c r="E388" s="1" t="s">
        <v>24</v>
      </c>
      <c r="F388" s="5">
        <v>45700</v>
      </c>
      <c r="G388" s="5">
        <v>45723</v>
      </c>
      <c r="H388" s="6">
        <v>18000</v>
      </c>
      <c r="I388" s="6">
        <v>18000</v>
      </c>
      <c r="J388" s="7">
        <v>1</v>
      </c>
      <c r="K388" s="1" t="s">
        <v>38</v>
      </c>
      <c r="L388" s="1" t="s">
        <v>55</v>
      </c>
      <c r="M388" s="1" t="s">
        <v>29</v>
      </c>
    </row>
    <row r="389" spans="1:13" x14ac:dyDescent="0.35">
      <c r="A389" s="1" t="s">
        <v>57</v>
      </c>
      <c r="B389" s="1" t="s">
        <v>56</v>
      </c>
      <c r="C389" s="1" t="s">
        <v>17</v>
      </c>
      <c r="D389" s="1">
        <v>854417</v>
      </c>
      <c r="E389" s="1" t="s">
        <v>24</v>
      </c>
      <c r="F389" s="5">
        <v>45700</v>
      </c>
      <c r="G389" s="5">
        <v>45723</v>
      </c>
      <c r="H389" s="6">
        <v>9000</v>
      </c>
      <c r="I389" s="6">
        <v>9000</v>
      </c>
      <c r="J389" s="7">
        <v>1</v>
      </c>
      <c r="K389" s="1" t="s">
        <v>34</v>
      </c>
      <c r="L389" s="1" t="s">
        <v>55</v>
      </c>
      <c r="M389" s="1" t="s">
        <v>29</v>
      </c>
    </row>
    <row r="390" spans="1:13" x14ac:dyDescent="0.35">
      <c r="A390" s="1" t="s">
        <v>57</v>
      </c>
      <c r="B390" s="1" t="s">
        <v>56</v>
      </c>
      <c r="C390" s="1" t="s">
        <v>17</v>
      </c>
      <c r="D390" s="1">
        <v>856363</v>
      </c>
      <c r="E390" s="1" t="s">
        <v>24</v>
      </c>
      <c r="F390" s="5">
        <v>45705</v>
      </c>
      <c r="G390" s="5">
        <v>45723</v>
      </c>
      <c r="H390" s="6">
        <v>18000</v>
      </c>
      <c r="I390" s="6">
        <v>18000</v>
      </c>
      <c r="J390" s="7">
        <v>1</v>
      </c>
      <c r="K390" s="1" t="s">
        <v>45</v>
      </c>
      <c r="L390" s="1" t="s">
        <v>54</v>
      </c>
      <c r="M390" s="1" t="s">
        <v>27</v>
      </c>
    </row>
    <row r="391" spans="1:13" x14ac:dyDescent="0.35">
      <c r="A391" s="1" t="s">
        <v>57</v>
      </c>
      <c r="B391" s="1" t="s">
        <v>56</v>
      </c>
      <c r="C391" s="1" t="s">
        <v>17</v>
      </c>
      <c r="D391" s="1">
        <v>856446</v>
      </c>
      <c r="E391" s="1" t="s">
        <v>24</v>
      </c>
      <c r="F391" s="5">
        <v>45705</v>
      </c>
      <c r="G391" s="5">
        <v>45723</v>
      </c>
      <c r="H391" s="6">
        <v>45000</v>
      </c>
      <c r="I391" s="6">
        <v>45000</v>
      </c>
      <c r="J391" s="7">
        <v>1</v>
      </c>
      <c r="K391" s="1" t="s">
        <v>42</v>
      </c>
      <c r="L391" s="1" t="s">
        <v>55</v>
      </c>
      <c r="M391" s="1" t="s">
        <v>29</v>
      </c>
    </row>
    <row r="392" spans="1:13" x14ac:dyDescent="0.35">
      <c r="A392" s="1" t="s">
        <v>57</v>
      </c>
      <c r="B392" s="1" t="s">
        <v>56</v>
      </c>
      <c r="C392" s="1" t="s">
        <v>17</v>
      </c>
      <c r="D392" s="1">
        <v>856650</v>
      </c>
      <c r="E392" s="1" t="s">
        <v>24</v>
      </c>
      <c r="F392" s="5">
        <v>45705</v>
      </c>
      <c r="G392" s="5">
        <v>45723</v>
      </c>
      <c r="H392" s="6">
        <v>18000</v>
      </c>
      <c r="I392" s="6">
        <v>18000</v>
      </c>
      <c r="J392" s="7">
        <v>1</v>
      </c>
      <c r="K392" s="1" t="s">
        <v>38</v>
      </c>
      <c r="L392" s="1" t="s">
        <v>54</v>
      </c>
      <c r="M392" s="1" t="s">
        <v>27</v>
      </c>
    </row>
    <row r="393" spans="1:13" x14ac:dyDescent="0.35">
      <c r="A393" s="1" t="s">
        <v>57</v>
      </c>
      <c r="B393" s="1" t="s">
        <v>56</v>
      </c>
      <c r="C393" s="1" t="s">
        <v>17</v>
      </c>
      <c r="D393" s="1">
        <v>856891</v>
      </c>
      <c r="E393" s="1" t="s">
        <v>24</v>
      </c>
      <c r="F393" s="5">
        <v>45706</v>
      </c>
      <c r="G393" s="5">
        <v>45723</v>
      </c>
      <c r="H393" s="6">
        <v>9000</v>
      </c>
      <c r="I393" s="6">
        <v>9000</v>
      </c>
      <c r="J393" s="7">
        <v>1</v>
      </c>
      <c r="K393" s="1" t="s">
        <v>38</v>
      </c>
      <c r="L393" s="1" t="s">
        <v>54</v>
      </c>
      <c r="M393" s="1" t="s">
        <v>27</v>
      </c>
    </row>
    <row r="394" spans="1:13" x14ac:dyDescent="0.35">
      <c r="A394" s="1" t="s">
        <v>57</v>
      </c>
      <c r="B394" s="1" t="s">
        <v>56</v>
      </c>
      <c r="C394" s="1" t="s">
        <v>17</v>
      </c>
      <c r="D394" s="1">
        <v>857038</v>
      </c>
      <c r="E394" s="1" t="s">
        <v>24</v>
      </c>
      <c r="F394" s="5">
        <v>45706</v>
      </c>
      <c r="G394" s="5">
        <v>45723</v>
      </c>
      <c r="H394" s="6">
        <v>18000</v>
      </c>
      <c r="I394" s="6">
        <v>18000</v>
      </c>
      <c r="J394" s="7">
        <v>1</v>
      </c>
      <c r="K394" s="1" t="s">
        <v>42</v>
      </c>
      <c r="L394" s="1" t="s">
        <v>55</v>
      </c>
      <c r="M394" s="1" t="s">
        <v>29</v>
      </c>
    </row>
    <row r="395" spans="1:13" x14ac:dyDescent="0.35">
      <c r="A395" s="1" t="s">
        <v>57</v>
      </c>
      <c r="B395" s="1" t="s">
        <v>56</v>
      </c>
      <c r="C395" s="1" t="s">
        <v>17</v>
      </c>
      <c r="D395" s="1">
        <v>857302</v>
      </c>
      <c r="E395" s="1" t="s">
        <v>24</v>
      </c>
      <c r="F395" s="5">
        <v>45706</v>
      </c>
      <c r="G395" s="5">
        <v>45723</v>
      </c>
      <c r="H395" s="6">
        <v>9000</v>
      </c>
      <c r="I395" s="6">
        <v>9000</v>
      </c>
      <c r="J395" s="7">
        <v>1</v>
      </c>
      <c r="K395" s="1" t="s">
        <v>31</v>
      </c>
      <c r="L395" s="1" t="s">
        <v>54</v>
      </c>
      <c r="M395" s="1" t="s">
        <v>27</v>
      </c>
    </row>
    <row r="396" spans="1:13" x14ac:dyDescent="0.35">
      <c r="A396" s="1" t="s">
        <v>57</v>
      </c>
      <c r="B396" s="1" t="s">
        <v>56</v>
      </c>
      <c r="C396" s="1" t="s">
        <v>17</v>
      </c>
      <c r="D396" s="1">
        <v>857829</v>
      </c>
      <c r="E396" s="1" t="s">
        <v>24</v>
      </c>
      <c r="F396" s="5">
        <v>45707</v>
      </c>
      <c r="G396" s="5">
        <v>45723</v>
      </c>
      <c r="H396" s="6">
        <v>9000</v>
      </c>
      <c r="I396" s="6">
        <v>9000</v>
      </c>
      <c r="J396" s="7">
        <v>1</v>
      </c>
      <c r="K396" s="1" t="s">
        <v>48</v>
      </c>
      <c r="L396" s="1" t="s">
        <v>54</v>
      </c>
      <c r="M396" s="1" t="s">
        <v>27</v>
      </c>
    </row>
    <row r="397" spans="1:13" x14ac:dyDescent="0.35">
      <c r="A397" s="1" t="s">
        <v>57</v>
      </c>
      <c r="B397" s="1" t="s">
        <v>56</v>
      </c>
      <c r="C397" s="1" t="s">
        <v>17</v>
      </c>
      <c r="D397" s="1">
        <v>857867</v>
      </c>
      <c r="E397" s="1" t="s">
        <v>24</v>
      </c>
      <c r="F397" s="5">
        <v>45707</v>
      </c>
      <c r="G397" s="5">
        <v>45723</v>
      </c>
      <c r="H397" s="6">
        <v>9000</v>
      </c>
      <c r="I397" s="6">
        <v>9000</v>
      </c>
      <c r="J397" s="7">
        <v>1</v>
      </c>
      <c r="K397" s="1" t="s">
        <v>35</v>
      </c>
      <c r="L397" s="1" t="s">
        <v>54</v>
      </c>
      <c r="M397" s="1" t="s">
        <v>27</v>
      </c>
    </row>
    <row r="398" spans="1:13" x14ac:dyDescent="0.35">
      <c r="A398" s="1" t="s">
        <v>57</v>
      </c>
      <c r="B398" s="1" t="s">
        <v>56</v>
      </c>
      <c r="C398" s="1" t="s">
        <v>17</v>
      </c>
      <c r="D398" s="1">
        <v>858088</v>
      </c>
      <c r="E398" s="1" t="s">
        <v>24</v>
      </c>
      <c r="F398" s="5">
        <v>45707</v>
      </c>
      <c r="G398" s="5">
        <v>45723</v>
      </c>
      <c r="H398" s="6">
        <v>36000</v>
      </c>
      <c r="I398" s="6">
        <v>36000</v>
      </c>
      <c r="J398" s="7">
        <v>1</v>
      </c>
      <c r="K398" s="1" t="s">
        <v>44</v>
      </c>
      <c r="L398" s="1" t="s">
        <v>54</v>
      </c>
      <c r="M398" s="1" t="s">
        <v>27</v>
      </c>
    </row>
    <row r="399" spans="1:13" x14ac:dyDescent="0.35">
      <c r="A399" s="1" t="s">
        <v>57</v>
      </c>
      <c r="B399" s="1" t="s">
        <v>56</v>
      </c>
      <c r="C399" s="1" t="s">
        <v>17</v>
      </c>
      <c r="D399" s="1">
        <v>858277</v>
      </c>
      <c r="E399" s="1" t="s">
        <v>24</v>
      </c>
      <c r="F399" s="5">
        <v>45708</v>
      </c>
      <c r="G399" s="5">
        <v>45723</v>
      </c>
      <c r="H399" s="6">
        <v>9000</v>
      </c>
      <c r="I399" s="6">
        <v>9000</v>
      </c>
      <c r="J399" s="7">
        <v>1</v>
      </c>
      <c r="K399" s="1" t="s">
        <v>42</v>
      </c>
      <c r="L399" s="1" t="s">
        <v>54</v>
      </c>
      <c r="M399" s="1" t="s">
        <v>27</v>
      </c>
    </row>
    <row r="400" spans="1:13" x14ac:dyDescent="0.35">
      <c r="A400" s="1" t="s">
        <v>57</v>
      </c>
      <c r="B400" s="1" t="s">
        <v>56</v>
      </c>
      <c r="C400" s="1" t="s">
        <v>17</v>
      </c>
      <c r="D400" s="1">
        <v>859772</v>
      </c>
      <c r="E400" s="1" t="s">
        <v>24</v>
      </c>
      <c r="F400" s="5">
        <v>45712</v>
      </c>
      <c r="G400" s="5">
        <v>45723</v>
      </c>
      <c r="H400" s="6">
        <v>9000</v>
      </c>
      <c r="I400" s="6">
        <v>9000</v>
      </c>
      <c r="J400" s="7">
        <v>1</v>
      </c>
      <c r="K400" s="1" t="s">
        <v>38</v>
      </c>
      <c r="L400" s="1" t="s">
        <v>54</v>
      </c>
      <c r="M400" s="1" t="s">
        <v>27</v>
      </c>
    </row>
    <row r="401" spans="1:13" x14ac:dyDescent="0.35">
      <c r="A401" s="1" t="s">
        <v>57</v>
      </c>
      <c r="B401" s="1" t="s">
        <v>56</v>
      </c>
      <c r="C401" s="1" t="s">
        <v>17</v>
      </c>
      <c r="D401" s="1">
        <v>859953</v>
      </c>
      <c r="E401" s="1" t="s">
        <v>24</v>
      </c>
      <c r="F401" s="5">
        <v>45712</v>
      </c>
      <c r="G401" s="5">
        <v>45723</v>
      </c>
      <c r="H401" s="6">
        <v>9000</v>
      </c>
      <c r="I401" s="6">
        <v>9000</v>
      </c>
      <c r="J401" s="7">
        <v>1</v>
      </c>
      <c r="K401" s="1" t="s">
        <v>38</v>
      </c>
      <c r="L401" s="1" t="s">
        <v>54</v>
      </c>
      <c r="M401" s="1" t="s">
        <v>27</v>
      </c>
    </row>
    <row r="402" spans="1:13" x14ac:dyDescent="0.35">
      <c r="A402" s="1" t="s">
        <v>57</v>
      </c>
      <c r="B402" s="1" t="s">
        <v>56</v>
      </c>
      <c r="C402" s="1" t="s">
        <v>17</v>
      </c>
      <c r="D402" s="1">
        <v>860577</v>
      </c>
      <c r="E402" s="1" t="s">
        <v>24</v>
      </c>
      <c r="F402" s="5">
        <v>45713</v>
      </c>
      <c r="G402" s="5">
        <v>45723</v>
      </c>
      <c r="H402" s="6">
        <v>9000</v>
      </c>
      <c r="I402" s="6">
        <v>9000</v>
      </c>
      <c r="J402" s="7">
        <v>1</v>
      </c>
      <c r="K402" s="1" t="s">
        <v>38</v>
      </c>
      <c r="L402" s="1" t="s">
        <v>54</v>
      </c>
      <c r="M402" s="1" t="s">
        <v>27</v>
      </c>
    </row>
    <row r="403" spans="1:13" x14ac:dyDescent="0.35">
      <c r="A403" s="1" t="s">
        <v>57</v>
      </c>
      <c r="B403" s="1" t="s">
        <v>56</v>
      </c>
      <c r="C403" s="1" t="s">
        <v>17</v>
      </c>
      <c r="D403" s="1">
        <v>860579</v>
      </c>
      <c r="E403" s="1" t="s">
        <v>24</v>
      </c>
      <c r="F403" s="5">
        <v>45713</v>
      </c>
      <c r="G403" s="5">
        <v>45723</v>
      </c>
      <c r="H403" s="6">
        <v>9000</v>
      </c>
      <c r="I403" s="6">
        <v>9000</v>
      </c>
      <c r="J403" s="7">
        <v>1</v>
      </c>
      <c r="K403" s="1" t="s">
        <v>38</v>
      </c>
      <c r="L403" s="1" t="s">
        <v>54</v>
      </c>
      <c r="M403" s="1" t="s">
        <v>27</v>
      </c>
    </row>
    <row r="404" spans="1:13" x14ac:dyDescent="0.35">
      <c r="A404" s="1" t="s">
        <v>57</v>
      </c>
      <c r="B404" s="1" t="s">
        <v>56</v>
      </c>
      <c r="C404" s="1" t="s">
        <v>17</v>
      </c>
      <c r="D404" s="1">
        <v>860607</v>
      </c>
      <c r="E404" s="1" t="s">
        <v>24</v>
      </c>
      <c r="F404" s="5">
        <v>45713</v>
      </c>
      <c r="G404" s="5">
        <v>45723</v>
      </c>
      <c r="H404" s="6">
        <v>36000</v>
      </c>
      <c r="I404" s="6">
        <v>36000</v>
      </c>
      <c r="J404" s="7">
        <v>1</v>
      </c>
      <c r="K404" s="1" t="s">
        <v>31</v>
      </c>
      <c r="L404" s="1" t="s">
        <v>54</v>
      </c>
      <c r="M404" s="1" t="s">
        <v>27</v>
      </c>
    </row>
    <row r="405" spans="1:13" x14ac:dyDescent="0.35">
      <c r="A405" s="1" t="s">
        <v>57</v>
      </c>
      <c r="B405" s="1" t="s">
        <v>56</v>
      </c>
      <c r="C405" s="1" t="s">
        <v>17</v>
      </c>
      <c r="D405" s="1">
        <v>860869</v>
      </c>
      <c r="E405" s="1" t="s">
        <v>24</v>
      </c>
      <c r="F405" s="5">
        <v>45713</v>
      </c>
      <c r="G405" s="5">
        <v>45723</v>
      </c>
      <c r="H405" s="6">
        <v>9000</v>
      </c>
      <c r="I405" s="6">
        <v>9000</v>
      </c>
      <c r="J405" s="7">
        <v>1</v>
      </c>
      <c r="K405" s="1" t="s">
        <v>35</v>
      </c>
      <c r="L405" s="1" t="s">
        <v>54</v>
      </c>
      <c r="M405" s="1" t="s">
        <v>27</v>
      </c>
    </row>
    <row r="406" spans="1:13" x14ac:dyDescent="0.35">
      <c r="A406" s="1" t="s">
        <v>57</v>
      </c>
      <c r="B406" s="1" t="s">
        <v>56</v>
      </c>
      <c r="C406" s="1" t="s">
        <v>17</v>
      </c>
      <c r="D406" s="1">
        <v>860897</v>
      </c>
      <c r="E406" s="1" t="s">
        <v>24</v>
      </c>
      <c r="F406" s="5">
        <v>45713</v>
      </c>
      <c r="G406" s="5">
        <v>45723</v>
      </c>
      <c r="H406" s="6">
        <v>9000</v>
      </c>
      <c r="I406" s="6">
        <v>9000</v>
      </c>
      <c r="J406" s="7">
        <v>1</v>
      </c>
      <c r="K406" s="1" t="s">
        <v>38</v>
      </c>
      <c r="L406" s="1" t="s">
        <v>55</v>
      </c>
      <c r="M406" s="1" t="s">
        <v>29</v>
      </c>
    </row>
    <row r="407" spans="1:13" x14ac:dyDescent="0.35">
      <c r="A407" s="1" t="s">
        <v>57</v>
      </c>
      <c r="B407" s="1" t="s">
        <v>56</v>
      </c>
      <c r="C407" s="1" t="s">
        <v>17</v>
      </c>
      <c r="D407" s="1">
        <v>860902</v>
      </c>
      <c r="E407" s="1" t="s">
        <v>24</v>
      </c>
      <c r="F407" s="5">
        <v>45713</v>
      </c>
      <c r="G407" s="5">
        <v>45723</v>
      </c>
      <c r="H407" s="6">
        <v>9000</v>
      </c>
      <c r="I407" s="6">
        <v>9000</v>
      </c>
      <c r="J407" s="7">
        <v>1</v>
      </c>
      <c r="K407" s="1" t="s">
        <v>38</v>
      </c>
      <c r="L407" s="1" t="s">
        <v>55</v>
      </c>
      <c r="M407" s="1" t="s">
        <v>29</v>
      </c>
    </row>
    <row r="408" spans="1:13" x14ac:dyDescent="0.35">
      <c r="A408" s="1" t="s">
        <v>57</v>
      </c>
      <c r="B408" s="1" t="s">
        <v>56</v>
      </c>
      <c r="C408" s="1" t="s">
        <v>17</v>
      </c>
      <c r="D408" s="1">
        <v>860909</v>
      </c>
      <c r="E408" s="1" t="s">
        <v>24</v>
      </c>
      <c r="F408" s="5">
        <v>45713</v>
      </c>
      <c r="G408" s="5">
        <v>45723</v>
      </c>
      <c r="H408" s="6">
        <v>9000</v>
      </c>
      <c r="I408" s="6">
        <v>9000</v>
      </c>
      <c r="J408" s="7">
        <v>1</v>
      </c>
      <c r="K408" s="1" t="s">
        <v>38</v>
      </c>
      <c r="L408" s="1" t="s">
        <v>55</v>
      </c>
      <c r="M408" s="1" t="s">
        <v>29</v>
      </c>
    </row>
    <row r="409" spans="1:13" x14ac:dyDescent="0.35">
      <c r="A409" s="1" t="s">
        <v>57</v>
      </c>
      <c r="B409" s="1" t="s">
        <v>56</v>
      </c>
      <c r="C409" s="1" t="s">
        <v>17</v>
      </c>
      <c r="D409" s="1">
        <v>860976</v>
      </c>
      <c r="E409" s="1" t="s">
        <v>24</v>
      </c>
      <c r="F409" s="5">
        <v>45713</v>
      </c>
      <c r="G409" s="5">
        <v>45723</v>
      </c>
      <c r="H409" s="6">
        <v>9000</v>
      </c>
      <c r="I409" s="6">
        <v>9000</v>
      </c>
      <c r="J409" s="7">
        <v>1</v>
      </c>
      <c r="K409" s="1" t="s">
        <v>34</v>
      </c>
      <c r="L409" s="1" t="s">
        <v>54</v>
      </c>
      <c r="M409" s="1" t="s">
        <v>27</v>
      </c>
    </row>
    <row r="410" spans="1:13" x14ac:dyDescent="0.35">
      <c r="A410" s="1" t="s">
        <v>57</v>
      </c>
      <c r="B410" s="1" t="s">
        <v>56</v>
      </c>
      <c r="C410" s="1" t="s">
        <v>17</v>
      </c>
      <c r="D410" s="1">
        <v>860977</v>
      </c>
      <c r="E410" s="1" t="s">
        <v>24</v>
      </c>
      <c r="F410" s="5">
        <v>45713</v>
      </c>
      <c r="G410" s="5">
        <v>45723</v>
      </c>
      <c r="H410" s="6">
        <v>27000</v>
      </c>
      <c r="I410" s="6">
        <v>27000</v>
      </c>
      <c r="J410" s="7">
        <v>1</v>
      </c>
      <c r="K410" s="1" t="s">
        <v>34</v>
      </c>
      <c r="L410" s="1" t="s">
        <v>54</v>
      </c>
      <c r="M410" s="1" t="s">
        <v>27</v>
      </c>
    </row>
    <row r="411" spans="1:13" x14ac:dyDescent="0.35">
      <c r="A411" s="1" t="s">
        <v>57</v>
      </c>
      <c r="B411" s="1" t="s">
        <v>56</v>
      </c>
      <c r="C411" s="1" t="s">
        <v>17</v>
      </c>
      <c r="D411" s="1">
        <v>860993</v>
      </c>
      <c r="E411" s="1" t="s">
        <v>24</v>
      </c>
      <c r="F411" s="5">
        <v>45713</v>
      </c>
      <c r="G411" s="5">
        <v>45723</v>
      </c>
      <c r="H411" s="6">
        <v>9000</v>
      </c>
      <c r="I411" s="6">
        <v>9000</v>
      </c>
      <c r="J411" s="7">
        <v>1</v>
      </c>
      <c r="K411" s="1" t="s">
        <v>53</v>
      </c>
      <c r="L411" s="1" t="s">
        <v>54</v>
      </c>
      <c r="M411" s="1" t="s">
        <v>27</v>
      </c>
    </row>
    <row r="412" spans="1:13" x14ac:dyDescent="0.35">
      <c r="A412" s="1" t="s">
        <v>57</v>
      </c>
      <c r="B412" s="1" t="s">
        <v>56</v>
      </c>
      <c r="C412" s="1" t="s">
        <v>17</v>
      </c>
      <c r="D412" s="1">
        <v>860995</v>
      </c>
      <c r="E412" s="1" t="s">
        <v>24</v>
      </c>
      <c r="F412" s="5">
        <v>45713</v>
      </c>
      <c r="G412" s="5">
        <v>45723</v>
      </c>
      <c r="H412" s="6">
        <v>9000</v>
      </c>
      <c r="I412" s="6">
        <v>9000</v>
      </c>
      <c r="J412" s="7">
        <v>1</v>
      </c>
      <c r="K412" s="1" t="s">
        <v>47</v>
      </c>
      <c r="L412" s="1" t="s">
        <v>54</v>
      </c>
      <c r="M412" s="1" t="s">
        <v>27</v>
      </c>
    </row>
    <row r="413" spans="1:13" x14ac:dyDescent="0.35">
      <c r="A413" s="1" t="s">
        <v>57</v>
      </c>
      <c r="B413" s="1" t="s">
        <v>56</v>
      </c>
      <c r="C413" s="1" t="s">
        <v>17</v>
      </c>
      <c r="D413" s="1">
        <v>861769</v>
      </c>
      <c r="E413" s="1" t="s">
        <v>24</v>
      </c>
      <c r="F413" s="5">
        <v>45714</v>
      </c>
      <c r="G413" s="5">
        <v>45723</v>
      </c>
      <c r="H413" s="6">
        <v>190760</v>
      </c>
      <c r="I413" s="6">
        <v>190760</v>
      </c>
      <c r="J413" s="7">
        <v>1</v>
      </c>
      <c r="K413" s="1" t="s">
        <v>38</v>
      </c>
      <c r="L413" s="1" t="s">
        <v>54</v>
      </c>
      <c r="M413" s="1" t="s">
        <v>25</v>
      </c>
    </row>
    <row r="414" spans="1:13" x14ac:dyDescent="0.35">
      <c r="A414" s="1" t="s">
        <v>57</v>
      </c>
      <c r="B414" s="1" t="s">
        <v>56</v>
      </c>
      <c r="C414" s="1" t="s">
        <v>17</v>
      </c>
      <c r="D414" s="1">
        <v>862281</v>
      </c>
      <c r="E414" s="1" t="s">
        <v>24</v>
      </c>
      <c r="F414" s="5">
        <v>45715</v>
      </c>
      <c r="G414" s="5">
        <v>45723</v>
      </c>
      <c r="H414" s="6">
        <v>36000</v>
      </c>
      <c r="I414" s="6">
        <v>36000</v>
      </c>
      <c r="J414" s="7">
        <v>1</v>
      </c>
      <c r="K414" s="1" t="s">
        <v>38</v>
      </c>
      <c r="L414" s="1" t="s">
        <v>54</v>
      </c>
      <c r="M414" s="1" t="s">
        <v>27</v>
      </c>
    </row>
    <row r="415" spans="1:13" x14ac:dyDescent="0.35">
      <c r="A415" s="1" t="s">
        <v>57</v>
      </c>
      <c r="B415" s="1" t="s">
        <v>56</v>
      </c>
      <c r="C415" s="1" t="s">
        <v>17</v>
      </c>
      <c r="D415" s="1">
        <v>862330</v>
      </c>
      <c r="E415" s="1" t="s">
        <v>24</v>
      </c>
      <c r="F415" s="5">
        <v>45715</v>
      </c>
      <c r="G415" s="5">
        <v>45723</v>
      </c>
      <c r="H415" s="6">
        <v>9000</v>
      </c>
      <c r="I415" s="6">
        <v>9000</v>
      </c>
      <c r="J415" s="7">
        <v>1</v>
      </c>
      <c r="K415" s="1" t="s">
        <v>38</v>
      </c>
      <c r="L415" s="1" t="s">
        <v>54</v>
      </c>
      <c r="M415" s="1" t="s">
        <v>27</v>
      </c>
    </row>
    <row r="416" spans="1:13" x14ac:dyDescent="0.35">
      <c r="A416" s="1" t="s">
        <v>57</v>
      </c>
      <c r="B416" s="1" t="s">
        <v>56</v>
      </c>
      <c r="C416" s="1" t="s">
        <v>17</v>
      </c>
      <c r="D416" s="1">
        <v>863093</v>
      </c>
      <c r="E416" s="1" t="s">
        <v>24</v>
      </c>
      <c r="F416" s="5">
        <v>45716</v>
      </c>
      <c r="G416" s="5">
        <v>45723</v>
      </c>
      <c r="H416" s="6">
        <v>9000</v>
      </c>
      <c r="I416" s="6">
        <v>9000</v>
      </c>
      <c r="J416" s="7">
        <v>1</v>
      </c>
      <c r="K416" s="1" t="s">
        <v>43</v>
      </c>
      <c r="L416" s="1" t="s">
        <v>54</v>
      </c>
      <c r="M416" s="1" t="s">
        <v>27</v>
      </c>
    </row>
    <row r="417" spans="1:13" x14ac:dyDescent="0.35">
      <c r="A417" s="1" t="s">
        <v>57</v>
      </c>
      <c r="B417" s="1" t="s">
        <v>56</v>
      </c>
      <c r="C417" s="1" t="s">
        <v>17</v>
      </c>
      <c r="D417" s="1">
        <v>863107</v>
      </c>
      <c r="E417" s="1" t="s">
        <v>24</v>
      </c>
      <c r="F417" s="5">
        <v>45716</v>
      </c>
      <c r="G417" s="5">
        <v>45723</v>
      </c>
      <c r="H417" s="6">
        <v>18000</v>
      </c>
      <c r="I417" s="6">
        <v>18000</v>
      </c>
      <c r="J417" s="7">
        <v>1</v>
      </c>
      <c r="K417" s="1" t="s">
        <v>43</v>
      </c>
      <c r="L417" s="1" t="s">
        <v>54</v>
      </c>
      <c r="M417" s="1" t="s">
        <v>27</v>
      </c>
    </row>
    <row r="418" spans="1:13" x14ac:dyDescent="0.35">
      <c r="A418" s="1" t="s">
        <v>57</v>
      </c>
      <c r="B418" s="1" t="s">
        <v>56</v>
      </c>
      <c r="C418" s="1" t="s">
        <v>18</v>
      </c>
      <c r="D418" s="1">
        <v>13226729</v>
      </c>
      <c r="E418" s="1" t="s">
        <v>19</v>
      </c>
      <c r="F418" s="5">
        <v>44008</v>
      </c>
      <c r="G418" s="5">
        <v>44055</v>
      </c>
      <c r="H418" s="6">
        <v>207100</v>
      </c>
      <c r="I418" s="6">
        <v>207100</v>
      </c>
      <c r="J418" s="7">
        <v>1</v>
      </c>
      <c r="K418" s="1" t="s">
        <v>38</v>
      </c>
      <c r="L418" s="1" t="s">
        <v>54</v>
      </c>
      <c r="M418" s="1" t="s">
        <v>25</v>
      </c>
    </row>
    <row r="419" spans="1:13" x14ac:dyDescent="0.35">
      <c r="A419" s="1" t="s">
        <v>57</v>
      </c>
      <c r="B419" s="1" t="s">
        <v>56</v>
      </c>
      <c r="C419" s="1" t="s">
        <v>18</v>
      </c>
      <c r="D419" s="1">
        <v>13227117</v>
      </c>
      <c r="E419" s="1" t="s">
        <v>19</v>
      </c>
      <c r="F419" s="5">
        <v>44009</v>
      </c>
      <c r="G419" s="5">
        <v>44055</v>
      </c>
      <c r="H419" s="6">
        <v>207100</v>
      </c>
      <c r="I419" s="6">
        <v>207100</v>
      </c>
      <c r="J419" s="7">
        <v>1</v>
      </c>
      <c r="K419" s="1" t="s">
        <v>38</v>
      </c>
      <c r="L419" s="1" t="s">
        <v>54</v>
      </c>
      <c r="M419" s="1" t="s">
        <v>25</v>
      </c>
    </row>
    <row r="420" spans="1:13" x14ac:dyDescent="0.35">
      <c r="A420" s="1" t="s">
        <v>57</v>
      </c>
      <c r="B420" s="1" t="s">
        <v>56</v>
      </c>
      <c r="C420" s="1" t="s">
        <v>18</v>
      </c>
      <c r="D420" s="1">
        <v>13228577</v>
      </c>
      <c r="E420" s="1" t="s">
        <v>19</v>
      </c>
      <c r="F420" s="5">
        <v>44013</v>
      </c>
      <c r="G420" s="5">
        <v>44055</v>
      </c>
      <c r="H420" s="6">
        <v>207100</v>
      </c>
      <c r="I420" s="6">
        <v>207100</v>
      </c>
      <c r="J420" s="7">
        <v>1</v>
      </c>
      <c r="K420" s="1" t="s">
        <v>38</v>
      </c>
      <c r="L420" s="1" t="s">
        <v>54</v>
      </c>
      <c r="M420" s="1" t="s">
        <v>25</v>
      </c>
    </row>
    <row r="421" spans="1:13" x14ac:dyDescent="0.35">
      <c r="A421" s="1" t="s">
        <v>57</v>
      </c>
      <c r="B421" s="1" t="s">
        <v>56</v>
      </c>
      <c r="C421" s="1" t="s">
        <v>18</v>
      </c>
      <c r="D421" s="1">
        <v>13319294</v>
      </c>
      <c r="E421" s="1" t="s">
        <v>19</v>
      </c>
      <c r="F421" s="5">
        <v>44163</v>
      </c>
      <c r="G421" s="5">
        <v>44175</v>
      </c>
      <c r="H421" s="6">
        <v>165000</v>
      </c>
      <c r="I421" s="6">
        <v>84168</v>
      </c>
      <c r="J421" s="7">
        <v>1</v>
      </c>
      <c r="K421" s="1" t="s">
        <v>38</v>
      </c>
      <c r="L421" s="1" t="s">
        <v>54</v>
      </c>
      <c r="M421" s="1" t="s">
        <v>25</v>
      </c>
    </row>
    <row r="422" spans="1:13" x14ac:dyDescent="0.35">
      <c r="A422" t="s">
        <v>58</v>
      </c>
      <c r="J422" s="8">
        <f>SUM(I4:I421)</f>
        <v>14034548.640000001</v>
      </c>
    </row>
  </sheetData>
  <mergeCells count="3">
    <mergeCell ref="C1:D2"/>
    <mergeCell ref="E1:L1"/>
    <mergeCell ref="E2:L2"/>
  </mergeCells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CB28AB-1F45-4573-A7F9-CFDD149712D1}">
  <dimension ref="A1:BL420"/>
  <sheetViews>
    <sheetView workbookViewId="0">
      <selection activeCell="BC1" sqref="BC1"/>
    </sheetView>
  </sheetViews>
  <sheetFormatPr baseColWidth="10" defaultRowHeight="14.5" x14ac:dyDescent="0.35"/>
  <cols>
    <col min="1" max="1" width="9.26953125" customWidth="1"/>
    <col min="3" max="3" width="7.90625" customWidth="1"/>
    <col min="4" max="4" width="11.1796875" bestFit="1" customWidth="1"/>
    <col min="11" max="11" width="7.36328125" bestFit="1" customWidth="1"/>
    <col min="16" max="16" width="30.6328125" customWidth="1"/>
    <col min="21" max="21" width="14.7265625" customWidth="1"/>
    <col min="44" max="44" width="11.90625" customWidth="1"/>
    <col min="46" max="46" width="12.36328125" customWidth="1"/>
    <col min="54" max="54" width="13.7265625" customWidth="1"/>
    <col min="56" max="56" width="13.453125" customWidth="1"/>
    <col min="58" max="58" width="12.1796875" customWidth="1"/>
    <col min="61" max="62" width="13.08984375" customWidth="1"/>
    <col min="64" max="64" width="13" customWidth="1"/>
  </cols>
  <sheetData>
    <row r="1" spans="1:64" s="19" customFormat="1" ht="19" customHeight="1" x14ac:dyDescent="0.2">
      <c r="A1" s="9">
        <v>45777</v>
      </c>
      <c r="B1" s="10"/>
      <c r="C1" s="10"/>
      <c r="D1" s="10"/>
      <c r="E1" s="10"/>
      <c r="F1" s="10"/>
      <c r="G1" s="11"/>
      <c r="H1" s="11"/>
      <c r="I1" s="12">
        <f>+SUBTOTAL(9,I3:I1048576)</f>
        <v>18818470</v>
      </c>
      <c r="J1" s="12">
        <f>+SUBTOTAL(9,J3:J1048576)</f>
        <v>14034548.640000001</v>
      </c>
      <c r="K1" s="10"/>
      <c r="L1" s="10"/>
      <c r="M1" s="10"/>
      <c r="N1" s="10"/>
      <c r="O1" s="13">
        <f>+J1-SUM(AX1:BF1)</f>
        <v>0</v>
      </c>
      <c r="P1" s="14"/>
      <c r="Q1" s="15">
        <f>+SUBTOTAL(9,Q3:Q26698)</f>
        <v>3782729</v>
      </c>
      <c r="R1" s="16"/>
      <c r="S1" s="14"/>
      <c r="T1" s="14"/>
      <c r="U1" s="11"/>
      <c r="V1" s="14"/>
      <c r="W1" s="11"/>
      <c r="X1" s="11"/>
      <c r="Y1" s="11"/>
      <c r="Z1" s="11"/>
      <c r="AA1" s="14"/>
      <c r="AB1" s="14"/>
      <c r="AC1" s="15">
        <f t="shared" ref="AC1:AJ1" si="0">+SUBTOTAL(9,AC3:AC26698)</f>
        <v>18737563</v>
      </c>
      <c r="AD1" s="15">
        <f t="shared" si="0"/>
        <v>17954093</v>
      </c>
      <c r="AE1" s="15">
        <f t="shared" si="0"/>
        <v>4100</v>
      </c>
      <c r="AF1" s="15">
        <f t="shared" si="0"/>
        <v>4100</v>
      </c>
      <c r="AG1" s="15">
        <f t="shared" si="0"/>
        <v>46700</v>
      </c>
      <c r="AH1" s="15">
        <f t="shared" si="0"/>
        <v>1266423</v>
      </c>
      <c r="AI1" s="15">
        <f t="shared" si="0"/>
        <v>715232</v>
      </c>
      <c r="AJ1" s="15">
        <f t="shared" si="0"/>
        <v>5265118</v>
      </c>
      <c r="AK1" s="14"/>
      <c r="AL1" s="14"/>
      <c r="AM1" s="14"/>
      <c r="AN1" s="14"/>
      <c r="AO1" s="15">
        <f t="shared" ref="AO1:AQ1" si="1">+SUBTOTAL(9,AO3:AO26698)</f>
        <v>0</v>
      </c>
      <c r="AP1" s="15">
        <f t="shared" si="1"/>
        <v>6939550</v>
      </c>
      <c r="AQ1" s="15">
        <f t="shared" si="1"/>
        <v>9048334</v>
      </c>
      <c r="AR1" s="14"/>
      <c r="AS1" s="14"/>
      <c r="AT1" s="14"/>
      <c r="AU1" s="14"/>
      <c r="AV1" s="14"/>
      <c r="AW1" s="14"/>
      <c r="AX1" s="15">
        <f t="shared" ref="AX1:BG1" si="2">+SUBTOTAL(9,AX3:AX26698)</f>
        <v>431575</v>
      </c>
      <c r="AY1" s="15">
        <f t="shared" si="2"/>
        <v>1124167</v>
      </c>
      <c r="AZ1" s="15">
        <f t="shared" si="2"/>
        <v>1177809</v>
      </c>
      <c r="BA1" s="15">
        <f t="shared" si="2"/>
        <v>6703981.6400000006</v>
      </c>
      <c r="BB1" s="15">
        <f t="shared" si="2"/>
        <v>0</v>
      </c>
      <c r="BC1" s="15">
        <f t="shared" si="2"/>
        <v>643623</v>
      </c>
      <c r="BD1" s="15">
        <f t="shared" si="2"/>
        <v>2485073</v>
      </c>
      <c r="BE1" s="15">
        <f t="shared" si="2"/>
        <v>0</v>
      </c>
      <c r="BF1" s="15">
        <f t="shared" si="2"/>
        <v>1468320</v>
      </c>
      <c r="BG1" s="15">
        <f t="shared" si="2"/>
        <v>568175</v>
      </c>
      <c r="BH1" s="17"/>
      <c r="BI1" s="17"/>
      <c r="BJ1" s="17"/>
      <c r="BK1" s="17"/>
      <c r="BL1" s="18"/>
    </row>
    <row r="2" spans="1:64" s="35" customFormat="1" ht="30" x14ac:dyDescent="0.2">
      <c r="A2" s="20" t="s">
        <v>6</v>
      </c>
      <c r="B2" s="20" t="s">
        <v>8</v>
      </c>
      <c r="C2" s="20" t="s">
        <v>0</v>
      </c>
      <c r="D2" s="20" t="s">
        <v>1</v>
      </c>
      <c r="E2" s="20" t="s">
        <v>59</v>
      </c>
      <c r="F2" s="20" t="s">
        <v>60</v>
      </c>
      <c r="G2" s="21" t="s">
        <v>2</v>
      </c>
      <c r="H2" s="21" t="s">
        <v>3</v>
      </c>
      <c r="I2" s="22" t="s">
        <v>4</v>
      </c>
      <c r="J2" s="22" t="s">
        <v>5</v>
      </c>
      <c r="K2" s="20" t="s">
        <v>7</v>
      </c>
      <c r="L2" s="20" t="s">
        <v>9</v>
      </c>
      <c r="M2" s="20" t="s">
        <v>10</v>
      </c>
      <c r="N2" s="20" t="s">
        <v>11</v>
      </c>
      <c r="O2" s="23" t="s">
        <v>61</v>
      </c>
      <c r="P2" s="24" t="str">
        <f ca="1">+CONCATENATE("ESTADO EPS ",TEXT(TODAY(),"DD-MM-YYYY"))</f>
        <v>ESTADO EPS 30-05-2025</v>
      </c>
      <c r="Q2" s="25" t="s">
        <v>62</v>
      </c>
      <c r="R2" s="26" t="s">
        <v>63</v>
      </c>
      <c r="S2" s="27" t="s">
        <v>64</v>
      </c>
      <c r="T2" s="27" t="s">
        <v>65</v>
      </c>
      <c r="U2" s="28" t="s">
        <v>66</v>
      </c>
      <c r="V2" s="29" t="s">
        <v>67</v>
      </c>
      <c r="W2" s="30" t="s">
        <v>68</v>
      </c>
      <c r="X2" s="30" t="s">
        <v>69</v>
      </c>
      <c r="Y2" s="30" t="s">
        <v>70</v>
      </c>
      <c r="Z2" s="30" t="s">
        <v>71</v>
      </c>
      <c r="AA2" s="29" t="s">
        <v>72</v>
      </c>
      <c r="AB2" s="29" t="s">
        <v>73</v>
      </c>
      <c r="AC2" s="29" t="s">
        <v>74</v>
      </c>
      <c r="AD2" s="29" t="s">
        <v>75</v>
      </c>
      <c r="AE2" s="29" t="s">
        <v>76</v>
      </c>
      <c r="AF2" s="29" t="s">
        <v>77</v>
      </c>
      <c r="AG2" s="29" t="s">
        <v>78</v>
      </c>
      <c r="AH2" s="29" t="s">
        <v>79</v>
      </c>
      <c r="AI2" s="29" t="s">
        <v>80</v>
      </c>
      <c r="AJ2" s="29" t="s">
        <v>81</v>
      </c>
      <c r="AK2" s="29" t="s">
        <v>82</v>
      </c>
      <c r="AL2" s="29" t="s">
        <v>83</v>
      </c>
      <c r="AM2" s="29" t="s">
        <v>84</v>
      </c>
      <c r="AN2" s="29" t="s">
        <v>85</v>
      </c>
      <c r="AO2" s="29" t="s">
        <v>86</v>
      </c>
      <c r="AP2" s="29" t="s">
        <v>87</v>
      </c>
      <c r="AQ2" s="31" t="s">
        <v>88</v>
      </c>
      <c r="AR2" s="31" t="s">
        <v>89</v>
      </c>
      <c r="AS2" s="31" t="s">
        <v>90</v>
      </c>
      <c r="AT2" s="31" t="s">
        <v>91</v>
      </c>
      <c r="AU2" s="31" t="s">
        <v>92</v>
      </c>
      <c r="AV2" s="31" t="s">
        <v>93</v>
      </c>
      <c r="AW2" s="31" t="s">
        <v>94</v>
      </c>
      <c r="AX2" s="32" t="s">
        <v>95</v>
      </c>
      <c r="AY2" s="32" t="s">
        <v>96</v>
      </c>
      <c r="AZ2" s="32" t="s">
        <v>97</v>
      </c>
      <c r="BA2" s="32" t="s">
        <v>80</v>
      </c>
      <c r="BB2" s="32" t="s">
        <v>98</v>
      </c>
      <c r="BC2" s="32" t="s">
        <v>79</v>
      </c>
      <c r="BD2" s="32" t="s">
        <v>99</v>
      </c>
      <c r="BE2" s="32" t="s">
        <v>100</v>
      </c>
      <c r="BF2" s="33" t="s">
        <v>101</v>
      </c>
      <c r="BG2" s="34" t="s">
        <v>102</v>
      </c>
      <c r="BH2" s="34" t="s">
        <v>103</v>
      </c>
      <c r="BI2" s="34" t="s">
        <v>104</v>
      </c>
      <c r="BJ2" s="34" t="s">
        <v>105</v>
      </c>
      <c r="BK2" s="34" t="s">
        <v>106</v>
      </c>
      <c r="BL2" s="34" t="s">
        <v>107</v>
      </c>
    </row>
    <row r="3" spans="1:64" s="19" customFormat="1" ht="10" x14ac:dyDescent="0.2">
      <c r="A3" s="36">
        <v>805027337</v>
      </c>
      <c r="B3" s="36" t="s">
        <v>56</v>
      </c>
      <c r="C3" s="37" t="s">
        <v>17</v>
      </c>
      <c r="D3" s="38">
        <v>90638</v>
      </c>
      <c r="E3" s="36" t="str">
        <f t="shared" ref="E3:E66" si="3">_xlfn.CONCAT(C3,D3)</f>
        <v>FERO90638</v>
      </c>
      <c r="F3" s="36" t="s">
        <v>306</v>
      </c>
      <c r="G3" s="39">
        <v>44342</v>
      </c>
      <c r="H3" s="39">
        <v>44484</v>
      </c>
      <c r="I3" s="40">
        <v>110000</v>
      </c>
      <c r="J3" s="40">
        <v>110</v>
      </c>
      <c r="K3" s="37">
        <v>1</v>
      </c>
      <c r="L3" s="37" t="s">
        <v>38</v>
      </c>
      <c r="M3" s="37" t="s">
        <v>54</v>
      </c>
      <c r="N3" s="37" t="s">
        <v>28</v>
      </c>
      <c r="O3" s="41" t="s">
        <v>686</v>
      </c>
      <c r="P3" s="42" t="s">
        <v>307</v>
      </c>
      <c r="Q3" s="42">
        <v>0</v>
      </c>
      <c r="R3" s="41"/>
      <c r="S3" s="41"/>
      <c r="T3" s="41"/>
      <c r="U3" s="41"/>
      <c r="V3" s="41" t="s">
        <v>226</v>
      </c>
      <c r="W3" s="43">
        <v>44342</v>
      </c>
      <c r="X3" s="43">
        <v>44503</v>
      </c>
      <c r="Y3" s="43">
        <v>44559</v>
      </c>
      <c r="Z3" s="43"/>
      <c r="AA3" s="37">
        <v>1218</v>
      </c>
      <c r="AB3" s="37" t="s">
        <v>110</v>
      </c>
      <c r="AC3" s="42">
        <v>110000</v>
      </c>
      <c r="AD3" s="42">
        <v>110000</v>
      </c>
      <c r="AE3" s="42">
        <v>0</v>
      </c>
      <c r="AF3" s="42">
        <v>0</v>
      </c>
      <c r="AG3" s="42">
        <v>0</v>
      </c>
      <c r="AH3" s="42">
        <v>0</v>
      </c>
      <c r="AI3" s="42">
        <v>110000</v>
      </c>
      <c r="AJ3" s="42">
        <v>0</v>
      </c>
      <c r="AK3" s="41"/>
      <c r="AL3" s="41"/>
      <c r="AM3" s="41" t="s">
        <v>308</v>
      </c>
      <c r="AN3" s="41"/>
      <c r="AO3" s="42">
        <v>0</v>
      </c>
      <c r="AP3" s="42">
        <v>0</v>
      </c>
      <c r="AQ3" s="42">
        <v>0</v>
      </c>
      <c r="AR3" s="41"/>
      <c r="AS3" s="41"/>
      <c r="AT3" s="41"/>
      <c r="AU3" s="41"/>
      <c r="AV3" s="41"/>
      <c r="AW3" s="41" t="s">
        <v>116</v>
      </c>
      <c r="AX3" s="42">
        <v>0</v>
      </c>
      <c r="AY3" s="42">
        <v>0</v>
      </c>
      <c r="AZ3" s="42">
        <v>0</v>
      </c>
      <c r="BA3" s="40">
        <v>110</v>
      </c>
      <c r="BB3" s="42">
        <v>0</v>
      </c>
      <c r="BC3" s="42">
        <v>0</v>
      </c>
      <c r="BD3" s="42">
        <v>0</v>
      </c>
      <c r="BE3" s="42">
        <v>0</v>
      </c>
      <c r="BF3" s="42">
        <v>0</v>
      </c>
      <c r="BG3" s="42">
        <v>0</v>
      </c>
      <c r="BH3" s="42">
        <v>0</v>
      </c>
      <c r="BI3" s="41"/>
      <c r="BJ3" s="41"/>
      <c r="BK3" s="41"/>
      <c r="BL3" s="42">
        <v>0</v>
      </c>
    </row>
    <row r="4" spans="1:64" s="19" customFormat="1" ht="10" x14ac:dyDescent="0.2">
      <c r="A4" s="36">
        <v>805027337</v>
      </c>
      <c r="B4" s="36" t="s">
        <v>56</v>
      </c>
      <c r="C4" s="37" t="s">
        <v>17</v>
      </c>
      <c r="D4" s="38">
        <v>94200</v>
      </c>
      <c r="E4" s="36" t="str">
        <f t="shared" si="3"/>
        <v>FERO94200</v>
      </c>
      <c r="F4" s="36" t="s">
        <v>309</v>
      </c>
      <c r="G4" s="39">
        <v>44349</v>
      </c>
      <c r="H4" s="39">
        <v>44484</v>
      </c>
      <c r="I4" s="40">
        <v>110000</v>
      </c>
      <c r="J4" s="40">
        <v>110</v>
      </c>
      <c r="K4" s="37">
        <v>1</v>
      </c>
      <c r="L4" s="37" t="s">
        <v>38</v>
      </c>
      <c r="M4" s="37" t="s">
        <v>54</v>
      </c>
      <c r="N4" s="37" t="s">
        <v>28</v>
      </c>
      <c r="O4" s="41" t="s">
        <v>686</v>
      </c>
      <c r="P4" s="42" t="s">
        <v>307</v>
      </c>
      <c r="Q4" s="42">
        <v>0</v>
      </c>
      <c r="R4" s="41"/>
      <c r="S4" s="41"/>
      <c r="T4" s="41"/>
      <c r="U4" s="41"/>
      <c r="V4" s="41" t="s">
        <v>226</v>
      </c>
      <c r="W4" s="43">
        <v>44349</v>
      </c>
      <c r="X4" s="43">
        <v>44503</v>
      </c>
      <c r="Y4" s="43">
        <v>44559</v>
      </c>
      <c r="Z4" s="43"/>
      <c r="AA4" s="37">
        <v>1218</v>
      </c>
      <c r="AB4" s="37" t="s">
        <v>110</v>
      </c>
      <c r="AC4" s="42">
        <v>110000</v>
      </c>
      <c r="AD4" s="42">
        <v>110000</v>
      </c>
      <c r="AE4" s="42">
        <v>0</v>
      </c>
      <c r="AF4" s="42">
        <v>0</v>
      </c>
      <c r="AG4" s="42">
        <v>0</v>
      </c>
      <c r="AH4" s="42">
        <v>0</v>
      </c>
      <c r="AI4" s="42">
        <v>110000</v>
      </c>
      <c r="AJ4" s="42">
        <v>0</v>
      </c>
      <c r="AK4" s="41"/>
      <c r="AL4" s="41"/>
      <c r="AM4" s="41" t="s">
        <v>310</v>
      </c>
      <c r="AN4" s="41"/>
      <c r="AO4" s="42">
        <v>0</v>
      </c>
      <c r="AP4" s="42">
        <v>0</v>
      </c>
      <c r="AQ4" s="42">
        <v>0</v>
      </c>
      <c r="AR4" s="41"/>
      <c r="AS4" s="41"/>
      <c r="AT4" s="41"/>
      <c r="AU4" s="41"/>
      <c r="AV4" s="41"/>
      <c r="AW4" s="41" t="s">
        <v>116</v>
      </c>
      <c r="AX4" s="42">
        <v>0</v>
      </c>
      <c r="AY4" s="42">
        <v>0</v>
      </c>
      <c r="AZ4" s="42">
        <v>0</v>
      </c>
      <c r="BA4" s="40">
        <v>110</v>
      </c>
      <c r="BB4" s="42">
        <v>0</v>
      </c>
      <c r="BC4" s="42">
        <v>0</v>
      </c>
      <c r="BD4" s="42">
        <v>0</v>
      </c>
      <c r="BE4" s="42">
        <v>0</v>
      </c>
      <c r="BF4" s="42">
        <v>0</v>
      </c>
      <c r="BG4" s="42">
        <v>0</v>
      </c>
      <c r="BH4" s="42">
        <v>0</v>
      </c>
      <c r="BI4" s="41"/>
      <c r="BJ4" s="41"/>
      <c r="BK4" s="41"/>
      <c r="BL4" s="42">
        <v>0</v>
      </c>
    </row>
    <row r="5" spans="1:64" s="19" customFormat="1" ht="10" x14ac:dyDescent="0.2">
      <c r="A5" s="36">
        <v>805027337</v>
      </c>
      <c r="B5" s="36" t="s">
        <v>56</v>
      </c>
      <c r="C5" s="37" t="s">
        <v>17</v>
      </c>
      <c r="D5" s="38">
        <v>90656</v>
      </c>
      <c r="E5" s="36" t="str">
        <f t="shared" si="3"/>
        <v>FERO90656</v>
      </c>
      <c r="F5" s="36" t="s">
        <v>311</v>
      </c>
      <c r="G5" s="39">
        <v>44342</v>
      </c>
      <c r="H5" s="39">
        <v>44512</v>
      </c>
      <c r="I5" s="40">
        <v>80832</v>
      </c>
      <c r="J5" s="40">
        <v>80.83</v>
      </c>
      <c r="K5" s="37">
        <v>1</v>
      </c>
      <c r="L5" s="37" t="s">
        <v>38</v>
      </c>
      <c r="M5" s="37" t="s">
        <v>54</v>
      </c>
      <c r="N5" s="37" t="s">
        <v>28</v>
      </c>
      <c r="O5" s="41" t="s">
        <v>686</v>
      </c>
      <c r="P5" s="42" t="s">
        <v>307</v>
      </c>
      <c r="Q5" s="42">
        <v>0</v>
      </c>
      <c r="R5" s="41"/>
      <c r="S5" s="41"/>
      <c r="T5" s="41"/>
      <c r="U5" s="41"/>
      <c r="V5" s="41" t="s">
        <v>226</v>
      </c>
      <c r="W5" s="43">
        <v>44342</v>
      </c>
      <c r="X5" s="43">
        <v>44518</v>
      </c>
      <c r="Y5" s="43">
        <v>44559</v>
      </c>
      <c r="Z5" s="43"/>
      <c r="AA5" s="37">
        <v>1218</v>
      </c>
      <c r="AB5" s="37" t="s">
        <v>110</v>
      </c>
      <c r="AC5" s="42">
        <v>80832</v>
      </c>
      <c r="AD5" s="42">
        <v>80832</v>
      </c>
      <c r="AE5" s="42">
        <v>0</v>
      </c>
      <c r="AF5" s="42">
        <v>0</v>
      </c>
      <c r="AG5" s="42">
        <v>0</v>
      </c>
      <c r="AH5" s="42">
        <v>0</v>
      </c>
      <c r="AI5" s="42">
        <v>80832</v>
      </c>
      <c r="AJ5" s="42">
        <v>0</v>
      </c>
      <c r="AK5" s="41"/>
      <c r="AL5" s="41"/>
      <c r="AM5" s="41" t="s">
        <v>312</v>
      </c>
      <c r="AN5" s="41"/>
      <c r="AO5" s="42">
        <v>0</v>
      </c>
      <c r="AP5" s="42">
        <v>0</v>
      </c>
      <c r="AQ5" s="42">
        <v>0</v>
      </c>
      <c r="AR5" s="41"/>
      <c r="AS5" s="41"/>
      <c r="AT5" s="41"/>
      <c r="AU5" s="41"/>
      <c r="AV5" s="41"/>
      <c r="AW5" s="41" t="s">
        <v>116</v>
      </c>
      <c r="AX5" s="42">
        <v>0</v>
      </c>
      <c r="AY5" s="42">
        <v>0</v>
      </c>
      <c r="AZ5" s="42">
        <v>0</v>
      </c>
      <c r="BA5" s="40">
        <v>80.83</v>
      </c>
      <c r="BB5" s="42">
        <v>0</v>
      </c>
      <c r="BC5" s="42">
        <v>0</v>
      </c>
      <c r="BD5" s="42">
        <v>0</v>
      </c>
      <c r="BE5" s="42">
        <v>0</v>
      </c>
      <c r="BF5" s="42">
        <v>0</v>
      </c>
      <c r="BG5" s="42">
        <v>0</v>
      </c>
      <c r="BH5" s="42">
        <v>0</v>
      </c>
      <c r="BI5" s="41"/>
      <c r="BJ5" s="41"/>
      <c r="BK5" s="41"/>
      <c r="BL5" s="42">
        <v>0</v>
      </c>
    </row>
    <row r="6" spans="1:64" s="19" customFormat="1" ht="10" x14ac:dyDescent="0.2">
      <c r="A6" s="36">
        <v>805027337</v>
      </c>
      <c r="B6" s="36" t="s">
        <v>56</v>
      </c>
      <c r="C6" s="37" t="s">
        <v>17</v>
      </c>
      <c r="D6" s="38">
        <v>28681</v>
      </c>
      <c r="E6" s="36" t="str">
        <f t="shared" si="3"/>
        <v>FERO28681</v>
      </c>
      <c r="F6" s="36" t="s">
        <v>313</v>
      </c>
      <c r="G6" s="39">
        <v>44222</v>
      </c>
      <c r="H6" s="39">
        <v>44264</v>
      </c>
      <c r="I6" s="40">
        <v>11200</v>
      </c>
      <c r="J6" s="40">
        <v>11.2</v>
      </c>
      <c r="K6" s="37">
        <v>1</v>
      </c>
      <c r="L6" s="37" t="s">
        <v>44</v>
      </c>
      <c r="M6" s="37" t="s">
        <v>54</v>
      </c>
      <c r="N6" s="37" t="s">
        <v>25</v>
      </c>
      <c r="O6" s="41" t="s">
        <v>686</v>
      </c>
      <c r="P6" s="42" t="s">
        <v>307</v>
      </c>
      <c r="Q6" s="42">
        <v>0</v>
      </c>
      <c r="R6" s="41"/>
      <c r="S6" s="41"/>
      <c r="T6" s="41"/>
      <c r="U6" s="41"/>
      <c r="V6" s="41" t="s">
        <v>226</v>
      </c>
      <c r="W6" s="43">
        <v>44222</v>
      </c>
      <c r="X6" s="43">
        <v>44274</v>
      </c>
      <c r="Y6" s="43">
        <v>44559</v>
      </c>
      <c r="Z6" s="43"/>
      <c r="AA6" s="37">
        <v>1218</v>
      </c>
      <c r="AB6" s="37" t="s">
        <v>110</v>
      </c>
      <c r="AC6" s="42">
        <v>11200</v>
      </c>
      <c r="AD6" s="42">
        <v>11200</v>
      </c>
      <c r="AE6" s="42">
        <v>0</v>
      </c>
      <c r="AF6" s="42">
        <v>0</v>
      </c>
      <c r="AG6" s="42">
        <v>0</v>
      </c>
      <c r="AH6" s="42">
        <v>0</v>
      </c>
      <c r="AI6" s="42">
        <v>11200</v>
      </c>
      <c r="AJ6" s="42">
        <v>0</v>
      </c>
      <c r="AK6" s="41"/>
      <c r="AL6" s="41"/>
      <c r="AM6" s="41" t="s">
        <v>314</v>
      </c>
      <c r="AN6" s="41"/>
      <c r="AO6" s="42">
        <v>0</v>
      </c>
      <c r="AP6" s="42">
        <v>0</v>
      </c>
      <c r="AQ6" s="42">
        <v>0</v>
      </c>
      <c r="AR6" s="41"/>
      <c r="AS6" s="41"/>
      <c r="AT6" s="41"/>
      <c r="AU6" s="41"/>
      <c r="AV6" s="41"/>
      <c r="AW6" s="41" t="s">
        <v>116</v>
      </c>
      <c r="AX6" s="42">
        <v>0</v>
      </c>
      <c r="AY6" s="42">
        <v>0</v>
      </c>
      <c r="AZ6" s="42">
        <v>0</v>
      </c>
      <c r="BA6" s="40">
        <v>11.2</v>
      </c>
      <c r="BB6" s="42">
        <v>0</v>
      </c>
      <c r="BC6" s="42">
        <v>0</v>
      </c>
      <c r="BD6" s="42">
        <v>0</v>
      </c>
      <c r="BE6" s="42">
        <v>0</v>
      </c>
      <c r="BF6" s="42">
        <v>0</v>
      </c>
      <c r="BG6" s="42">
        <v>0</v>
      </c>
      <c r="BH6" s="42">
        <v>0</v>
      </c>
      <c r="BI6" s="41"/>
      <c r="BJ6" s="41"/>
      <c r="BK6" s="41"/>
      <c r="BL6" s="42">
        <v>0</v>
      </c>
    </row>
    <row r="7" spans="1:64" s="19" customFormat="1" ht="10" x14ac:dyDescent="0.2">
      <c r="A7" s="36">
        <v>805027337</v>
      </c>
      <c r="B7" s="36" t="s">
        <v>56</v>
      </c>
      <c r="C7" s="37" t="s">
        <v>17</v>
      </c>
      <c r="D7" s="38">
        <v>19161</v>
      </c>
      <c r="E7" s="36" t="str">
        <f t="shared" si="3"/>
        <v>FERO19161</v>
      </c>
      <c r="F7" s="36" t="s">
        <v>315</v>
      </c>
      <c r="G7" s="39">
        <v>44204</v>
      </c>
      <c r="H7" s="39">
        <v>44236</v>
      </c>
      <c r="I7" s="40">
        <v>11200</v>
      </c>
      <c r="J7" s="40">
        <v>12</v>
      </c>
      <c r="K7" s="37">
        <v>1</v>
      </c>
      <c r="L7" s="37" t="s">
        <v>38</v>
      </c>
      <c r="M7" s="37" t="s">
        <v>54</v>
      </c>
      <c r="N7" s="37" t="s">
        <v>25</v>
      </c>
      <c r="O7" s="41" t="s">
        <v>686</v>
      </c>
      <c r="P7" s="42" t="s">
        <v>307</v>
      </c>
      <c r="Q7" s="42">
        <v>0</v>
      </c>
      <c r="R7" s="41"/>
      <c r="S7" s="41"/>
      <c r="T7" s="41"/>
      <c r="U7" s="41"/>
      <c r="V7" s="41" t="s">
        <v>226</v>
      </c>
      <c r="W7" s="43">
        <v>44204</v>
      </c>
      <c r="X7" s="43">
        <v>44248</v>
      </c>
      <c r="Y7" s="43">
        <v>44559</v>
      </c>
      <c r="Z7" s="43"/>
      <c r="AA7" s="37">
        <v>1218</v>
      </c>
      <c r="AB7" s="37" t="s">
        <v>110</v>
      </c>
      <c r="AC7" s="42">
        <v>11200</v>
      </c>
      <c r="AD7" s="42">
        <v>11200</v>
      </c>
      <c r="AE7" s="42">
        <v>0</v>
      </c>
      <c r="AF7" s="42">
        <v>0</v>
      </c>
      <c r="AG7" s="42">
        <v>0</v>
      </c>
      <c r="AH7" s="42">
        <v>0</v>
      </c>
      <c r="AI7" s="42">
        <v>11200</v>
      </c>
      <c r="AJ7" s="42">
        <v>0</v>
      </c>
      <c r="AK7" s="41"/>
      <c r="AL7" s="41"/>
      <c r="AM7" s="41" t="s">
        <v>314</v>
      </c>
      <c r="AN7" s="41"/>
      <c r="AO7" s="42">
        <v>0</v>
      </c>
      <c r="AP7" s="42">
        <v>0</v>
      </c>
      <c r="AQ7" s="42">
        <v>0</v>
      </c>
      <c r="AR7" s="41"/>
      <c r="AS7" s="41"/>
      <c r="AT7" s="41"/>
      <c r="AU7" s="41"/>
      <c r="AV7" s="41"/>
      <c r="AW7" s="41" t="s">
        <v>116</v>
      </c>
      <c r="AX7" s="42">
        <v>0</v>
      </c>
      <c r="AY7" s="42">
        <v>0</v>
      </c>
      <c r="AZ7" s="42">
        <v>0</v>
      </c>
      <c r="BA7" s="40">
        <v>12</v>
      </c>
      <c r="BB7" s="42">
        <v>0</v>
      </c>
      <c r="BC7" s="42">
        <v>0</v>
      </c>
      <c r="BD7" s="42">
        <v>0</v>
      </c>
      <c r="BE7" s="42">
        <v>0</v>
      </c>
      <c r="BF7" s="42">
        <v>0</v>
      </c>
      <c r="BG7" s="42">
        <v>0</v>
      </c>
      <c r="BH7" s="42">
        <v>0</v>
      </c>
      <c r="BI7" s="41"/>
      <c r="BJ7" s="41"/>
      <c r="BK7" s="41"/>
      <c r="BL7" s="42">
        <v>0</v>
      </c>
    </row>
    <row r="8" spans="1:64" s="19" customFormat="1" ht="10" x14ac:dyDescent="0.2">
      <c r="A8" s="36">
        <v>805027337</v>
      </c>
      <c r="B8" s="36" t="s">
        <v>56</v>
      </c>
      <c r="C8" s="37" t="s">
        <v>17</v>
      </c>
      <c r="D8" s="38">
        <v>33022</v>
      </c>
      <c r="E8" s="36" t="str">
        <f t="shared" si="3"/>
        <v>FERO33022</v>
      </c>
      <c r="F8" s="36" t="s">
        <v>316</v>
      </c>
      <c r="G8" s="39">
        <v>44229</v>
      </c>
      <c r="H8" s="39">
        <v>44264</v>
      </c>
      <c r="I8" s="40">
        <v>11200</v>
      </c>
      <c r="J8" s="40">
        <v>12</v>
      </c>
      <c r="K8" s="37">
        <v>1</v>
      </c>
      <c r="L8" s="37" t="s">
        <v>38</v>
      </c>
      <c r="M8" s="37" t="s">
        <v>54</v>
      </c>
      <c r="N8" s="37" t="s">
        <v>25</v>
      </c>
      <c r="O8" s="41" t="s">
        <v>686</v>
      </c>
      <c r="P8" s="42" t="s">
        <v>307</v>
      </c>
      <c r="Q8" s="42">
        <v>0</v>
      </c>
      <c r="R8" s="41"/>
      <c r="S8" s="41"/>
      <c r="T8" s="41"/>
      <c r="U8" s="41"/>
      <c r="V8" s="41" t="s">
        <v>226</v>
      </c>
      <c r="W8" s="43">
        <v>44229</v>
      </c>
      <c r="X8" s="43">
        <v>44274</v>
      </c>
      <c r="Y8" s="43">
        <v>44559</v>
      </c>
      <c r="Z8" s="43"/>
      <c r="AA8" s="37">
        <v>1218</v>
      </c>
      <c r="AB8" s="37" t="s">
        <v>110</v>
      </c>
      <c r="AC8" s="42">
        <v>11200</v>
      </c>
      <c r="AD8" s="42">
        <v>11200</v>
      </c>
      <c r="AE8" s="42">
        <v>0</v>
      </c>
      <c r="AF8" s="42">
        <v>0</v>
      </c>
      <c r="AG8" s="42">
        <v>0</v>
      </c>
      <c r="AH8" s="42">
        <v>0</v>
      </c>
      <c r="AI8" s="42">
        <v>11200</v>
      </c>
      <c r="AJ8" s="42">
        <v>0</v>
      </c>
      <c r="AK8" s="41"/>
      <c r="AL8" s="41"/>
      <c r="AM8" s="41" t="s">
        <v>314</v>
      </c>
      <c r="AN8" s="41"/>
      <c r="AO8" s="42">
        <v>0</v>
      </c>
      <c r="AP8" s="42">
        <v>0</v>
      </c>
      <c r="AQ8" s="42">
        <v>0</v>
      </c>
      <c r="AR8" s="41"/>
      <c r="AS8" s="41"/>
      <c r="AT8" s="41"/>
      <c r="AU8" s="41"/>
      <c r="AV8" s="41"/>
      <c r="AW8" s="41" t="s">
        <v>116</v>
      </c>
      <c r="AX8" s="42">
        <v>0</v>
      </c>
      <c r="AY8" s="42">
        <v>0</v>
      </c>
      <c r="AZ8" s="42">
        <v>0</v>
      </c>
      <c r="BA8" s="40">
        <v>12</v>
      </c>
      <c r="BB8" s="42">
        <v>0</v>
      </c>
      <c r="BC8" s="42">
        <v>0</v>
      </c>
      <c r="BD8" s="42">
        <v>0</v>
      </c>
      <c r="BE8" s="42">
        <v>0</v>
      </c>
      <c r="BF8" s="42">
        <v>0</v>
      </c>
      <c r="BG8" s="42">
        <v>0</v>
      </c>
      <c r="BH8" s="42">
        <v>0</v>
      </c>
      <c r="BI8" s="41"/>
      <c r="BJ8" s="41"/>
      <c r="BK8" s="41"/>
      <c r="BL8" s="42">
        <v>0</v>
      </c>
    </row>
    <row r="9" spans="1:64" s="19" customFormat="1" ht="10" x14ac:dyDescent="0.2">
      <c r="A9" s="36">
        <v>805027337</v>
      </c>
      <c r="B9" s="36" t="s">
        <v>56</v>
      </c>
      <c r="C9" s="37" t="s">
        <v>17</v>
      </c>
      <c r="D9" s="38">
        <v>79694</v>
      </c>
      <c r="E9" s="36" t="str">
        <f t="shared" si="3"/>
        <v>FERO79694</v>
      </c>
      <c r="F9" s="36" t="s">
        <v>317</v>
      </c>
      <c r="G9" s="39">
        <v>44310</v>
      </c>
      <c r="H9" s="39">
        <v>44355</v>
      </c>
      <c r="I9" s="40">
        <v>11200</v>
      </c>
      <c r="J9" s="40">
        <v>12</v>
      </c>
      <c r="K9" s="37">
        <v>1</v>
      </c>
      <c r="L9" s="37" t="s">
        <v>31</v>
      </c>
      <c r="M9" s="37" t="s">
        <v>54</v>
      </c>
      <c r="N9" s="37" t="s">
        <v>25</v>
      </c>
      <c r="O9" s="41" t="s">
        <v>686</v>
      </c>
      <c r="P9" s="42" t="s">
        <v>307</v>
      </c>
      <c r="Q9" s="42">
        <v>0</v>
      </c>
      <c r="R9" s="41"/>
      <c r="S9" s="41"/>
      <c r="T9" s="41"/>
      <c r="U9" s="41"/>
      <c r="V9" s="41" t="s">
        <v>226</v>
      </c>
      <c r="W9" s="43">
        <v>44310</v>
      </c>
      <c r="X9" s="43">
        <v>44379</v>
      </c>
      <c r="Y9" s="43">
        <v>44559</v>
      </c>
      <c r="Z9" s="43"/>
      <c r="AA9" s="37">
        <v>1218</v>
      </c>
      <c r="AB9" s="37" t="s">
        <v>110</v>
      </c>
      <c r="AC9" s="42">
        <v>11200</v>
      </c>
      <c r="AD9" s="42">
        <v>11200</v>
      </c>
      <c r="AE9" s="42">
        <v>0</v>
      </c>
      <c r="AF9" s="42">
        <v>0</v>
      </c>
      <c r="AG9" s="42">
        <v>0</v>
      </c>
      <c r="AH9" s="42">
        <v>0</v>
      </c>
      <c r="AI9" s="42">
        <v>11200</v>
      </c>
      <c r="AJ9" s="42">
        <v>0</v>
      </c>
      <c r="AK9" s="41"/>
      <c r="AL9" s="41"/>
      <c r="AM9" s="41" t="s">
        <v>318</v>
      </c>
      <c r="AN9" s="41"/>
      <c r="AO9" s="42">
        <v>0</v>
      </c>
      <c r="AP9" s="42">
        <v>0</v>
      </c>
      <c r="AQ9" s="42">
        <v>0</v>
      </c>
      <c r="AR9" s="41"/>
      <c r="AS9" s="41"/>
      <c r="AT9" s="41"/>
      <c r="AU9" s="41"/>
      <c r="AV9" s="41"/>
      <c r="AW9" s="41" t="s">
        <v>116</v>
      </c>
      <c r="AX9" s="42">
        <v>0</v>
      </c>
      <c r="AY9" s="42">
        <v>0</v>
      </c>
      <c r="AZ9" s="42">
        <v>0</v>
      </c>
      <c r="BA9" s="40">
        <v>12</v>
      </c>
      <c r="BB9" s="42">
        <v>0</v>
      </c>
      <c r="BC9" s="42">
        <v>0</v>
      </c>
      <c r="BD9" s="42">
        <v>0</v>
      </c>
      <c r="BE9" s="42">
        <v>0</v>
      </c>
      <c r="BF9" s="42">
        <v>0</v>
      </c>
      <c r="BG9" s="42">
        <v>0</v>
      </c>
      <c r="BH9" s="42">
        <v>0</v>
      </c>
      <c r="BI9" s="41"/>
      <c r="BJ9" s="41"/>
      <c r="BK9" s="41"/>
      <c r="BL9" s="42">
        <v>0</v>
      </c>
    </row>
    <row r="10" spans="1:64" s="19" customFormat="1" ht="10" x14ac:dyDescent="0.2">
      <c r="A10" s="36">
        <v>805027337</v>
      </c>
      <c r="B10" s="36" t="s">
        <v>56</v>
      </c>
      <c r="C10" s="37" t="s">
        <v>17</v>
      </c>
      <c r="D10" s="38">
        <v>6453</v>
      </c>
      <c r="E10" s="36" t="str">
        <f t="shared" si="3"/>
        <v>FERO6453</v>
      </c>
      <c r="F10" s="36" t="s">
        <v>319</v>
      </c>
      <c r="G10" s="39">
        <v>44176</v>
      </c>
      <c r="H10" s="39">
        <v>44236</v>
      </c>
      <c r="I10" s="40">
        <v>10800</v>
      </c>
      <c r="J10" s="40">
        <v>10.8</v>
      </c>
      <c r="K10" s="37">
        <v>1</v>
      </c>
      <c r="L10" s="37" t="s">
        <v>38</v>
      </c>
      <c r="M10" s="37" t="s">
        <v>54</v>
      </c>
      <c r="N10" s="37" t="s">
        <v>25</v>
      </c>
      <c r="O10" s="41" t="s">
        <v>686</v>
      </c>
      <c r="P10" s="42" t="s">
        <v>307</v>
      </c>
      <c r="Q10" s="42">
        <v>0</v>
      </c>
      <c r="R10" s="41"/>
      <c r="S10" s="41"/>
      <c r="T10" s="41"/>
      <c r="U10" s="41"/>
      <c r="V10" s="41" t="s">
        <v>226</v>
      </c>
      <c r="W10" s="43">
        <v>44176</v>
      </c>
      <c r="X10" s="43">
        <v>44248</v>
      </c>
      <c r="Y10" s="43">
        <v>44559</v>
      </c>
      <c r="Z10" s="43"/>
      <c r="AA10" s="37">
        <v>1218</v>
      </c>
      <c r="AB10" s="37" t="s">
        <v>110</v>
      </c>
      <c r="AC10" s="42">
        <v>10800</v>
      </c>
      <c r="AD10" s="42">
        <v>10800</v>
      </c>
      <c r="AE10" s="42">
        <v>0</v>
      </c>
      <c r="AF10" s="42">
        <v>0</v>
      </c>
      <c r="AG10" s="42">
        <v>0</v>
      </c>
      <c r="AH10" s="42">
        <v>0</v>
      </c>
      <c r="AI10" s="42">
        <v>10800</v>
      </c>
      <c r="AJ10" s="42">
        <v>0</v>
      </c>
      <c r="AK10" s="41"/>
      <c r="AL10" s="41"/>
      <c r="AM10" s="41" t="s">
        <v>314</v>
      </c>
      <c r="AN10" s="41"/>
      <c r="AO10" s="42">
        <v>0</v>
      </c>
      <c r="AP10" s="42">
        <v>0</v>
      </c>
      <c r="AQ10" s="42">
        <v>0</v>
      </c>
      <c r="AR10" s="41"/>
      <c r="AS10" s="41"/>
      <c r="AT10" s="41"/>
      <c r="AU10" s="41"/>
      <c r="AV10" s="41"/>
      <c r="AW10" s="41" t="s">
        <v>116</v>
      </c>
      <c r="AX10" s="42">
        <v>0</v>
      </c>
      <c r="AY10" s="42">
        <v>0</v>
      </c>
      <c r="AZ10" s="42">
        <v>0</v>
      </c>
      <c r="BA10" s="40">
        <v>10.8</v>
      </c>
      <c r="BB10" s="42">
        <v>0</v>
      </c>
      <c r="BC10" s="42">
        <v>0</v>
      </c>
      <c r="BD10" s="42">
        <v>0</v>
      </c>
      <c r="BE10" s="42">
        <v>0</v>
      </c>
      <c r="BF10" s="42">
        <v>0</v>
      </c>
      <c r="BG10" s="42">
        <v>0</v>
      </c>
      <c r="BH10" s="42">
        <v>0</v>
      </c>
      <c r="BI10" s="41"/>
      <c r="BJ10" s="41"/>
      <c r="BK10" s="41"/>
      <c r="BL10" s="42">
        <v>0</v>
      </c>
    </row>
    <row r="11" spans="1:64" s="19" customFormat="1" ht="10" x14ac:dyDescent="0.2">
      <c r="A11" s="36">
        <v>805027337</v>
      </c>
      <c r="B11" s="36" t="s">
        <v>56</v>
      </c>
      <c r="C11" s="37" t="s">
        <v>17</v>
      </c>
      <c r="D11" s="38">
        <v>281</v>
      </c>
      <c r="E11" s="36" t="str">
        <f t="shared" si="3"/>
        <v>FERO281</v>
      </c>
      <c r="F11" s="36" t="s">
        <v>320</v>
      </c>
      <c r="G11" s="39">
        <v>44166</v>
      </c>
      <c r="H11" s="39">
        <v>44236</v>
      </c>
      <c r="I11" s="40">
        <v>10800</v>
      </c>
      <c r="J11" s="40">
        <v>11</v>
      </c>
      <c r="K11" s="37">
        <v>1</v>
      </c>
      <c r="L11" s="37" t="s">
        <v>32</v>
      </c>
      <c r="M11" s="37" t="s">
        <v>54</v>
      </c>
      <c r="N11" s="37" t="s">
        <v>25</v>
      </c>
      <c r="O11" s="41" t="s">
        <v>686</v>
      </c>
      <c r="P11" s="42" t="s">
        <v>307</v>
      </c>
      <c r="Q11" s="42">
        <v>0</v>
      </c>
      <c r="R11" s="41"/>
      <c r="S11" s="41"/>
      <c r="T11" s="41"/>
      <c r="U11" s="41"/>
      <c r="V11" s="41" t="s">
        <v>226</v>
      </c>
      <c r="W11" s="43">
        <v>44166</v>
      </c>
      <c r="X11" s="43">
        <v>44248</v>
      </c>
      <c r="Y11" s="43">
        <v>44559</v>
      </c>
      <c r="Z11" s="43"/>
      <c r="AA11" s="37">
        <v>1218</v>
      </c>
      <c r="AB11" s="37" t="s">
        <v>110</v>
      </c>
      <c r="AC11" s="42">
        <v>10800</v>
      </c>
      <c r="AD11" s="42">
        <v>10800</v>
      </c>
      <c r="AE11" s="42">
        <v>0</v>
      </c>
      <c r="AF11" s="42">
        <v>0</v>
      </c>
      <c r="AG11" s="42">
        <v>0</v>
      </c>
      <c r="AH11" s="42">
        <v>0</v>
      </c>
      <c r="AI11" s="42">
        <v>10800</v>
      </c>
      <c r="AJ11" s="42">
        <v>0</v>
      </c>
      <c r="AK11" s="41"/>
      <c r="AL11" s="41"/>
      <c r="AM11" s="41" t="s">
        <v>321</v>
      </c>
      <c r="AN11" s="41"/>
      <c r="AO11" s="42">
        <v>0</v>
      </c>
      <c r="AP11" s="42">
        <v>0</v>
      </c>
      <c r="AQ11" s="42">
        <v>0</v>
      </c>
      <c r="AR11" s="41"/>
      <c r="AS11" s="41"/>
      <c r="AT11" s="41"/>
      <c r="AU11" s="41"/>
      <c r="AV11" s="41"/>
      <c r="AW11" s="41" t="s">
        <v>116</v>
      </c>
      <c r="AX11" s="42">
        <v>0</v>
      </c>
      <c r="AY11" s="42">
        <v>0</v>
      </c>
      <c r="AZ11" s="42">
        <v>0</v>
      </c>
      <c r="BA11" s="40">
        <v>11</v>
      </c>
      <c r="BB11" s="42">
        <v>0</v>
      </c>
      <c r="BC11" s="42">
        <v>0</v>
      </c>
      <c r="BD11" s="42">
        <v>0</v>
      </c>
      <c r="BE11" s="42">
        <v>0</v>
      </c>
      <c r="BF11" s="42">
        <v>0</v>
      </c>
      <c r="BG11" s="42">
        <v>0</v>
      </c>
      <c r="BH11" s="42">
        <v>0</v>
      </c>
      <c r="BI11" s="41"/>
      <c r="BJ11" s="41"/>
      <c r="BK11" s="41"/>
      <c r="BL11" s="42">
        <v>0</v>
      </c>
    </row>
    <row r="12" spans="1:64" s="19" customFormat="1" ht="10" x14ac:dyDescent="0.2">
      <c r="A12" s="36">
        <v>805027337</v>
      </c>
      <c r="B12" s="36" t="s">
        <v>56</v>
      </c>
      <c r="C12" s="37" t="s">
        <v>17</v>
      </c>
      <c r="D12" s="38">
        <v>1558</v>
      </c>
      <c r="E12" s="36" t="str">
        <f t="shared" si="3"/>
        <v>FERO1558</v>
      </c>
      <c r="F12" s="36" t="s">
        <v>322</v>
      </c>
      <c r="G12" s="39">
        <v>44167</v>
      </c>
      <c r="H12" s="39">
        <v>44208</v>
      </c>
      <c r="I12" s="40">
        <v>10800</v>
      </c>
      <c r="J12" s="40">
        <v>11</v>
      </c>
      <c r="K12" s="37">
        <v>1</v>
      </c>
      <c r="L12" s="37" t="s">
        <v>34</v>
      </c>
      <c r="M12" s="37" t="s">
        <v>54</v>
      </c>
      <c r="N12" s="37" t="s">
        <v>25</v>
      </c>
      <c r="O12" s="41" t="s">
        <v>686</v>
      </c>
      <c r="P12" s="42" t="s">
        <v>307</v>
      </c>
      <c r="Q12" s="42">
        <v>0</v>
      </c>
      <c r="R12" s="41"/>
      <c r="S12" s="41"/>
      <c r="T12" s="41"/>
      <c r="U12" s="41"/>
      <c r="V12" s="41" t="s">
        <v>226</v>
      </c>
      <c r="W12" s="43">
        <v>44167</v>
      </c>
      <c r="X12" s="43">
        <v>44216</v>
      </c>
      <c r="Y12" s="43">
        <v>44559</v>
      </c>
      <c r="Z12" s="43"/>
      <c r="AA12" s="37">
        <v>1218</v>
      </c>
      <c r="AB12" s="37" t="s">
        <v>110</v>
      </c>
      <c r="AC12" s="42">
        <v>10800</v>
      </c>
      <c r="AD12" s="42">
        <v>10800</v>
      </c>
      <c r="AE12" s="42">
        <v>0</v>
      </c>
      <c r="AF12" s="42">
        <v>0</v>
      </c>
      <c r="AG12" s="42">
        <v>0</v>
      </c>
      <c r="AH12" s="42">
        <v>0</v>
      </c>
      <c r="AI12" s="42">
        <v>10800</v>
      </c>
      <c r="AJ12" s="42">
        <v>0</v>
      </c>
      <c r="AK12" s="41"/>
      <c r="AL12" s="41"/>
      <c r="AM12" s="41" t="s">
        <v>323</v>
      </c>
      <c r="AN12" s="41"/>
      <c r="AO12" s="42">
        <v>0</v>
      </c>
      <c r="AP12" s="42">
        <v>0</v>
      </c>
      <c r="AQ12" s="42">
        <v>0</v>
      </c>
      <c r="AR12" s="41"/>
      <c r="AS12" s="41"/>
      <c r="AT12" s="41"/>
      <c r="AU12" s="41"/>
      <c r="AV12" s="41"/>
      <c r="AW12" s="41" t="s">
        <v>116</v>
      </c>
      <c r="AX12" s="42">
        <v>0</v>
      </c>
      <c r="AY12" s="42">
        <v>0</v>
      </c>
      <c r="AZ12" s="42">
        <v>0</v>
      </c>
      <c r="BA12" s="40">
        <v>11</v>
      </c>
      <c r="BB12" s="42">
        <v>0</v>
      </c>
      <c r="BC12" s="42">
        <v>0</v>
      </c>
      <c r="BD12" s="42">
        <v>0</v>
      </c>
      <c r="BE12" s="42">
        <v>0</v>
      </c>
      <c r="BF12" s="42">
        <v>0</v>
      </c>
      <c r="BG12" s="42">
        <v>0</v>
      </c>
      <c r="BH12" s="42">
        <v>0</v>
      </c>
      <c r="BI12" s="41"/>
      <c r="BJ12" s="41"/>
      <c r="BK12" s="41"/>
      <c r="BL12" s="42">
        <v>0</v>
      </c>
    </row>
    <row r="13" spans="1:64" s="19" customFormat="1" ht="10" x14ac:dyDescent="0.2">
      <c r="A13" s="36">
        <v>805027337</v>
      </c>
      <c r="B13" s="36" t="s">
        <v>56</v>
      </c>
      <c r="C13" s="37" t="s">
        <v>17</v>
      </c>
      <c r="D13" s="38">
        <v>90675</v>
      </c>
      <c r="E13" s="36" t="str">
        <f t="shared" si="3"/>
        <v>FERO90675</v>
      </c>
      <c r="F13" s="36" t="s">
        <v>324</v>
      </c>
      <c r="G13" s="39">
        <v>44342</v>
      </c>
      <c r="H13" s="39">
        <v>44484</v>
      </c>
      <c r="I13" s="40">
        <v>110000</v>
      </c>
      <c r="J13" s="40">
        <v>109890</v>
      </c>
      <c r="K13" s="37">
        <v>1</v>
      </c>
      <c r="L13" s="37" t="s">
        <v>38</v>
      </c>
      <c r="M13" s="37" t="s">
        <v>54</v>
      </c>
      <c r="N13" s="37" t="s">
        <v>28</v>
      </c>
      <c r="O13" s="41" t="s">
        <v>686</v>
      </c>
      <c r="P13" s="42" t="s">
        <v>307</v>
      </c>
      <c r="Q13" s="42">
        <v>0</v>
      </c>
      <c r="R13" s="41"/>
      <c r="S13" s="41"/>
      <c r="T13" s="41"/>
      <c r="U13" s="41"/>
      <c r="V13" s="41" t="s">
        <v>226</v>
      </c>
      <c r="W13" s="43">
        <v>44342</v>
      </c>
      <c r="X13" s="43">
        <v>44503</v>
      </c>
      <c r="Y13" s="43">
        <v>44559</v>
      </c>
      <c r="Z13" s="43"/>
      <c r="AA13" s="37">
        <v>1218</v>
      </c>
      <c r="AB13" s="37" t="s">
        <v>110</v>
      </c>
      <c r="AC13" s="42">
        <v>110000</v>
      </c>
      <c r="AD13" s="42">
        <v>110000</v>
      </c>
      <c r="AE13" s="42">
        <v>0</v>
      </c>
      <c r="AF13" s="42">
        <v>0</v>
      </c>
      <c r="AG13" s="42">
        <v>0</v>
      </c>
      <c r="AH13" s="42">
        <v>0</v>
      </c>
      <c r="AI13" s="42">
        <v>110000</v>
      </c>
      <c r="AJ13" s="42">
        <v>0</v>
      </c>
      <c r="AK13" s="41"/>
      <c r="AL13" s="41"/>
      <c r="AM13" s="41" t="s">
        <v>325</v>
      </c>
      <c r="AN13" s="41"/>
      <c r="AO13" s="42">
        <v>0</v>
      </c>
      <c r="AP13" s="42">
        <v>0</v>
      </c>
      <c r="AQ13" s="42">
        <v>0</v>
      </c>
      <c r="AR13" s="41"/>
      <c r="AS13" s="41"/>
      <c r="AT13" s="41"/>
      <c r="AU13" s="41"/>
      <c r="AV13" s="41"/>
      <c r="AW13" s="41" t="s">
        <v>116</v>
      </c>
      <c r="AX13" s="42">
        <v>0</v>
      </c>
      <c r="AY13" s="42">
        <v>0</v>
      </c>
      <c r="AZ13" s="42">
        <v>0</v>
      </c>
      <c r="BA13" s="40">
        <v>109890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1"/>
      <c r="BJ13" s="41"/>
      <c r="BK13" s="41"/>
      <c r="BL13" s="42">
        <v>0</v>
      </c>
    </row>
    <row r="14" spans="1:64" s="19" customFormat="1" ht="10" x14ac:dyDescent="0.2">
      <c r="A14" s="36">
        <v>805027337</v>
      </c>
      <c r="B14" s="36" t="s">
        <v>56</v>
      </c>
      <c r="C14" s="37" t="s">
        <v>17</v>
      </c>
      <c r="D14" s="38">
        <v>25288</v>
      </c>
      <c r="E14" s="36" t="str">
        <f t="shared" si="3"/>
        <v>FERO25288</v>
      </c>
      <c r="F14" s="36" t="s">
        <v>326</v>
      </c>
      <c r="G14" s="39">
        <v>44216</v>
      </c>
      <c r="H14" s="39">
        <v>44264</v>
      </c>
      <c r="I14" s="40">
        <v>11200</v>
      </c>
      <c r="J14" s="40">
        <v>11176.81</v>
      </c>
      <c r="K14" s="37">
        <v>1</v>
      </c>
      <c r="L14" s="37" t="s">
        <v>38</v>
      </c>
      <c r="M14" s="37" t="s">
        <v>54</v>
      </c>
      <c r="N14" s="37" t="s">
        <v>25</v>
      </c>
      <c r="O14" s="41" t="s">
        <v>686</v>
      </c>
      <c r="P14" s="42" t="s">
        <v>307</v>
      </c>
      <c r="Q14" s="42">
        <v>0</v>
      </c>
      <c r="R14" s="41"/>
      <c r="S14" s="41"/>
      <c r="T14" s="41"/>
      <c r="U14" s="41"/>
      <c r="V14" s="41" t="s">
        <v>226</v>
      </c>
      <c r="W14" s="43">
        <v>44216</v>
      </c>
      <c r="X14" s="43">
        <v>44274</v>
      </c>
      <c r="Y14" s="43">
        <v>44559</v>
      </c>
      <c r="Z14" s="43"/>
      <c r="AA14" s="37">
        <v>1218</v>
      </c>
      <c r="AB14" s="37" t="s">
        <v>110</v>
      </c>
      <c r="AC14" s="42">
        <v>11200</v>
      </c>
      <c r="AD14" s="42">
        <v>11200</v>
      </c>
      <c r="AE14" s="42">
        <v>0</v>
      </c>
      <c r="AF14" s="42">
        <v>0</v>
      </c>
      <c r="AG14" s="42">
        <v>0</v>
      </c>
      <c r="AH14" s="42">
        <v>0</v>
      </c>
      <c r="AI14" s="42">
        <v>11200</v>
      </c>
      <c r="AJ14" s="42">
        <v>0</v>
      </c>
      <c r="AK14" s="41"/>
      <c r="AL14" s="41"/>
      <c r="AM14" s="41" t="s">
        <v>314</v>
      </c>
      <c r="AN14" s="41"/>
      <c r="AO14" s="42">
        <v>0</v>
      </c>
      <c r="AP14" s="42">
        <v>0</v>
      </c>
      <c r="AQ14" s="42">
        <v>0</v>
      </c>
      <c r="AR14" s="41"/>
      <c r="AS14" s="41"/>
      <c r="AT14" s="41"/>
      <c r="AU14" s="41"/>
      <c r="AV14" s="41"/>
      <c r="AW14" s="41" t="s">
        <v>116</v>
      </c>
      <c r="AX14" s="42">
        <v>0</v>
      </c>
      <c r="AY14" s="42">
        <v>0</v>
      </c>
      <c r="AZ14" s="42">
        <v>0</v>
      </c>
      <c r="BA14" s="40">
        <v>11176.81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1"/>
      <c r="BJ14" s="41"/>
      <c r="BK14" s="41"/>
      <c r="BL14" s="42">
        <v>0</v>
      </c>
    </row>
    <row r="15" spans="1:64" s="19" customFormat="1" ht="10" x14ac:dyDescent="0.2">
      <c r="A15" s="36">
        <v>805027337</v>
      </c>
      <c r="B15" s="36" t="s">
        <v>56</v>
      </c>
      <c r="C15" s="37" t="s">
        <v>17</v>
      </c>
      <c r="D15" s="38">
        <v>4402</v>
      </c>
      <c r="E15" s="36" t="str">
        <f t="shared" si="3"/>
        <v>FERO4402</v>
      </c>
      <c r="F15" s="36" t="s">
        <v>327</v>
      </c>
      <c r="G15" s="39">
        <v>44174</v>
      </c>
      <c r="H15" s="39">
        <v>44236</v>
      </c>
      <c r="I15" s="40">
        <v>21600</v>
      </c>
      <c r="J15" s="40">
        <v>10800</v>
      </c>
      <c r="K15" s="37">
        <v>1</v>
      </c>
      <c r="L15" s="37" t="s">
        <v>36</v>
      </c>
      <c r="M15" s="37" t="s">
        <v>54</v>
      </c>
      <c r="N15" s="37" t="s">
        <v>25</v>
      </c>
      <c r="O15" s="41" t="s">
        <v>684</v>
      </c>
      <c r="P15" s="42" t="s">
        <v>307</v>
      </c>
      <c r="Q15" s="42">
        <v>0</v>
      </c>
      <c r="R15" s="41"/>
      <c r="S15" s="41"/>
      <c r="T15" s="41"/>
      <c r="U15" s="41"/>
      <c r="V15" s="41" t="s">
        <v>226</v>
      </c>
      <c r="W15" s="43">
        <v>44174</v>
      </c>
      <c r="X15" s="43">
        <v>44248</v>
      </c>
      <c r="Y15" s="43">
        <v>44559</v>
      </c>
      <c r="Z15" s="43"/>
      <c r="AA15" s="37">
        <v>1218</v>
      </c>
      <c r="AB15" s="37" t="s">
        <v>110</v>
      </c>
      <c r="AC15" s="42">
        <v>21600</v>
      </c>
      <c r="AD15" s="42">
        <v>10800</v>
      </c>
      <c r="AE15" s="42">
        <v>0</v>
      </c>
      <c r="AF15" s="42">
        <v>0</v>
      </c>
      <c r="AG15" s="42">
        <v>0</v>
      </c>
      <c r="AH15" s="42">
        <v>0</v>
      </c>
      <c r="AI15" s="42">
        <v>10800</v>
      </c>
      <c r="AJ15" s="42">
        <v>0</v>
      </c>
      <c r="AK15" s="41"/>
      <c r="AL15" s="41"/>
      <c r="AM15" s="41" t="s">
        <v>328</v>
      </c>
      <c r="AN15" s="41"/>
      <c r="AO15" s="42">
        <v>0</v>
      </c>
      <c r="AP15" s="42">
        <v>0</v>
      </c>
      <c r="AQ15" s="42">
        <v>0</v>
      </c>
      <c r="AR15" s="41"/>
      <c r="AS15" s="41"/>
      <c r="AT15" s="41"/>
      <c r="AU15" s="41"/>
      <c r="AV15" s="41"/>
      <c r="AW15" s="41" t="s">
        <v>116</v>
      </c>
      <c r="AX15" s="42">
        <v>0</v>
      </c>
      <c r="AY15" s="42">
        <v>0</v>
      </c>
      <c r="AZ15" s="42">
        <v>0</v>
      </c>
      <c r="BA15" s="40">
        <v>10800</v>
      </c>
      <c r="BB15" s="42">
        <v>0</v>
      </c>
      <c r="BC15" s="42">
        <v>0</v>
      </c>
      <c r="BD15" s="42">
        <v>0</v>
      </c>
      <c r="BE15" s="42">
        <v>0</v>
      </c>
      <c r="BF15" s="42">
        <v>0</v>
      </c>
      <c r="BG15" s="42">
        <v>0</v>
      </c>
      <c r="BH15" s="42">
        <v>0</v>
      </c>
      <c r="BI15" s="41"/>
      <c r="BJ15" s="41"/>
      <c r="BK15" s="41"/>
      <c r="BL15" s="42">
        <v>0</v>
      </c>
    </row>
    <row r="16" spans="1:64" s="19" customFormat="1" ht="10" x14ac:dyDescent="0.2">
      <c r="A16" s="36">
        <v>805027337</v>
      </c>
      <c r="B16" s="36" t="s">
        <v>56</v>
      </c>
      <c r="C16" s="37" t="s">
        <v>17</v>
      </c>
      <c r="D16" s="38">
        <v>10045</v>
      </c>
      <c r="E16" s="36" t="str">
        <f t="shared" si="3"/>
        <v>FERO10045</v>
      </c>
      <c r="F16" s="36" t="s">
        <v>329</v>
      </c>
      <c r="G16" s="39">
        <v>44182</v>
      </c>
      <c r="H16" s="39">
        <v>44236</v>
      </c>
      <c r="I16" s="40">
        <v>21600</v>
      </c>
      <c r="J16" s="40">
        <v>10800</v>
      </c>
      <c r="K16" s="37">
        <v>1</v>
      </c>
      <c r="L16" s="37" t="s">
        <v>39</v>
      </c>
      <c r="M16" s="37" t="s">
        <v>54</v>
      </c>
      <c r="N16" s="37" t="s">
        <v>25</v>
      </c>
      <c r="O16" s="41" t="s">
        <v>684</v>
      </c>
      <c r="P16" s="42" t="s">
        <v>307</v>
      </c>
      <c r="Q16" s="42">
        <v>0</v>
      </c>
      <c r="R16" s="41"/>
      <c r="S16" s="41"/>
      <c r="T16" s="41"/>
      <c r="U16" s="41"/>
      <c r="V16" s="41" t="s">
        <v>226</v>
      </c>
      <c r="W16" s="43">
        <v>44182</v>
      </c>
      <c r="X16" s="43">
        <v>44248</v>
      </c>
      <c r="Y16" s="43">
        <v>44559</v>
      </c>
      <c r="Z16" s="43"/>
      <c r="AA16" s="37">
        <v>1218</v>
      </c>
      <c r="AB16" s="37" t="s">
        <v>110</v>
      </c>
      <c r="AC16" s="42">
        <v>21600</v>
      </c>
      <c r="AD16" s="42">
        <v>10800</v>
      </c>
      <c r="AE16" s="42">
        <v>0</v>
      </c>
      <c r="AF16" s="42">
        <v>0</v>
      </c>
      <c r="AG16" s="42">
        <v>0</v>
      </c>
      <c r="AH16" s="42">
        <v>0</v>
      </c>
      <c r="AI16" s="42">
        <v>10800</v>
      </c>
      <c r="AJ16" s="42">
        <v>0</v>
      </c>
      <c r="AK16" s="41"/>
      <c r="AL16" s="41"/>
      <c r="AM16" s="41" t="s">
        <v>330</v>
      </c>
      <c r="AN16" s="41"/>
      <c r="AO16" s="42">
        <v>0</v>
      </c>
      <c r="AP16" s="42">
        <v>0</v>
      </c>
      <c r="AQ16" s="42">
        <v>0</v>
      </c>
      <c r="AR16" s="41"/>
      <c r="AS16" s="41"/>
      <c r="AT16" s="41"/>
      <c r="AU16" s="41"/>
      <c r="AV16" s="41"/>
      <c r="AW16" s="41" t="s">
        <v>116</v>
      </c>
      <c r="AX16" s="42">
        <v>0</v>
      </c>
      <c r="AY16" s="42">
        <v>0</v>
      </c>
      <c r="AZ16" s="42">
        <v>0</v>
      </c>
      <c r="BA16" s="40">
        <v>10800</v>
      </c>
      <c r="BB16" s="42">
        <v>0</v>
      </c>
      <c r="BC16" s="42">
        <v>0</v>
      </c>
      <c r="BD16" s="42">
        <v>0</v>
      </c>
      <c r="BE16" s="42">
        <v>0</v>
      </c>
      <c r="BF16" s="42">
        <v>0</v>
      </c>
      <c r="BG16" s="42">
        <v>0</v>
      </c>
      <c r="BH16" s="42">
        <v>0</v>
      </c>
      <c r="BI16" s="41"/>
      <c r="BJ16" s="41"/>
      <c r="BK16" s="41"/>
      <c r="BL16" s="42">
        <v>0</v>
      </c>
    </row>
    <row r="17" spans="1:64" s="19" customFormat="1" ht="10" x14ac:dyDescent="0.2">
      <c r="A17" s="36">
        <v>805027337</v>
      </c>
      <c r="B17" s="36" t="s">
        <v>56</v>
      </c>
      <c r="C17" s="37" t="s">
        <v>17</v>
      </c>
      <c r="D17" s="38">
        <v>12844</v>
      </c>
      <c r="E17" s="36" t="str">
        <f t="shared" si="3"/>
        <v>FERO12844</v>
      </c>
      <c r="F17" s="36" t="s">
        <v>331</v>
      </c>
      <c r="G17" s="39">
        <v>44188</v>
      </c>
      <c r="H17" s="39">
        <v>44236</v>
      </c>
      <c r="I17" s="40">
        <v>21600</v>
      </c>
      <c r="J17" s="40">
        <v>10800</v>
      </c>
      <c r="K17" s="37">
        <v>1</v>
      </c>
      <c r="L17" s="37" t="s">
        <v>41</v>
      </c>
      <c r="M17" s="37" t="s">
        <v>54</v>
      </c>
      <c r="N17" s="37" t="s">
        <v>25</v>
      </c>
      <c r="O17" s="41" t="s">
        <v>684</v>
      </c>
      <c r="P17" s="42" t="s">
        <v>307</v>
      </c>
      <c r="Q17" s="42">
        <v>0</v>
      </c>
      <c r="R17" s="41"/>
      <c r="S17" s="41"/>
      <c r="T17" s="41"/>
      <c r="U17" s="41"/>
      <c r="V17" s="41" t="s">
        <v>226</v>
      </c>
      <c r="W17" s="43">
        <v>44188</v>
      </c>
      <c r="X17" s="43">
        <v>44248</v>
      </c>
      <c r="Y17" s="43">
        <v>44559</v>
      </c>
      <c r="Z17" s="43"/>
      <c r="AA17" s="37">
        <v>1218</v>
      </c>
      <c r="AB17" s="37" t="s">
        <v>110</v>
      </c>
      <c r="AC17" s="42">
        <v>21600</v>
      </c>
      <c r="AD17" s="42">
        <v>10800</v>
      </c>
      <c r="AE17" s="42">
        <v>0</v>
      </c>
      <c r="AF17" s="42">
        <v>0</v>
      </c>
      <c r="AG17" s="42">
        <v>0</v>
      </c>
      <c r="AH17" s="42">
        <v>0</v>
      </c>
      <c r="AI17" s="42">
        <v>10800</v>
      </c>
      <c r="AJ17" s="42">
        <v>0</v>
      </c>
      <c r="AK17" s="41"/>
      <c r="AL17" s="41"/>
      <c r="AM17" s="41" t="s">
        <v>328</v>
      </c>
      <c r="AN17" s="41"/>
      <c r="AO17" s="42">
        <v>0</v>
      </c>
      <c r="AP17" s="42">
        <v>0</v>
      </c>
      <c r="AQ17" s="42">
        <v>0</v>
      </c>
      <c r="AR17" s="41"/>
      <c r="AS17" s="41"/>
      <c r="AT17" s="41"/>
      <c r="AU17" s="41"/>
      <c r="AV17" s="41"/>
      <c r="AW17" s="41" t="s">
        <v>116</v>
      </c>
      <c r="AX17" s="42">
        <v>0</v>
      </c>
      <c r="AY17" s="42">
        <v>0</v>
      </c>
      <c r="AZ17" s="42">
        <v>0</v>
      </c>
      <c r="BA17" s="40">
        <v>10800</v>
      </c>
      <c r="BB17" s="42">
        <v>0</v>
      </c>
      <c r="BC17" s="42">
        <v>0</v>
      </c>
      <c r="BD17" s="42">
        <v>0</v>
      </c>
      <c r="BE17" s="42">
        <v>0</v>
      </c>
      <c r="BF17" s="42">
        <v>0</v>
      </c>
      <c r="BG17" s="42">
        <v>0</v>
      </c>
      <c r="BH17" s="42">
        <v>0</v>
      </c>
      <c r="BI17" s="41"/>
      <c r="BJ17" s="41"/>
      <c r="BK17" s="41"/>
      <c r="BL17" s="42">
        <v>0</v>
      </c>
    </row>
    <row r="18" spans="1:64" s="19" customFormat="1" ht="10" x14ac:dyDescent="0.2">
      <c r="A18" s="36">
        <v>805027337</v>
      </c>
      <c r="B18" s="36" t="s">
        <v>56</v>
      </c>
      <c r="C18" s="37" t="s">
        <v>17</v>
      </c>
      <c r="D18" s="38">
        <v>13093</v>
      </c>
      <c r="E18" s="36" t="str">
        <f t="shared" si="3"/>
        <v>FERO13093</v>
      </c>
      <c r="F18" s="36" t="s">
        <v>332</v>
      </c>
      <c r="G18" s="39">
        <v>44188</v>
      </c>
      <c r="H18" s="39">
        <v>44236</v>
      </c>
      <c r="I18" s="40">
        <v>21600</v>
      </c>
      <c r="J18" s="40">
        <v>10800</v>
      </c>
      <c r="K18" s="37">
        <v>1</v>
      </c>
      <c r="L18" s="37" t="s">
        <v>39</v>
      </c>
      <c r="M18" s="37" t="s">
        <v>54</v>
      </c>
      <c r="N18" s="37" t="s">
        <v>25</v>
      </c>
      <c r="O18" s="41" t="s">
        <v>684</v>
      </c>
      <c r="P18" s="42" t="s">
        <v>307</v>
      </c>
      <c r="Q18" s="42">
        <v>0</v>
      </c>
      <c r="R18" s="41"/>
      <c r="S18" s="41"/>
      <c r="T18" s="41"/>
      <c r="U18" s="41"/>
      <c r="V18" s="41" t="s">
        <v>226</v>
      </c>
      <c r="W18" s="43">
        <v>44188</v>
      </c>
      <c r="X18" s="43">
        <v>44248</v>
      </c>
      <c r="Y18" s="43">
        <v>44559</v>
      </c>
      <c r="Z18" s="43"/>
      <c r="AA18" s="37">
        <v>1218</v>
      </c>
      <c r="AB18" s="37" t="s">
        <v>110</v>
      </c>
      <c r="AC18" s="42">
        <v>21600</v>
      </c>
      <c r="AD18" s="42">
        <v>10800</v>
      </c>
      <c r="AE18" s="42">
        <v>0</v>
      </c>
      <c r="AF18" s="42">
        <v>0</v>
      </c>
      <c r="AG18" s="42">
        <v>0</v>
      </c>
      <c r="AH18" s="42">
        <v>0</v>
      </c>
      <c r="AI18" s="42">
        <v>10800</v>
      </c>
      <c r="AJ18" s="42">
        <v>0</v>
      </c>
      <c r="AK18" s="41"/>
      <c r="AL18" s="41"/>
      <c r="AM18" s="41" t="s">
        <v>330</v>
      </c>
      <c r="AN18" s="41"/>
      <c r="AO18" s="42">
        <v>0</v>
      </c>
      <c r="AP18" s="42">
        <v>0</v>
      </c>
      <c r="AQ18" s="42">
        <v>0</v>
      </c>
      <c r="AR18" s="41"/>
      <c r="AS18" s="41"/>
      <c r="AT18" s="41"/>
      <c r="AU18" s="41"/>
      <c r="AV18" s="41"/>
      <c r="AW18" s="41" t="s">
        <v>116</v>
      </c>
      <c r="AX18" s="42">
        <v>0</v>
      </c>
      <c r="AY18" s="42">
        <v>0</v>
      </c>
      <c r="AZ18" s="42">
        <v>0</v>
      </c>
      <c r="BA18" s="40">
        <v>10800</v>
      </c>
      <c r="BB18" s="42">
        <v>0</v>
      </c>
      <c r="BC18" s="42">
        <v>0</v>
      </c>
      <c r="BD18" s="42">
        <v>0</v>
      </c>
      <c r="BE18" s="42">
        <v>0</v>
      </c>
      <c r="BF18" s="42">
        <v>0</v>
      </c>
      <c r="BG18" s="42">
        <v>0</v>
      </c>
      <c r="BH18" s="42">
        <v>0</v>
      </c>
      <c r="BI18" s="41"/>
      <c r="BJ18" s="41"/>
      <c r="BK18" s="41"/>
      <c r="BL18" s="42">
        <v>0</v>
      </c>
    </row>
    <row r="19" spans="1:64" s="19" customFormat="1" ht="10" x14ac:dyDescent="0.2">
      <c r="A19" s="36">
        <v>805027337</v>
      </c>
      <c r="B19" s="36" t="s">
        <v>56</v>
      </c>
      <c r="C19" s="37" t="s">
        <v>17</v>
      </c>
      <c r="D19" s="38">
        <v>13695</v>
      </c>
      <c r="E19" s="36" t="str">
        <f t="shared" si="3"/>
        <v>FERO13695</v>
      </c>
      <c r="F19" s="36" t="s">
        <v>333</v>
      </c>
      <c r="G19" s="39">
        <v>44189</v>
      </c>
      <c r="H19" s="39">
        <v>44236</v>
      </c>
      <c r="I19" s="40">
        <v>21600</v>
      </c>
      <c r="J19" s="40">
        <v>10800</v>
      </c>
      <c r="K19" s="37">
        <v>1</v>
      </c>
      <c r="L19" s="37" t="s">
        <v>42</v>
      </c>
      <c r="M19" s="37" t="s">
        <v>54</v>
      </c>
      <c r="N19" s="37" t="s">
        <v>25</v>
      </c>
      <c r="O19" s="41" t="s">
        <v>684</v>
      </c>
      <c r="P19" s="42" t="s">
        <v>307</v>
      </c>
      <c r="Q19" s="42">
        <v>0</v>
      </c>
      <c r="R19" s="41"/>
      <c r="S19" s="41"/>
      <c r="T19" s="41"/>
      <c r="U19" s="41"/>
      <c r="V19" s="41" t="s">
        <v>226</v>
      </c>
      <c r="W19" s="43">
        <v>44189</v>
      </c>
      <c r="X19" s="43">
        <v>44248</v>
      </c>
      <c r="Y19" s="43">
        <v>44559</v>
      </c>
      <c r="Z19" s="43"/>
      <c r="AA19" s="37">
        <v>1218</v>
      </c>
      <c r="AB19" s="37" t="s">
        <v>110</v>
      </c>
      <c r="AC19" s="42">
        <v>21600</v>
      </c>
      <c r="AD19" s="42">
        <v>10800</v>
      </c>
      <c r="AE19" s="42">
        <v>0</v>
      </c>
      <c r="AF19" s="42">
        <v>0</v>
      </c>
      <c r="AG19" s="42">
        <v>0</v>
      </c>
      <c r="AH19" s="42">
        <v>0</v>
      </c>
      <c r="AI19" s="42">
        <v>10800</v>
      </c>
      <c r="AJ19" s="42">
        <v>0</v>
      </c>
      <c r="AK19" s="41"/>
      <c r="AL19" s="41"/>
      <c r="AM19" s="41" t="s">
        <v>330</v>
      </c>
      <c r="AN19" s="41"/>
      <c r="AO19" s="42">
        <v>0</v>
      </c>
      <c r="AP19" s="42">
        <v>0</v>
      </c>
      <c r="AQ19" s="42">
        <v>0</v>
      </c>
      <c r="AR19" s="41"/>
      <c r="AS19" s="41"/>
      <c r="AT19" s="41"/>
      <c r="AU19" s="41"/>
      <c r="AV19" s="41"/>
      <c r="AW19" s="41" t="s">
        <v>116</v>
      </c>
      <c r="AX19" s="42">
        <v>0</v>
      </c>
      <c r="AY19" s="42">
        <v>0</v>
      </c>
      <c r="AZ19" s="42">
        <v>0</v>
      </c>
      <c r="BA19" s="40">
        <v>10800</v>
      </c>
      <c r="BB19" s="42">
        <v>0</v>
      </c>
      <c r="BC19" s="42">
        <v>0</v>
      </c>
      <c r="BD19" s="42">
        <v>0</v>
      </c>
      <c r="BE19" s="42">
        <v>0</v>
      </c>
      <c r="BF19" s="42">
        <v>0</v>
      </c>
      <c r="BG19" s="42">
        <v>0</v>
      </c>
      <c r="BH19" s="42">
        <v>0</v>
      </c>
      <c r="BI19" s="41"/>
      <c r="BJ19" s="41"/>
      <c r="BK19" s="41"/>
      <c r="BL19" s="42">
        <v>0</v>
      </c>
    </row>
    <row r="20" spans="1:64" s="19" customFormat="1" ht="10" x14ac:dyDescent="0.2">
      <c r="A20" s="36">
        <v>805027337</v>
      </c>
      <c r="B20" s="36" t="s">
        <v>56</v>
      </c>
      <c r="C20" s="37" t="s">
        <v>17</v>
      </c>
      <c r="D20" s="38">
        <v>15845</v>
      </c>
      <c r="E20" s="36" t="str">
        <f t="shared" si="3"/>
        <v>FERO15845</v>
      </c>
      <c r="F20" s="36" t="s">
        <v>334</v>
      </c>
      <c r="G20" s="39">
        <v>44196</v>
      </c>
      <c r="H20" s="39">
        <v>44236</v>
      </c>
      <c r="I20" s="40">
        <v>21600</v>
      </c>
      <c r="J20" s="40">
        <v>10800</v>
      </c>
      <c r="K20" s="37">
        <v>1</v>
      </c>
      <c r="L20" s="37" t="s">
        <v>43</v>
      </c>
      <c r="M20" s="37" t="s">
        <v>54</v>
      </c>
      <c r="N20" s="37" t="s">
        <v>25</v>
      </c>
      <c r="O20" s="41" t="s">
        <v>684</v>
      </c>
      <c r="P20" s="42" t="s">
        <v>307</v>
      </c>
      <c r="Q20" s="42">
        <v>0</v>
      </c>
      <c r="R20" s="41"/>
      <c r="S20" s="41"/>
      <c r="T20" s="41"/>
      <c r="U20" s="41"/>
      <c r="V20" s="41" t="s">
        <v>226</v>
      </c>
      <c r="W20" s="43">
        <v>44196</v>
      </c>
      <c r="X20" s="43">
        <v>44248</v>
      </c>
      <c r="Y20" s="43">
        <v>44559</v>
      </c>
      <c r="Z20" s="43"/>
      <c r="AA20" s="37">
        <v>1218</v>
      </c>
      <c r="AB20" s="37" t="s">
        <v>110</v>
      </c>
      <c r="AC20" s="42">
        <v>21600</v>
      </c>
      <c r="AD20" s="42">
        <v>10800</v>
      </c>
      <c r="AE20" s="42">
        <v>0</v>
      </c>
      <c r="AF20" s="42">
        <v>0</v>
      </c>
      <c r="AG20" s="42">
        <v>0</v>
      </c>
      <c r="AH20" s="42">
        <v>0</v>
      </c>
      <c r="AI20" s="42">
        <v>10800</v>
      </c>
      <c r="AJ20" s="42">
        <v>0</v>
      </c>
      <c r="AK20" s="41"/>
      <c r="AL20" s="41"/>
      <c r="AM20" s="41" t="s">
        <v>330</v>
      </c>
      <c r="AN20" s="41"/>
      <c r="AO20" s="42">
        <v>0</v>
      </c>
      <c r="AP20" s="42">
        <v>0</v>
      </c>
      <c r="AQ20" s="42">
        <v>0</v>
      </c>
      <c r="AR20" s="41"/>
      <c r="AS20" s="41"/>
      <c r="AT20" s="41"/>
      <c r="AU20" s="41"/>
      <c r="AV20" s="41"/>
      <c r="AW20" s="41" t="s">
        <v>116</v>
      </c>
      <c r="AX20" s="42">
        <v>0</v>
      </c>
      <c r="AY20" s="42">
        <v>0</v>
      </c>
      <c r="AZ20" s="42">
        <v>0</v>
      </c>
      <c r="BA20" s="40">
        <v>10800</v>
      </c>
      <c r="BB20" s="42">
        <v>0</v>
      </c>
      <c r="BC20" s="42">
        <v>0</v>
      </c>
      <c r="BD20" s="42">
        <v>0</v>
      </c>
      <c r="BE20" s="42">
        <v>0</v>
      </c>
      <c r="BF20" s="42">
        <v>0</v>
      </c>
      <c r="BG20" s="42">
        <v>0</v>
      </c>
      <c r="BH20" s="42">
        <v>0</v>
      </c>
      <c r="BI20" s="41"/>
      <c r="BJ20" s="41"/>
      <c r="BK20" s="41"/>
      <c r="BL20" s="42">
        <v>0</v>
      </c>
    </row>
    <row r="21" spans="1:64" s="19" customFormat="1" ht="10" x14ac:dyDescent="0.2">
      <c r="A21" s="36">
        <v>805027337</v>
      </c>
      <c r="B21" s="36" t="s">
        <v>56</v>
      </c>
      <c r="C21" s="37" t="s">
        <v>17</v>
      </c>
      <c r="D21" s="38">
        <v>564818</v>
      </c>
      <c r="E21" s="36" t="str">
        <f t="shared" si="3"/>
        <v>FERO564818</v>
      </c>
      <c r="F21" s="36" t="s">
        <v>359</v>
      </c>
      <c r="G21" s="39">
        <v>45069</v>
      </c>
      <c r="H21" s="39">
        <v>45091</v>
      </c>
      <c r="I21" s="40">
        <v>6000</v>
      </c>
      <c r="J21" s="40">
        <v>6000</v>
      </c>
      <c r="K21" s="37">
        <v>1</v>
      </c>
      <c r="L21" s="37" t="s">
        <v>52</v>
      </c>
      <c r="M21" s="37" t="s">
        <v>54</v>
      </c>
      <c r="N21" s="37" t="s">
        <v>27</v>
      </c>
      <c r="O21" s="41" t="s">
        <v>686</v>
      </c>
      <c r="P21" s="42" t="s">
        <v>307</v>
      </c>
      <c r="Q21" s="42">
        <v>0</v>
      </c>
      <c r="R21" s="41"/>
      <c r="S21" s="41"/>
      <c r="T21" s="41"/>
      <c r="U21" s="41"/>
      <c r="V21" s="41" t="s">
        <v>360</v>
      </c>
      <c r="W21" s="43">
        <v>45121</v>
      </c>
      <c r="X21" s="43">
        <v>45691</v>
      </c>
      <c r="Y21" s="43"/>
      <c r="Z21" s="43"/>
      <c r="AA21" s="44">
        <v>86</v>
      </c>
      <c r="AB21" s="44" t="s">
        <v>210</v>
      </c>
      <c r="AC21" s="42">
        <v>6000</v>
      </c>
      <c r="AD21" s="42">
        <v>6000</v>
      </c>
      <c r="AE21" s="42">
        <v>0</v>
      </c>
      <c r="AF21" s="42">
        <v>0</v>
      </c>
      <c r="AG21" s="42">
        <v>6000</v>
      </c>
      <c r="AH21" s="42">
        <v>0</v>
      </c>
      <c r="AI21" s="42">
        <v>0</v>
      </c>
      <c r="AJ21" s="42">
        <v>0</v>
      </c>
      <c r="AK21" s="41"/>
      <c r="AL21" s="41"/>
      <c r="AM21" s="41"/>
      <c r="AN21" s="41" t="s">
        <v>361</v>
      </c>
      <c r="AO21" s="42">
        <v>0</v>
      </c>
      <c r="AP21" s="42">
        <v>0</v>
      </c>
      <c r="AQ21" s="42">
        <v>0</v>
      </c>
      <c r="AR21" s="41"/>
      <c r="AS21" s="41"/>
      <c r="AT21" s="41"/>
      <c r="AU21" s="41" t="s">
        <v>122</v>
      </c>
      <c r="AV21" s="41"/>
      <c r="AW21" s="41"/>
      <c r="AX21" s="42">
        <v>0</v>
      </c>
      <c r="AY21" s="42">
        <v>0</v>
      </c>
      <c r="AZ21" s="42">
        <v>0</v>
      </c>
      <c r="BA21" s="40">
        <v>6000</v>
      </c>
      <c r="BB21" s="42">
        <v>0</v>
      </c>
      <c r="BC21" s="42">
        <v>0</v>
      </c>
      <c r="BD21" s="42">
        <v>0</v>
      </c>
      <c r="BE21" s="42">
        <v>0</v>
      </c>
      <c r="BF21" s="42">
        <v>0</v>
      </c>
      <c r="BG21" s="42">
        <v>0</v>
      </c>
      <c r="BH21" s="42">
        <v>0</v>
      </c>
      <c r="BI21" s="41"/>
      <c r="BJ21" s="41"/>
      <c r="BK21" s="41"/>
      <c r="BL21" s="42">
        <v>0</v>
      </c>
    </row>
    <row r="22" spans="1:64" s="19" customFormat="1" ht="10" x14ac:dyDescent="0.2">
      <c r="A22" s="36">
        <v>805027337</v>
      </c>
      <c r="B22" s="36" t="s">
        <v>56</v>
      </c>
      <c r="C22" s="37" t="s">
        <v>17</v>
      </c>
      <c r="D22" s="38">
        <v>17933</v>
      </c>
      <c r="E22" s="36" t="str">
        <f t="shared" si="3"/>
        <v>FERO17933</v>
      </c>
      <c r="F22" s="36" t="s">
        <v>123</v>
      </c>
      <c r="G22" s="39">
        <v>44202</v>
      </c>
      <c r="H22" s="39">
        <v>44236</v>
      </c>
      <c r="I22" s="40">
        <v>165000</v>
      </c>
      <c r="J22" s="40">
        <v>159000</v>
      </c>
      <c r="K22" s="37">
        <v>1</v>
      </c>
      <c r="L22" s="37" t="s">
        <v>42</v>
      </c>
      <c r="M22" s="37" t="s">
        <v>55</v>
      </c>
      <c r="N22" s="37" t="s">
        <v>26</v>
      </c>
      <c r="O22" s="41" t="s">
        <v>683</v>
      </c>
      <c r="P22" s="42" t="s">
        <v>689</v>
      </c>
      <c r="Q22" s="42">
        <v>0</v>
      </c>
      <c r="R22" s="41"/>
      <c r="S22" s="41"/>
      <c r="T22" s="41"/>
      <c r="U22" s="41"/>
      <c r="V22" s="41" t="s">
        <v>109</v>
      </c>
      <c r="W22" s="43">
        <v>44202</v>
      </c>
      <c r="X22" s="43">
        <v>45245</v>
      </c>
      <c r="Y22" s="43"/>
      <c r="Z22" s="43">
        <v>45350</v>
      </c>
      <c r="AA22" s="37">
        <v>427</v>
      </c>
      <c r="AB22" s="37" t="s">
        <v>110</v>
      </c>
      <c r="AC22" s="42">
        <v>165000</v>
      </c>
      <c r="AD22" s="42">
        <v>165000</v>
      </c>
      <c r="AE22" s="42">
        <v>0</v>
      </c>
      <c r="AF22" s="42">
        <v>0</v>
      </c>
      <c r="AG22" s="42">
        <v>0</v>
      </c>
      <c r="AH22" s="42">
        <v>0</v>
      </c>
      <c r="AI22" s="42">
        <v>0</v>
      </c>
      <c r="AJ22" s="42">
        <v>165000</v>
      </c>
      <c r="AK22" s="41"/>
      <c r="AL22" s="41" t="s">
        <v>124</v>
      </c>
      <c r="AM22" s="41" t="s">
        <v>112</v>
      </c>
      <c r="AN22" s="41"/>
      <c r="AO22" s="42">
        <v>0</v>
      </c>
      <c r="AP22" s="42">
        <v>0</v>
      </c>
      <c r="AQ22" s="42">
        <v>165000</v>
      </c>
      <c r="AR22" s="41" t="s">
        <v>81</v>
      </c>
      <c r="AS22" s="41" t="s">
        <v>124</v>
      </c>
      <c r="AT22" s="41" t="s">
        <v>125</v>
      </c>
      <c r="AU22" s="41" t="s">
        <v>122</v>
      </c>
      <c r="AV22" s="41" t="s">
        <v>115</v>
      </c>
      <c r="AW22" s="41"/>
      <c r="AX22" s="42">
        <v>0</v>
      </c>
      <c r="AY22" s="42">
        <v>0</v>
      </c>
      <c r="AZ22" s="42">
        <v>0</v>
      </c>
      <c r="BA22" s="40">
        <v>159000</v>
      </c>
      <c r="BB22" s="42">
        <v>0</v>
      </c>
      <c r="BC22" s="42">
        <v>0</v>
      </c>
      <c r="BD22" s="42">
        <v>0</v>
      </c>
      <c r="BE22" s="42">
        <v>0</v>
      </c>
      <c r="BF22" s="42">
        <v>0</v>
      </c>
      <c r="BG22" s="42">
        <v>0</v>
      </c>
      <c r="BH22" s="42">
        <v>0</v>
      </c>
      <c r="BI22" s="41"/>
      <c r="BJ22" s="41"/>
      <c r="BK22" s="41"/>
      <c r="BL22" s="42">
        <v>0</v>
      </c>
    </row>
    <row r="23" spans="1:64" s="19" customFormat="1" ht="10" x14ac:dyDescent="0.2">
      <c r="A23" s="36">
        <v>805027337</v>
      </c>
      <c r="B23" s="36" t="s">
        <v>56</v>
      </c>
      <c r="C23" s="37" t="s">
        <v>17</v>
      </c>
      <c r="D23" s="38">
        <v>311501</v>
      </c>
      <c r="E23" s="36" t="str">
        <f t="shared" si="3"/>
        <v>FERO311501</v>
      </c>
      <c r="F23" s="36" t="s">
        <v>126</v>
      </c>
      <c r="G23" s="39">
        <v>44748</v>
      </c>
      <c r="H23" s="39">
        <v>44782</v>
      </c>
      <c r="I23" s="40">
        <v>6000</v>
      </c>
      <c r="J23" s="40">
        <v>6000</v>
      </c>
      <c r="K23" s="37">
        <v>1</v>
      </c>
      <c r="L23" s="37" t="s">
        <v>48</v>
      </c>
      <c r="M23" s="37" t="s">
        <v>54</v>
      </c>
      <c r="N23" s="37" t="s">
        <v>27</v>
      </c>
      <c r="O23" s="41" t="s">
        <v>683</v>
      </c>
      <c r="P23" s="42" t="s">
        <v>689</v>
      </c>
      <c r="Q23" s="42">
        <v>0</v>
      </c>
      <c r="R23" s="41"/>
      <c r="S23" s="41"/>
      <c r="T23" s="41"/>
      <c r="U23" s="41"/>
      <c r="V23" s="41" t="s">
        <v>109</v>
      </c>
      <c r="W23" s="43">
        <v>44748</v>
      </c>
      <c r="X23" s="43">
        <v>44841</v>
      </c>
      <c r="Y23" s="43">
        <v>44841</v>
      </c>
      <c r="Z23" s="43">
        <v>44845</v>
      </c>
      <c r="AA23" s="37">
        <v>932</v>
      </c>
      <c r="AB23" s="37" t="s">
        <v>110</v>
      </c>
      <c r="AC23" s="42">
        <v>6000</v>
      </c>
      <c r="AD23" s="42">
        <v>6000</v>
      </c>
      <c r="AE23" s="42">
        <v>0</v>
      </c>
      <c r="AF23" s="42">
        <v>0</v>
      </c>
      <c r="AG23" s="42">
        <v>0</v>
      </c>
      <c r="AH23" s="42">
        <v>0</v>
      </c>
      <c r="AI23" s="42">
        <v>0</v>
      </c>
      <c r="AJ23" s="42">
        <v>6000</v>
      </c>
      <c r="AK23" s="41"/>
      <c r="AL23" s="41" t="s">
        <v>127</v>
      </c>
      <c r="AM23" s="41" t="s">
        <v>128</v>
      </c>
      <c r="AN23" s="41"/>
      <c r="AO23" s="42">
        <v>0</v>
      </c>
      <c r="AP23" s="42">
        <v>0</v>
      </c>
      <c r="AQ23" s="42">
        <v>6000</v>
      </c>
      <c r="AR23" s="41" t="s">
        <v>81</v>
      </c>
      <c r="AS23" s="41" t="s">
        <v>129</v>
      </c>
      <c r="AT23" s="41" t="s">
        <v>130</v>
      </c>
      <c r="AU23" s="41"/>
      <c r="AV23" s="41" t="s">
        <v>115</v>
      </c>
      <c r="AW23" s="41" t="s">
        <v>116</v>
      </c>
      <c r="AX23" s="42">
        <v>0</v>
      </c>
      <c r="AY23" s="42">
        <v>0</v>
      </c>
      <c r="AZ23" s="42">
        <v>0</v>
      </c>
      <c r="BA23" s="40">
        <v>6000</v>
      </c>
      <c r="BB23" s="42">
        <v>0</v>
      </c>
      <c r="BC23" s="42">
        <v>0</v>
      </c>
      <c r="BD23" s="42">
        <v>0</v>
      </c>
      <c r="BE23" s="42">
        <v>0</v>
      </c>
      <c r="BF23" s="42">
        <v>0</v>
      </c>
      <c r="BG23" s="42">
        <v>0</v>
      </c>
      <c r="BH23" s="42">
        <v>0</v>
      </c>
      <c r="BI23" s="41"/>
      <c r="BJ23" s="41"/>
      <c r="BK23" s="41"/>
      <c r="BL23" s="42">
        <v>0</v>
      </c>
    </row>
    <row r="24" spans="1:64" s="19" customFormat="1" ht="10" x14ac:dyDescent="0.2">
      <c r="A24" s="36">
        <v>805027337</v>
      </c>
      <c r="B24" s="36" t="s">
        <v>56</v>
      </c>
      <c r="C24" s="37" t="s">
        <v>17</v>
      </c>
      <c r="D24" s="38">
        <v>325516</v>
      </c>
      <c r="E24" s="36" t="str">
        <f t="shared" si="3"/>
        <v>FERO325516</v>
      </c>
      <c r="F24" s="36" t="s">
        <v>131</v>
      </c>
      <c r="G24" s="39">
        <v>44774</v>
      </c>
      <c r="H24" s="39">
        <v>44816</v>
      </c>
      <c r="I24" s="40">
        <v>6000</v>
      </c>
      <c r="J24" s="40">
        <v>6000</v>
      </c>
      <c r="K24" s="37">
        <v>1</v>
      </c>
      <c r="L24" s="37" t="s">
        <v>49</v>
      </c>
      <c r="M24" s="37" t="s">
        <v>55</v>
      </c>
      <c r="N24" s="37" t="s">
        <v>29</v>
      </c>
      <c r="O24" s="41" t="s">
        <v>683</v>
      </c>
      <c r="P24" s="42" t="s">
        <v>689</v>
      </c>
      <c r="Q24" s="42">
        <v>0</v>
      </c>
      <c r="R24" s="41"/>
      <c r="S24" s="41"/>
      <c r="T24" s="41"/>
      <c r="U24" s="41"/>
      <c r="V24" s="41" t="s">
        <v>109</v>
      </c>
      <c r="W24" s="43">
        <v>44774</v>
      </c>
      <c r="X24" s="43">
        <v>44823</v>
      </c>
      <c r="Y24" s="43">
        <v>44823</v>
      </c>
      <c r="Z24" s="43">
        <v>44825</v>
      </c>
      <c r="AA24" s="37">
        <v>952</v>
      </c>
      <c r="AB24" s="37" t="s">
        <v>110</v>
      </c>
      <c r="AC24" s="42">
        <v>6000</v>
      </c>
      <c r="AD24" s="42">
        <v>6000</v>
      </c>
      <c r="AE24" s="42">
        <v>0</v>
      </c>
      <c r="AF24" s="42">
        <v>0</v>
      </c>
      <c r="AG24" s="42">
        <v>0</v>
      </c>
      <c r="AH24" s="42">
        <v>0</v>
      </c>
      <c r="AI24" s="42">
        <v>0</v>
      </c>
      <c r="AJ24" s="42">
        <v>6000</v>
      </c>
      <c r="AK24" s="41"/>
      <c r="AL24" s="41" t="s">
        <v>127</v>
      </c>
      <c r="AM24" s="41" t="s">
        <v>132</v>
      </c>
      <c r="AN24" s="41"/>
      <c r="AO24" s="42">
        <v>0</v>
      </c>
      <c r="AP24" s="42">
        <v>0</v>
      </c>
      <c r="AQ24" s="42">
        <v>6000</v>
      </c>
      <c r="AR24" s="41" t="s">
        <v>81</v>
      </c>
      <c r="AS24" s="41" t="s">
        <v>133</v>
      </c>
      <c r="AT24" s="41" t="s">
        <v>130</v>
      </c>
      <c r="AU24" s="41"/>
      <c r="AV24" s="41" t="s">
        <v>115</v>
      </c>
      <c r="AW24" s="41" t="s">
        <v>116</v>
      </c>
      <c r="AX24" s="42">
        <v>0</v>
      </c>
      <c r="AY24" s="42">
        <v>0</v>
      </c>
      <c r="AZ24" s="42">
        <v>0</v>
      </c>
      <c r="BA24" s="40">
        <v>6000</v>
      </c>
      <c r="BB24" s="42">
        <v>0</v>
      </c>
      <c r="BC24" s="42">
        <v>0</v>
      </c>
      <c r="BD24" s="42">
        <v>0</v>
      </c>
      <c r="BE24" s="42">
        <v>0</v>
      </c>
      <c r="BF24" s="42">
        <v>0</v>
      </c>
      <c r="BG24" s="42">
        <v>0</v>
      </c>
      <c r="BH24" s="42">
        <v>0</v>
      </c>
      <c r="BI24" s="41"/>
      <c r="BJ24" s="41"/>
      <c r="BK24" s="41"/>
      <c r="BL24" s="42">
        <v>0</v>
      </c>
    </row>
    <row r="25" spans="1:64" s="19" customFormat="1" ht="10" x14ac:dyDescent="0.2">
      <c r="A25" s="36">
        <v>805027337</v>
      </c>
      <c r="B25" s="36" t="s">
        <v>56</v>
      </c>
      <c r="C25" s="37" t="s">
        <v>17</v>
      </c>
      <c r="D25" s="38">
        <v>331569</v>
      </c>
      <c r="E25" s="36" t="str">
        <f t="shared" si="3"/>
        <v>FERO331569</v>
      </c>
      <c r="F25" s="36" t="s">
        <v>134</v>
      </c>
      <c r="G25" s="39">
        <v>44785</v>
      </c>
      <c r="H25" s="39">
        <v>44816</v>
      </c>
      <c r="I25" s="40">
        <v>6000</v>
      </c>
      <c r="J25" s="40">
        <v>6000</v>
      </c>
      <c r="K25" s="37">
        <v>1</v>
      </c>
      <c r="L25" s="37" t="s">
        <v>38</v>
      </c>
      <c r="M25" s="37" t="s">
        <v>55</v>
      </c>
      <c r="N25" s="37" t="s">
        <v>29</v>
      </c>
      <c r="O25" s="41" t="s">
        <v>683</v>
      </c>
      <c r="P25" s="42" t="s">
        <v>689</v>
      </c>
      <c r="Q25" s="42">
        <v>0</v>
      </c>
      <c r="R25" s="41"/>
      <c r="S25" s="41"/>
      <c r="T25" s="41"/>
      <c r="U25" s="41"/>
      <c r="V25" s="41" t="s">
        <v>109</v>
      </c>
      <c r="W25" s="43">
        <v>44785</v>
      </c>
      <c r="X25" s="43">
        <v>44823</v>
      </c>
      <c r="Y25" s="43">
        <v>44823</v>
      </c>
      <c r="Z25" s="43">
        <v>44825</v>
      </c>
      <c r="AA25" s="37">
        <v>952</v>
      </c>
      <c r="AB25" s="37" t="s">
        <v>110</v>
      </c>
      <c r="AC25" s="42">
        <v>6000</v>
      </c>
      <c r="AD25" s="42">
        <v>6000</v>
      </c>
      <c r="AE25" s="42">
        <v>0</v>
      </c>
      <c r="AF25" s="42">
        <v>0</v>
      </c>
      <c r="AG25" s="42">
        <v>0</v>
      </c>
      <c r="AH25" s="42">
        <v>0</v>
      </c>
      <c r="AI25" s="42">
        <v>0</v>
      </c>
      <c r="AJ25" s="42">
        <v>6000</v>
      </c>
      <c r="AK25" s="41"/>
      <c r="AL25" s="41" t="s">
        <v>127</v>
      </c>
      <c r="AM25" s="41" t="s">
        <v>132</v>
      </c>
      <c r="AN25" s="41"/>
      <c r="AO25" s="42">
        <v>0</v>
      </c>
      <c r="AP25" s="42">
        <v>0</v>
      </c>
      <c r="AQ25" s="42">
        <v>6000</v>
      </c>
      <c r="AR25" s="41" t="s">
        <v>81</v>
      </c>
      <c r="AS25" s="41" t="s">
        <v>133</v>
      </c>
      <c r="AT25" s="41" t="s">
        <v>130</v>
      </c>
      <c r="AU25" s="41"/>
      <c r="AV25" s="41" t="s">
        <v>115</v>
      </c>
      <c r="AW25" s="41" t="s">
        <v>116</v>
      </c>
      <c r="AX25" s="42">
        <v>0</v>
      </c>
      <c r="AY25" s="42">
        <v>0</v>
      </c>
      <c r="AZ25" s="42">
        <v>0</v>
      </c>
      <c r="BA25" s="40">
        <v>6000</v>
      </c>
      <c r="BB25" s="42">
        <v>0</v>
      </c>
      <c r="BC25" s="42">
        <v>0</v>
      </c>
      <c r="BD25" s="42">
        <v>0</v>
      </c>
      <c r="BE25" s="42">
        <v>0</v>
      </c>
      <c r="BF25" s="42">
        <v>0</v>
      </c>
      <c r="BG25" s="42">
        <v>0</v>
      </c>
      <c r="BH25" s="42">
        <v>0</v>
      </c>
      <c r="BI25" s="41"/>
      <c r="BJ25" s="41"/>
      <c r="BK25" s="41"/>
      <c r="BL25" s="42">
        <v>0</v>
      </c>
    </row>
    <row r="26" spans="1:64" s="19" customFormat="1" ht="10" x14ac:dyDescent="0.2">
      <c r="A26" s="36">
        <v>805027337</v>
      </c>
      <c r="B26" s="36" t="s">
        <v>56</v>
      </c>
      <c r="C26" s="37" t="s">
        <v>17</v>
      </c>
      <c r="D26" s="38">
        <v>332955</v>
      </c>
      <c r="E26" s="36" t="str">
        <f t="shared" si="3"/>
        <v>FERO332955</v>
      </c>
      <c r="F26" s="36" t="s">
        <v>135</v>
      </c>
      <c r="G26" s="39">
        <v>44790</v>
      </c>
      <c r="H26" s="39">
        <v>44816</v>
      </c>
      <c r="I26" s="40">
        <v>6000</v>
      </c>
      <c r="J26" s="40">
        <v>6000</v>
      </c>
      <c r="K26" s="37">
        <v>1</v>
      </c>
      <c r="L26" s="37" t="s">
        <v>40</v>
      </c>
      <c r="M26" s="37" t="s">
        <v>54</v>
      </c>
      <c r="N26" s="37" t="s">
        <v>27</v>
      </c>
      <c r="O26" s="41" t="s">
        <v>683</v>
      </c>
      <c r="P26" s="42" t="s">
        <v>689</v>
      </c>
      <c r="Q26" s="42">
        <v>0</v>
      </c>
      <c r="R26" s="41"/>
      <c r="S26" s="41"/>
      <c r="T26" s="41"/>
      <c r="U26" s="41"/>
      <c r="V26" s="41" t="s">
        <v>109</v>
      </c>
      <c r="W26" s="43">
        <v>44790</v>
      </c>
      <c r="X26" s="43">
        <v>44823</v>
      </c>
      <c r="Y26" s="43">
        <v>44823</v>
      </c>
      <c r="Z26" s="43">
        <v>44825</v>
      </c>
      <c r="AA26" s="37">
        <v>952</v>
      </c>
      <c r="AB26" s="37" t="s">
        <v>110</v>
      </c>
      <c r="AC26" s="42">
        <v>6000</v>
      </c>
      <c r="AD26" s="42">
        <v>6000</v>
      </c>
      <c r="AE26" s="42">
        <v>0</v>
      </c>
      <c r="AF26" s="42">
        <v>0</v>
      </c>
      <c r="AG26" s="42">
        <v>0</v>
      </c>
      <c r="AH26" s="42">
        <v>0</v>
      </c>
      <c r="AI26" s="42">
        <v>0</v>
      </c>
      <c r="AJ26" s="42">
        <v>6000</v>
      </c>
      <c r="AK26" s="41"/>
      <c r="AL26" s="41" t="s">
        <v>127</v>
      </c>
      <c r="AM26" s="41" t="s">
        <v>132</v>
      </c>
      <c r="AN26" s="41"/>
      <c r="AO26" s="42">
        <v>0</v>
      </c>
      <c r="AP26" s="42">
        <v>0</v>
      </c>
      <c r="AQ26" s="42">
        <v>6000</v>
      </c>
      <c r="AR26" s="41" t="s">
        <v>81</v>
      </c>
      <c r="AS26" s="41" t="s">
        <v>133</v>
      </c>
      <c r="AT26" s="41" t="s">
        <v>130</v>
      </c>
      <c r="AU26" s="41"/>
      <c r="AV26" s="41" t="s">
        <v>115</v>
      </c>
      <c r="AW26" s="41" t="s">
        <v>116</v>
      </c>
      <c r="AX26" s="42">
        <v>0</v>
      </c>
      <c r="AY26" s="42">
        <v>0</v>
      </c>
      <c r="AZ26" s="42">
        <v>0</v>
      </c>
      <c r="BA26" s="40">
        <v>6000</v>
      </c>
      <c r="BB26" s="42">
        <v>0</v>
      </c>
      <c r="BC26" s="42">
        <v>0</v>
      </c>
      <c r="BD26" s="42">
        <v>0</v>
      </c>
      <c r="BE26" s="42">
        <v>0</v>
      </c>
      <c r="BF26" s="42">
        <v>0</v>
      </c>
      <c r="BG26" s="42">
        <v>0</v>
      </c>
      <c r="BH26" s="42">
        <v>0</v>
      </c>
      <c r="BI26" s="41"/>
      <c r="BJ26" s="41"/>
      <c r="BK26" s="41"/>
      <c r="BL26" s="42">
        <v>0</v>
      </c>
    </row>
    <row r="27" spans="1:64" s="19" customFormat="1" ht="10" x14ac:dyDescent="0.2">
      <c r="A27" s="36">
        <v>805027337</v>
      </c>
      <c r="B27" s="36" t="s">
        <v>56</v>
      </c>
      <c r="C27" s="37" t="s">
        <v>17</v>
      </c>
      <c r="D27" s="38">
        <v>340592</v>
      </c>
      <c r="E27" s="36" t="str">
        <f t="shared" si="3"/>
        <v>FERO340592</v>
      </c>
      <c r="F27" s="36" t="s">
        <v>136</v>
      </c>
      <c r="G27" s="39">
        <v>44804</v>
      </c>
      <c r="H27" s="39">
        <v>44816</v>
      </c>
      <c r="I27" s="40">
        <v>6000</v>
      </c>
      <c r="J27" s="40">
        <v>6000</v>
      </c>
      <c r="K27" s="37">
        <v>1</v>
      </c>
      <c r="L27" s="37" t="s">
        <v>38</v>
      </c>
      <c r="M27" s="37" t="s">
        <v>55</v>
      </c>
      <c r="N27" s="37" t="s">
        <v>29</v>
      </c>
      <c r="O27" s="41" t="s">
        <v>683</v>
      </c>
      <c r="P27" s="42" t="s">
        <v>689</v>
      </c>
      <c r="Q27" s="42">
        <v>0</v>
      </c>
      <c r="R27" s="41"/>
      <c r="S27" s="41"/>
      <c r="T27" s="41"/>
      <c r="U27" s="41"/>
      <c r="V27" s="41" t="s">
        <v>109</v>
      </c>
      <c r="W27" s="43">
        <v>44804</v>
      </c>
      <c r="X27" s="43">
        <v>44823</v>
      </c>
      <c r="Y27" s="43">
        <v>44823</v>
      </c>
      <c r="Z27" s="43">
        <v>44825</v>
      </c>
      <c r="AA27" s="37">
        <v>952</v>
      </c>
      <c r="AB27" s="37" t="s">
        <v>110</v>
      </c>
      <c r="AC27" s="42">
        <v>6000</v>
      </c>
      <c r="AD27" s="42">
        <v>6000</v>
      </c>
      <c r="AE27" s="42">
        <v>0</v>
      </c>
      <c r="AF27" s="42">
        <v>0</v>
      </c>
      <c r="AG27" s="42">
        <v>0</v>
      </c>
      <c r="AH27" s="42">
        <v>0</v>
      </c>
      <c r="AI27" s="42">
        <v>0</v>
      </c>
      <c r="AJ27" s="42">
        <v>6000</v>
      </c>
      <c r="AK27" s="41"/>
      <c r="AL27" s="41" t="s">
        <v>127</v>
      </c>
      <c r="AM27" s="41" t="s">
        <v>132</v>
      </c>
      <c r="AN27" s="41"/>
      <c r="AO27" s="42">
        <v>0</v>
      </c>
      <c r="AP27" s="42">
        <v>0</v>
      </c>
      <c r="AQ27" s="42">
        <v>6000</v>
      </c>
      <c r="AR27" s="41" t="s">
        <v>81</v>
      </c>
      <c r="AS27" s="41" t="s">
        <v>133</v>
      </c>
      <c r="AT27" s="41" t="s">
        <v>130</v>
      </c>
      <c r="AU27" s="41"/>
      <c r="AV27" s="41" t="s">
        <v>115</v>
      </c>
      <c r="AW27" s="41" t="s">
        <v>116</v>
      </c>
      <c r="AX27" s="42">
        <v>0</v>
      </c>
      <c r="AY27" s="42">
        <v>0</v>
      </c>
      <c r="AZ27" s="42">
        <v>0</v>
      </c>
      <c r="BA27" s="40">
        <v>6000</v>
      </c>
      <c r="BB27" s="42">
        <v>0</v>
      </c>
      <c r="BC27" s="42">
        <v>0</v>
      </c>
      <c r="BD27" s="42">
        <v>0</v>
      </c>
      <c r="BE27" s="42">
        <v>0</v>
      </c>
      <c r="BF27" s="42">
        <v>0</v>
      </c>
      <c r="BG27" s="42">
        <v>0</v>
      </c>
      <c r="BH27" s="42">
        <v>0</v>
      </c>
      <c r="BI27" s="41"/>
      <c r="BJ27" s="41"/>
      <c r="BK27" s="41"/>
      <c r="BL27" s="42">
        <v>0</v>
      </c>
    </row>
    <row r="28" spans="1:64" s="19" customFormat="1" ht="10" x14ac:dyDescent="0.2">
      <c r="A28" s="36">
        <v>805027337</v>
      </c>
      <c r="B28" s="36" t="s">
        <v>56</v>
      </c>
      <c r="C28" s="37" t="s">
        <v>17</v>
      </c>
      <c r="D28" s="38">
        <v>346750</v>
      </c>
      <c r="E28" s="36" t="str">
        <f t="shared" si="3"/>
        <v>FERO346750</v>
      </c>
      <c r="F28" s="36" t="s">
        <v>137</v>
      </c>
      <c r="G28" s="39">
        <v>44817</v>
      </c>
      <c r="H28" s="39">
        <v>44845</v>
      </c>
      <c r="I28" s="40">
        <v>30000</v>
      </c>
      <c r="J28" s="40">
        <v>30000</v>
      </c>
      <c r="K28" s="37">
        <v>1</v>
      </c>
      <c r="L28" s="37" t="s">
        <v>45</v>
      </c>
      <c r="M28" s="37" t="s">
        <v>54</v>
      </c>
      <c r="N28" s="37" t="s">
        <v>27</v>
      </c>
      <c r="O28" s="41" t="s">
        <v>683</v>
      </c>
      <c r="P28" s="42" t="s">
        <v>689</v>
      </c>
      <c r="Q28" s="42">
        <v>0</v>
      </c>
      <c r="R28" s="41"/>
      <c r="S28" s="41"/>
      <c r="T28" s="41"/>
      <c r="U28" s="41"/>
      <c r="V28" s="41" t="s">
        <v>109</v>
      </c>
      <c r="W28" s="43">
        <v>44817</v>
      </c>
      <c r="X28" s="43">
        <v>44853</v>
      </c>
      <c r="Y28" s="43">
        <v>44853</v>
      </c>
      <c r="Z28" s="43">
        <v>44856</v>
      </c>
      <c r="AA28" s="37">
        <v>921</v>
      </c>
      <c r="AB28" s="37" t="s">
        <v>110</v>
      </c>
      <c r="AC28" s="42">
        <v>30000</v>
      </c>
      <c r="AD28" s="42">
        <v>30000</v>
      </c>
      <c r="AE28" s="42">
        <v>0</v>
      </c>
      <c r="AF28" s="42">
        <v>0</v>
      </c>
      <c r="AG28" s="42">
        <v>0</v>
      </c>
      <c r="AH28" s="42">
        <v>0</v>
      </c>
      <c r="AI28" s="42">
        <v>0</v>
      </c>
      <c r="AJ28" s="42">
        <v>30000</v>
      </c>
      <c r="AK28" s="41"/>
      <c r="AL28" s="41" t="s">
        <v>127</v>
      </c>
      <c r="AM28" s="41" t="s">
        <v>138</v>
      </c>
      <c r="AN28" s="41"/>
      <c r="AO28" s="42">
        <v>0</v>
      </c>
      <c r="AP28" s="42">
        <v>0</v>
      </c>
      <c r="AQ28" s="42">
        <v>30000</v>
      </c>
      <c r="AR28" s="41" t="s">
        <v>81</v>
      </c>
      <c r="AS28" s="41" t="s">
        <v>139</v>
      </c>
      <c r="AT28" s="41" t="s">
        <v>130</v>
      </c>
      <c r="AU28" s="41"/>
      <c r="AV28" s="41" t="s">
        <v>115</v>
      </c>
      <c r="AW28" s="41" t="s">
        <v>116</v>
      </c>
      <c r="AX28" s="42">
        <v>0</v>
      </c>
      <c r="AY28" s="42">
        <v>0</v>
      </c>
      <c r="AZ28" s="42">
        <v>0</v>
      </c>
      <c r="BA28" s="40">
        <v>30000</v>
      </c>
      <c r="BB28" s="42">
        <v>0</v>
      </c>
      <c r="BC28" s="42">
        <v>0</v>
      </c>
      <c r="BD28" s="42">
        <v>0</v>
      </c>
      <c r="BE28" s="42">
        <v>0</v>
      </c>
      <c r="BF28" s="42">
        <v>0</v>
      </c>
      <c r="BG28" s="42">
        <v>0</v>
      </c>
      <c r="BH28" s="42">
        <v>0</v>
      </c>
      <c r="BI28" s="41"/>
      <c r="BJ28" s="41"/>
      <c r="BK28" s="41"/>
      <c r="BL28" s="42">
        <v>0</v>
      </c>
    </row>
    <row r="29" spans="1:64" s="19" customFormat="1" ht="10" x14ac:dyDescent="0.2">
      <c r="A29" s="36">
        <v>805027337</v>
      </c>
      <c r="B29" s="36" t="s">
        <v>56</v>
      </c>
      <c r="C29" s="37" t="s">
        <v>17</v>
      </c>
      <c r="D29" s="38">
        <v>347148</v>
      </c>
      <c r="E29" s="36" t="str">
        <f t="shared" si="3"/>
        <v>FERO347148</v>
      </c>
      <c r="F29" s="36" t="s">
        <v>140</v>
      </c>
      <c r="G29" s="39">
        <v>44818</v>
      </c>
      <c r="H29" s="39">
        <v>44845</v>
      </c>
      <c r="I29" s="40">
        <v>6000</v>
      </c>
      <c r="J29" s="40">
        <v>6000</v>
      </c>
      <c r="K29" s="37">
        <v>1</v>
      </c>
      <c r="L29" s="37" t="s">
        <v>42</v>
      </c>
      <c r="M29" s="37" t="s">
        <v>55</v>
      </c>
      <c r="N29" s="37" t="s">
        <v>29</v>
      </c>
      <c r="O29" s="41" t="s">
        <v>683</v>
      </c>
      <c r="P29" s="42" t="s">
        <v>689</v>
      </c>
      <c r="Q29" s="42">
        <v>0</v>
      </c>
      <c r="R29" s="41"/>
      <c r="S29" s="41"/>
      <c r="T29" s="41"/>
      <c r="U29" s="41"/>
      <c r="V29" s="41" t="s">
        <v>109</v>
      </c>
      <c r="W29" s="43">
        <v>44818</v>
      </c>
      <c r="X29" s="43">
        <v>44853</v>
      </c>
      <c r="Y29" s="43">
        <v>44853</v>
      </c>
      <c r="Z29" s="43">
        <v>44856</v>
      </c>
      <c r="AA29" s="37">
        <v>921</v>
      </c>
      <c r="AB29" s="37" t="s">
        <v>110</v>
      </c>
      <c r="AC29" s="42">
        <v>6000</v>
      </c>
      <c r="AD29" s="42">
        <v>6000</v>
      </c>
      <c r="AE29" s="42">
        <v>0</v>
      </c>
      <c r="AF29" s="42">
        <v>0</v>
      </c>
      <c r="AG29" s="42">
        <v>0</v>
      </c>
      <c r="AH29" s="42">
        <v>0</v>
      </c>
      <c r="AI29" s="42">
        <v>0</v>
      </c>
      <c r="AJ29" s="42">
        <v>6000</v>
      </c>
      <c r="AK29" s="41"/>
      <c r="AL29" s="41" t="s">
        <v>127</v>
      </c>
      <c r="AM29" s="41" t="s">
        <v>138</v>
      </c>
      <c r="AN29" s="41"/>
      <c r="AO29" s="42">
        <v>0</v>
      </c>
      <c r="AP29" s="42">
        <v>0</v>
      </c>
      <c r="AQ29" s="42">
        <v>6000</v>
      </c>
      <c r="AR29" s="41" t="s">
        <v>81</v>
      </c>
      <c r="AS29" s="41" t="s">
        <v>139</v>
      </c>
      <c r="AT29" s="41" t="s">
        <v>130</v>
      </c>
      <c r="AU29" s="41"/>
      <c r="AV29" s="41" t="s">
        <v>115</v>
      </c>
      <c r="AW29" s="41" t="s">
        <v>116</v>
      </c>
      <c r="AX29" s="42">
        <v>0</v>
      </c>
      <c r="AY29" s="42">
        <v>0</v>
      </c>
      <c r="AZ29" s="42">
        <v>0</v>
      </c>
      <c r="BA29" s="40">
        <v>6000</v>
      </c>
      <c r="BB29" s="42">
        <v>0</v>
      </c>
      <c r="BC29" s="42">
        <v>0</v>
      </c>
      <c r="BD29" s="42">
        <v>0</v>
      </c>
      <c r="BE29" s="42">
        <v>0</v>
      </c>
      <c r="BF29" s="42">
        <v>0</v>
      </c>
      <c r="BG29" s="42">
        <v>0</v>
      </c>
      <c r="BH29" s="42">
        <v>0</v>
      </c>
      <c r="BI29" s="41"/>
      <c r="BJ29" s="41"/>
      <c r="BK29" s="41"/>
      <c r="BL29" s="42">
        <v>0</v>
      </c>
    </row>
    <row r="30" spans="1:64" s="19" customFormat="1" ht="10" x14ac:dyDescent="0.2">
      <c r="A30" s="36">
        <v>805027337</v>
      </c>
      <c r="B30" s="36" t="s">
        <v>56</v>
      </c>
      <c r="C30" s="37" t="s">
        <v>17</v>
      </c>
      <c r="D30" s="38">
        <v>347156</v>
      </c>
      <c r="E30" s="36" t="str">
        <f t="shared" si="3"/>
        <v>FERO347156</v>
      </c>
      <c r="F30" s="36" t="s">
        <v>141</v>
      </c>
      <c r="G30" s="39">
        <v>44818</v>
      </c>
      <c r="H30" s="39">
        <v>44845</v>
      </c>
      <c r="I30" s="40">
        <v>12000</v>
      </c>
      <c r="J30" s="40">
        <v>12000</v>
      </c>
      <c r="K30" s="37">
        <v>1</v>
      </c>
      <c r="L30" s="37" t="s">
        <v>34</v>
      </c>
      <c r="M30" s="37" t="s">
        <v>54</v>
      </c>
      <c r="N30" s="37" t="s">
        <v>27</v>
      </c>
      <c r="O30" s="41" t="s">
        <v>683</v>
      </c>
      <c r="P30" s="42" t="s">
        <v>689</v>
      </c>
      <c r="Q30" s="42">
        <v>0</v>
      </c>
      <c r="R30" s="41"/>
      <c r="S30" s="41"/>
      <c r="T30" s="41"/>
      <c r="U30" s="41"/>
      <c r="V30" s="41" t="s">
        <v>109</v>
      </c>
      <c r="W30" s="43">
        <v>44818</v>
      </c>
      <c r="X30" s="43">
        <v>44853</v>
      </c>
      <c r="Y30" s="43">
        <v>44853</v>
      </c>
      <c r="Z30" s="43">
        <v>44856</v>
      </c>
      <c r="AA30" s="37">
        <v>921</v>
      </c>
      <c r="AB30" s="37" t="s">
        <v>110</v>
      </c>
      <c r="AC30" s="42">
        <v>12000</v>
      </c>
      <c r="AD30" s="42">
        <v>12000</v>
      </c>
      <c r="AE30" s="42">
        <v>0</v>
      </c>
      <c r="AF30" s="42">
        <v>0</v>
      </c>
      <c r="AG30" s="42">
        <v>0</v>
      </c>
      <c r="AH30" s="42">
        <v>0</v>
      </c>
      <c r="AI30" s="42">
        <v>0</v>
      </c>
      <c r="AJ30" s="42">
        <v>12000</v>
      </c>
      <c r="AK30" s="41"/>
      <c r="AL30" s="41" t="s">
        <v>127</v>
      </c>
      <c r="AM30" s="41" t="s">
        <v>138</v>
      </c>
      <c r="AN30" s="41"/>
      <c r="AO30" s="42">
        <v>0</v>
      </c>
      <c r="AP30" s="42">
        <v>0</v>
      </c>
      <c r="AQ30" s="42">
        <v>12000</v>
      </c>
      <c r="AR30" s="41" t="s">
        <v>81</v>
      </c>
      <c r="AS30" s="41" t="s">
        <v>139</v>
      </c>
      <c r="AT30" s="41" t="s">
        <v>130</v>
      </c>
      <c r="AU30" s="41"/>
      <c r="AV30" s="41" t="s">
        <v>115</v>
      </c>
      <c r="AW30" s="41" t="s">
        <v>116</v>
      </c>
      <c r="AX30" s="42">
        <v>0</v>
      </c>
      <c r="AY30" s="42">
        <v>0</v>
      </c>
      <c r="AZ30" s="42">
        <v>0</v>
      </c>
      <c r="BA30" s="40">
        <v>12000</v>
      </c>
      <c r="BB30" s="42">
        <v>0</v>
      </c>
      <c r="BC30" s="42">
        <v>0</v>
      </c>
      <c r="BD30" s="42">
        <v>0</v>
      </c>
      <c r="BE30" s="42">
        <v>0</v>
      </c>
      <c r="BF30" s="42">
        <v>0</v>
      </c>
      <c r="BG30" s="42">
        <v>0</v>
      </c>
      <c r="BH30" s="42">
        <v>0</v>
      </c>
      <c r="BI30" s="41"/>
      <c r="BJ30" s="41"/>
      <c r="BK30" s="41"/>
      <c r="BL30" s="42">
        <v>0</v>
      </c>
    </row>
    <row r="31" spans="1:64" s="19" customFormat="1" ht="10" x14ac:dyDescent="0.2">
      <c r="A31" s="36">
        <v>805027337</v>
      </c>
      <c r="B31" s="36" t="s">
        <v>56</v>
      </c>
      <c r="C31" s="37" t="s">
        <v>17</v>
      </c>
      <c r="D31" s="38">
        <v>347341</v>
      </c>
      <c r="E31" s="36" t="str">
        <f t="shared" si="3"/>
        <v>FERO347341</v>
      </c>
      <c r="F31" s="36" t="s">
        <v>142</v>
      </c>
      <c r="G31" s="39">
        <v>44818</v>
      </c>
      <c r="H31" s="39">
        <v>44845</v>
      </c>
      <c r="I31" s="40">
        <v>6000</v>
      </c>
      <c r="J31" s="40">
        <v>6000</v>
      </c>
      <c r="K31" s="37">
        <v>1</v>
      </c>
      <c r="L31" s="37" t="s">
        <v>46</v>
      </c>
      <c r="M31" s="37" t="s">
        <v>54</v>
      </c>
      <c r="N31" s="37" t="s">
        <v>27</v>
      </c>
      <c r="O31" s="41" t="s">
        <v>683</v>
      </c>
      <c r="P31" s="42" t="s">
        <v>689</v>
      </c>
      <c r="Q31" s="42">
        <v>0</v>
      </c>
      <c r="R31" s="41"/>
      <c r="S31" s="41"/>
      <c r="T31" s="41"/>
      <c r="U31" s="41"/>
      <c r="V31" s="41" t="s">
        <v>109</v>
      </c>
      <c r="W31" s="43">
        <v>44818</v>
      </c>
      <c r="X31" s="43">
        <v>44853</v>
      </c>
      <c r="Y31" s="43">
        <v>44853</v>
      </c>
      <c r="Z31" s="43">
        <v>44856</v>
      </c>
      <c r="AA31" s="37">
        <v>921</v>
      </c>
      <c r="AB31" s="37" t="s">
        <v>110</v>
      </c>
      <c r="AC31" s="42">
        <v>6000</v>
      </c>
      <c r="AD31" s="42">
        <v>6000</v>
      </c>
      <c r="AE31" s="42">
        <v>0</v>
      </c>
      <c r="AF31" s="42">
        <v>0</v>
      </c>
      <c r="AG31" s="42">
        <v>0</v>
      </c>
      <c r="AH31" s="42">
        <v>0</v>
      </c>
      <c r="AI31" s="42">
        <v>0</v>
      </c>
      <c r="AJ31" s="42">
        <v>6000</v>
      </c>
      <c r="AK31" s="41"/>
      <c r="AL31" s="41" t="s">
        <v>127</v>
      </c>
      <c r="AM31" s="41" t="s">
        <v>138</v>
      </c>
      <c r="AN31" s="41"/>
      <c r="AO31" s="42">
        <v>0</v>
      </c>
      <c r="AP31" s="42">
        <v>0</v>
      </c>
      <c r="AQ31" s="42">
        <v>6000</v>
      </c>
      <c r="AR31" s="41" t="s">
        <v>81</v>
      </c>
      <c r="AS31" s="41" t="s">
        <v>139</v>
      </c>
      <c r="AT31" s="41" t="s">
        <v>130</v>
      </c>
      <c r="AU31" s="41"/>
      <c r="AV31" s="41" t="s">
        <v>115</v>
      </c>
      <c r="AW31" s="41" t="s">
        <v>116</v>
      </c>
      <c r="AX31" s="42">
        <v>0</v>
      </c>
      <c r="AY31" s="42">
        <v>0</v>
      </c>
      <c r="AZ31" s="42">
        <v>0</v>
      </c>
      <c r="BA31" s="40">
        <v>6000</v>
      </c>
      <c r="BB31" s="42">
        <v>0</v>
      </c>
      <c r="BC31" s="42">
        <v>0</v>
      </c>
      <c r="BD31" s="42">
        <v>0</v>
      </c>
      <c r="BE31" s="42">
        <v>0</v>
      </c>
      <c r="BF31" s="42">
        <v>0</v>
      </c>
      <c r="BG31" s="42">
        <v>0</v>
      </c>
      <c r="BH31" s="42">
        <v>0</v>
      </c>
      <c r="BI31" s="41"/>
      <c r="BJ31" s="41"/>
      <c r="BK31" s="41"/>
      <c r="BL31" s="42">
        <v>0</v>
      </c>
    </row>
    <row r="32" spans="1:64" s="19" customFormat="1" ht="10" x14ac:dyDescent="0.2">
      <c r="A32" s="36">
        <v>805027337</v>
      </c>
      <c r="B32" s="36" t="s">
        <v>56</v>
      </c>
      <c r="C32" s="37" t="s">
        <v>17</v>
      </c>
      <c r="D32" s="38">
        <v>347349</v>
      </c>
      <c r="E32" s="36" t="str">
        <f t="shared" si="3"/>
        <v>FERO347349</v>
      </c>
      <c r="F32" s="36" t="s">
        <v>143</v>
      </c>
      <c r="G32" s="39">
        <v>44818</v>
      </c>
      <c r="H32" s="39">
        <v>44845</v>
      </c>
      <c r="I32" s="40">
        <v>6000</v>
      </c>
      <c r="J32" s="40">
        <v>6000</v>
      </c>
      <c r="K32" s="37">
        <v>1</v>
      </c>
      <c r="L32" s="37" t="s">
        <v>46</v>
      </c>
      <c r="M32" s="37" t="s">
        <v>54</v>
      </c>
      <c r="N32" s="37" t="s">
        <v>27</v>
      </c>
      <c r="O32" s="41" t="s">
        <v>683</v>
      </c>
      <c r="P32" s="42" t="s">
        <v>689</v>
      </c>
      <c r="Q32" s="42">
        <v>0</v>
      </c>
      <c r="R32" s="41"/>
      <c r="S32" s="41"/>
      <c r="T32" s="41"/>
      <c r="U32" s="41"/>
      <c r="V32" s="41" t="s">
        <v>109</v>
      </c>
      <c r="W32" s="43">
        <v>44818</v>
      </c>
      <c r="X32" s="43">
        <v>44853</v>
      </c>
      <c r="Y32" s="43">
        <v>44853</v>
      </c>
      <c r="Z32" s="43">
        <v>44856</v>
      </c>
      <c r="AA32" s="37">
        <v>921</v>
      </c>
      <c r="AB32" s="37" t="s">
        <v>110</v>
      </c>
      <c r="AC32" s="42">
        <v>6000</v>
      </c>
      <c r="AD32" s="42">
        <v>6000</v>
      </c>
      <c r="AE32" s="42">
        <v>0</v>
      </c>
      <c r="AF32" s="42">
        <v>0</v>
      </c>
      <c r="AG32" s="42">
        <v>0</v>
      </c>
      <c r="AH32" s="42">
        <v>0</v>
      </c>
      <c r="AI32" s="42">
        <v>0</v>
      </c>
      <c r="AJ32" s="42">
        <v>6000</v>
      </c>
      <c r="AK32" s="41"/>
      <c r="AL32" s="41" t="s">
        <v>127</v>
      </c>
      <c r="AM32" s="41" t="s">
        <v>138</v>
      </c>
      <c r="AN32" s="41"/>
      <c r="AO32" s="42">
        <v>0</v>
      </c>
      <c r="AP32" s="42">
        <v>0</v>
      </c>
      <c r="AQ32" s="42">
        <v>6000</v>
      </c>
      <c r="AR32" s="41" t="s">
        <v>81</v>
      </c>
      <c r="AS32" s="41" t="s">
        <v>139</v>
      </c>
      <c r="AT32" s="41" t="s">
        <v>130</v>
      </c>
      <c r="AU32" s="41"/>
      <c r="AV32" s="41" t="s">
        <v>115</v>
      </c>
      <c r="AW32" s="41" t="s">
        <v>116</v>
      </c>
      <c r="AX32" s="42">
        <v>0</v>
      </c>
      <c r="AY32" s="42">
        <v>0</v>
      </c>
      <c r="AZ32" s="42">
        <v>0</v>
      </c>
      <c r="BA32" s="40">
        <v>6000</v>
      </c>
      <c r="BB32" s="42">
        <v>0</v>
      </c>
      <c r="BC32" s="42">
        <v>0</v>
      </c>
      <c r="BD32" s="42">
        <v>0</v>
      </c>
      <c r="BE32" s="42">
        <v>0</v>
      </c>
      <c r="BF32" s="42">
        <v>0</v>
      </c>
      <c r="BG32" s="42">
        <v>0</v>
      </c>
      <c r="BH32" s="42">
        <v>0</v>
      </c>
      <c r="BI32" s="41"/>
      <c r="BJ32" s="41"/>
      <c r="BK32" s="41"/>
      <c r="BL32" s="42">
        <v>0</v>
      </c>
    </row>
    <row r="33" spans="1:64" s="19" customFormat="1" ht="10" x14ac:dyDescent="0.2">
      <c r="A33" s="36">
        <v>805027337</v>
      </c>
      <c r="B33" s="36" t="s">
        <v>56</v>
      </c>
      <c r="C33" s="37" t="s">
        <v>17</v>
      </c>
      <c r="D33" s="38">
        <v>347392</v>
      </c>
      <c r="E33" s="36" t="str">
        <f t="shared" si="3"/>
        <v>FERO347392</v>
      </c>
      <c r="F33" s="36" t="s">
        <v>144</v>
      </c>
      <c r="G33" s="39">
        <v>44818</v>
      </c>
      <c r="H33" s="39">
        <v>44845</v>
      </c>
      <c r="I33" s="40">
        <v>12000</v>
      </c>
      <c r="J33" s="40">
        <v>12000</v>
      </c>
      <c r="K33" s="37">
        <v>1</v>
      </c>
      <c r="L33" s="37" t="s">
        <v>37</v>
      </c>
      <c r="M33" s="37" t="s">
        <v>54</v>
      </c>
      <c r="N33" s="37" t="s">
        <v>27</v>
      </c>
      <c r="O33" s="41" t="s">
        <v>683</v>
      </c>
      <c r="P33" s="42" t="s">
        <v>689</v>
      </c>
      <c r="Q33" s="42">
        <v>0</v>
      </c>
      <c r="R33" s="41"/>
      <c r="S33" s="41"/>
      <c r="T33" s="41"/>
      <c r="U33" s="41"/>
      <c r="V33" s="41" t="s">
        <v>109</v>
      </c>
      <c r="W33" s="43">
        <v>44818</v>
      </c>
      <c r="X33" s="43">
        <v>44853</v>
      </c>
      <c r="Y33" s="43">
        <v>44853</v>
      </c>
      <c r="Z33" s="43">
        <v>44856</v>
      </c>
      <c r="AA33" s="37">
        <v>921</v>
      </c>
      <c r="AB33" s="37" t="s">
        <v>110</v>
      </c>
      <c r="AC33" s="42">
        <v>12000</v>
      </c>
      <c r="AD33" s="42">
        <v>12000</v>
      </c>
      <c r="AE33" s="42">
        <v>0</v>
      </c>
      <c r="AF33" s="42">
        <v>0</v>
      </c>
      <c r="AG33" s="42">
        <v>0</v>
      </c>
      <c r="AH33" s="42">
        <v>0</v>
      </c>
      <c r="AI33" s="42">
        <v>0</v>
      </c>
      <c r="AJ33" s="42">
        <v>12000</v>
      </c>
      <c r="AK33" s="41"/>
      <c r="AL33" s="41" t="s">
        <v>127</v>
      </c>
      <c r="AM33" s="41" t="s">
        <v>138</v>
      </c>
      <c r="AN33" s="41"/>
      <c r="AO33" s="42">
        <v>0</v>
      </c>
      <c r="AP33" s="42">
        <v>0</v>
      </c>
      <c r="AQ33" s="42">
        <v>12000</v>
      </c>
      <c r="AR33" s="41" t="s">
        <v>81</v>
      </c>
      <c r="AS33" s="41" t="s">
        <v>139</v>
      </c>
      <c r="AT33" s="41" t="s">
        <v>130</v>
      </c>
      <c r="AU33" s="41"/>
      <c r="AV33" s="41" t="s">
        <v>115</v>
      </c>
      <c r="AW33" s="41" t="s">
        <v>116</v>
      </c>
      <c r="AX33" s="42">
        <v>0</v>
      </c>
      <c r="AY33" s="42">
        <v>0</v>
      </c>
      <c r="AZ33" s="42">
        <v>0</v>
      </c>
      <c r="BA33" s="40">
        <v>12000</v>
      </c>
      <c r="BB33" s="42">
        <v>0</v>
      </c>
      <c r="BC33" s="42">
        <v>0</v>
      </c>
      <c r="BD33" s="42">
        <v>0</v>
      </c>
      <c r="BE33" s="42">
        <v>0</v>
      </c>
      <c r="BF33" s="42">
        <v>0</v>
      </c>
      <c r="BG33" s="42">
        <v>0</v>
      </c>
      <c r="BH33" s="42">
        <v>0</v>
      </c>
      <c r="BI33" s="41"/>
      <c r="BJ33" s="41"/>
      <c r="BK33" s="41"/>
      <c r="BL33" s="42">
        <v>0</v>
      </c>
    </row>
    <row r="34" spans="1:64" s="19" customFormat="1" ht="10" x14ac:dyDescent="0.2">
      <c r="A34" s="36">
        <v>805027337</v>
      </c>
      <c r="B34" s="36" t="s">
        <v>56</v>
      </c>
      <c r="C34" s="37" t="s">
        <v>17</v>
      </c>
      <c r="D34" s="38">
        <v>357996</v>
      </c>
      <c r="E34" s="36" t="str">
        <f t="shared" si="3"/>
        <v>FERO357996</v>
      </c>
      <c r="F34" s="36" t="s">
        <v>145</v>
      </c>
      <c r="G34" s="39">
        <v>44847</v>
      </c>
      <c r="H34" s="39">
        <v>44880</v>
      </c>
      <c r="I34" s="40">
        <v>689930</v>
      </c>
      <c r="J34" s="40">
        <v>689930</v>
      </c>
      <c r="K34" s="37">
        <v>1</v>
      </c>
      <c r="L34" s="37" t="s">
        <v>47</v>
      </c>
      <c r="M34" s="37" t="s">
        <v>54</v>
      </c>
      <c r="N34" s="37" t="s">
        <v>25</v>
      </c>
      <c r="O34" s="41" t="s">
        <v>683</v>
      </c>
      <c r="P34" s="42" t="s">
        <v>689</v>
      </c>
      <c r="Q34" s="42">
        <v>0</v>
      </c>
      <c r="R34" s="41"/>
      <c r="S34" s="41"/>
      <c r="T34" s="41"/>
      <c r="U34" s="41"/>
      <c r="V34" s="41" t="s">
        <v>109</v>
      </c>
      <c r="W34" s="43">
        <v>44847</v>
      </c>
      <c r="X34" s="43">
        <v>44882</v>
      </c>
      <c r="Y34" s="43">
        <v>44882</v>
      </c>
      <c r="Z34" s="43">
        <v>44889</v>
      </c>
      <c r="AA34" s="37">
        <v>888</v>
      </c>
      <c r="AB34" s="37" t="s">
        <v>110</v>
      </c>
      <c r="AC34" s="42">
        <v>689930</v>
      </c>
      <c r="AD34" s="42">
        <v>689930</v>
      </c>
      <c r="AE34" s="42">
        <v>0</v>
      </c>
      <c r="AF34" s="42">
        <v>0</v>
      </c>
      <c r="AG34" s="42">
        <v>0</v>
      </c>
      <c r="AH34" s="42">
        <v>0</v>
      </c>
      <c r="AI34" s="42">
        <v>0</v>
      </c>
      <c r="AJ34" s="42">
        <v>689930</v>
      </c>
      <c r="AK34" s="41"/>
      <c r="AL34" s="41" t="s">
        <v>146</v>
      </c>
      <c r="AM34" s="41" t="s">
        <v>147</v>
      </c>
      <c r="AN34" s="41"/>
      <c r="AO34" s="42">
        <v>0</v>
      </c>
      <c r="AP34" s="42">
        <v>0</v>
      </c>
      <c r="AQ34" s="42">
        <v>689930</v>
      </c>
      <c r="AR34" s="41" t="s">
        <v>81</v>
      </c>
      <c r="AS34" s="41" t="s">
        <v>148</v>
      </c>
      <c r="AT34" s="41" t="s">
        <v>125</v>
      </c>
      <c r="AU34" s="41"/>
      <c r="AV34" s="41" t="s">
        <v>115</v>
      </c>
      <c r="AW34" s="41" t="s">
        <v>116</v>
      </c>
      <c r="AX34" s="42">
        <v>0</v>
      </c>
      <c r="AY34" s="42">
        <v>0</v>
      </c>
      <c r="AZ34" s="42">
        <v>0</v>
      </c>
      <c r="BA34" s="40">
        <v>689930</v>
      </c>
      <c r="BB34" s="42">
        <v>0</v>
      </c>
      <c r="BC34" s="42">
        <v>0</v>
      </c>
      <c r="BD34" s="42">
        <v>0</v>
      </c>
      <c r="BE34" s="42">
        <v>0</v>
      </c>
      <c r="BF34" s="42">
        <v>0</v>
      </c>
      <c r="BG34" s="42">
        <v>0</v>
      </c>
      <c r="BH34" s="42">
        <v>0</v>
      </c>
      <c r="BI34" s="41"/>
      <c r="BJ34" s="41"/>
      <c r="BK34" s="41"/>
      <c r="BL34" s="42">
        <v>0</v>
      </c>
    </row>
    <row r="35" spans="1:64" s="19" customFormat="1" ht="10" x14ac:dyDescent="0.2">
      <c r="A35" s="36">
        <v>805027337</v>
      </c>
      <c r="B35" s="36" t="s">
        <v>56</v>
      </c>
      <c r="C35" s="37" t="s">
        <v>17</v>
      </c>
      <c r="D35" s="38">
        <v>361177</v>
      </c>
      <c r="E35" s="36" t="str">
        <f t="shared" si="3"/>
        <v>FERO361177</v>
      </c>
      <c r="F35" s="36" t="s">
        <v>149</v>
      </c>
      <c r="G35" s="39">
        <v>44857</v>
      </c>
      <c r="H35" s="39">
        <v>44880</v>
      </c>
      <c r="I35" s="40">
        <v>361990</v>
      </c>
      <c r="J35" s="40">
        <v>361990</v>
      </c>
      <c r="K35" s="37">
        <v>1</v>
      </c>
      <c r="L35" s="37" t="s">
        <v>38</v>
      </c>
      <c r="M35" s="37" t="s">
        <v>55</v>
      </c>
      <c r="N35" s="37" t="s">
        <v>26</v>
      </c>
      <c r="O35" s="41" t="s">
        <v>683</v>
      </c>
      <c r="P35" s="42" t="s">
        <v>689</v>
      </c>
      <c r="Q35" s="42">
        <v>0</v>
      </c>
      <c r="R35" s="41"/>
      <c r="S35" s="41"/>
      <c r="T35" s="41"/>
      <c r="U35" s="41"/>
      <c r="V35" s="41" t="s">
        <v>109</v>
      </c>
      <c r="W35" s="43">
        <v>44857</v>
      </c>
      <c r="X35" s="43">
        <v>44882</v>
      </c>
      <c r="Y35" s="43">
        <v>44882</v>
      </c>
      <c r="Z35" s="43">
        <v>44889</v>
      </c>
      <c r="AA35" s="37">
        <v>888</v>
      </c>
      <c r="AB35" s="37" t="s">
        <v>110</v>
      </c>
      <c r="AC35" s="42">
        <v>361990</v>
      </c>
      <c r="AD35" s="42">
        <v>361990</v>
      </c>
      <c r="AE35" s="42">
        <v>0</v>
      </c>
      <c r="AF35" s="42">
        <v>0</v>
      </c>
      <c r="AG35" s="42">
        <v>0</v>
      </c>
      <c r="AH35" s="42">
        <v>0</v>
      </c>
      <c r="AI35" s="42">
        <v>0</v>
      </c>
      <c r="AJ35" s="42">
        <v>361990</v>
      </c>
      <c r="AK35" s="41"/>
      <c r="AL35" s="41" t="s">
        <v>150</v>
      </c>
      <c r="AM35" s="41" t="s">
        <v>151</v>
      </c>
      <c r="AN35" s="41"/>
      <c r="AO35" s="42">
        <v>0</v>
      </c>
      <c r="AP35" s="42">
        <v>0</v>
      </c>
      <c r="AQ35" s="42">
        <v>361990</v>
      </c>
      <c r="AR35" s="41" t="s">
        <v>81</v>
      </c>
      <c r="AS35" s="41" t="s">
        <v>152</v>
      </c>
      <c r="AT35" s="41" t="s">
        <v>125</v>
      </c>
      <c r="AU35" s="41"/>
      <c r="AV35" s="41" t="s">
        <v>115</v>
      </c>
      <c r="AW35" s="41" t="s">
        <v>116</v>
      </c>
      <c r="AX35" s="42">
        <v>0</v>
      </c>
      <c r="AY35" s="42">
        <v>0</v>
      </c>
      <c r="AZ35" s="42">
        <v>0</v>
      </c>
      <c r="BA35" s="40">
        <v>361990</v>
      </c>
      <c r="BB35" s="42">
        <v>0</v>
      </c>
      <c r="BC35" s="42">
        <v>0</v>
      </c>
      <c r="BD35" s="42">
        <v>0</v>
      </c>
      <c r="BE35" s="42">
        <v>0</v>
      </c>
      <c r="BF35" s="42">
        <v>0</v>
      </c>
      <c r="BG35" s="42">
        <v>0</v>
      </c>
      <c r="BH35" s="42">
        <v>0</v>
      </c>
      <c r="BI35" s="41"/>
      <c r="BJ35" s="41"/>
      <c r="BK35" s="41"/>
      <c r="BL35" s="42">
        <v>0</v>
      </c>
    </row>
    <row r="36" spans="1:64" s="19" customFormat="1" ht="10" x14ac:dyDescent="0.2">
      <c r="A36" s="36">
        <v>805027337</v>
      </c>
      <c r="B36" s="36" t="s">
        <v>56</v>
      </c>
      <c r="C36" s="37" t="s">
        <v>17</v>
      </c>
      <c r="D36" s="38">
        <v>512817</v>
      </c>
      <c r="E36" s="36" t="str">
        <f t="shared" si="3"/>
        <v>FERO512817</v>
      </c>
      <c r="F36" s="36" t="s">
        <v>153</v>
      </c>
      <c r="G36" s="39">
        <v>44937</v>
      </c>
      <c r="H36" s="39">
        <v>44966</v>
      </c>
      <c r="I36" s="40">
        <v>99423</v>
      </c>
      <c r="J36" s="40">
        <v>99423</v>
      </c>
      <c r="K36" s="37">
        <v>1</v>
      </c>
      <c r="L36" s="37" t="s">
        <v>38</v>
      </c>
      <c r="M36" s="37" t="s">
        <v>54</v>
      </c>
      <c r="N36" s="37" t="s">
        <v>25</v>
      </c>
      <c r="O36" s="41" t="s">
        <v>683</v>
      </c>
      <c r="P36" s="42" t="s">
        <v>689</v>
      </c>
      <c r="Q36" s="42">
        <v>0</v>
      </c>
      <c r="R36" s="41"/>
      <c r="S36" s="41"/>
      <c r="T36" s="41"/>
      <c r="U36" s="41"/>
      <c r="V36" s="41" t="s">
        <v>109</v>
      </c>
      <c r="W36" s="43">
        <v>44937</v>
      </c>
      <c r="X36" s="43">
        <v>45245</v>
      </c>
      <c r="Y36" s="43"/>
      <c r="Z36" s="43">
        <v>45350</v>
      </c>
      <c r="AA36" s="37">
        <v>427</v>
      </c>
      <c r="AB36" s="37" t="s">
        <v>110</v>
      </c>
      <c r="AC36" s="42">
        <v>99423</v>
      </c>
      <c r="AD36" s="42">
        <v>99423</v>
      </c>
      <c r="AE36" s="42">
        <v>0</v>
      </c>
      <c r="AF36" s="42">
        <v>0</v>
      </c>
      <c r="AG36" s="42">
        <v>0</v>
      </c>
      <c r="AH36" s="42">
        <v>0</v>
      </c>
      <c r="AI36" s="42">
        <v>0</v>
      </c>
      <c r="AJ36" s="42">
        <v>99423</v>
      </c>
      <c r="AK36" s="41"/>
      <c r="AL36" s="41" t="s">
        <v>154</v>
      </c>
      <c r="AM36" s="41" t="s">
        <v>155</v>
      </c>
      <c r="AN36" s="41"/>
      <c r="AO36" s="42">
        <v>0</v>
      </c>
      <c r="AP36" s="42">
        <v>0</v>
      </c>
      <c r="AQ36" s="42">
        <v>99423</v>
      </c>
      <c r="AR36" s="41" t="s">
        <v>81</v>
      </c>
      <c r="AS36" s="41" t="s">
        <v>154</v>
      </c>
      <c r="AT36" s="41" t="s">
        <v>125</v>
      </c>
      <c r="AU36" s="41" t="s">
        <v>122</v>
      </c>
      <c r="AV36" s="41" t="s">
        <v>115</v>
      </c>
      <c r="AW36" s="41"/>
      <c r="AX36" s="42">
        <v>0</v>
      </c>
      <c r="AY36" s="42">
        <v>0</v>
      </c>
      <c r="AZ36" s="42">
        <v>0</v>
      </c>
      <c r="BA36" s="40">
        <v>99423</v>
      </c>
      <c r="BB36" s="42">
        <v>0</v>
      </c>
      <c r="BC36" s="42">
        <v>0</v>
      </c>
      <c r="BD36" s="42">
        <v>0</v>
      </c>
      <c r="BE36" s="42">
        <v>0</v>
      </c>
      <c r="BF36" s="42">
        <v>0</v>
      </c>
      <c r="BG36" s="42">
        <v>0</v>
      </c>
      <c r="BH36" s="42">
        <v>0</v>
      </c>
      <c r="BI36" s="41"/>
      <c r="BJ36" s="41"/>
      <c r="BK36" s="41"/>
      <c r="BL36" s="42">
        <v>0</v>
      </c>
    </row>
    <row r="37" spans="1:64" s="19" customFormat="1" ht="10" x14ac:dyDescent="0.2">
      <c r="A37" s="36">
        <v>805027337</v>
      </c>
      <c r="B37" s="36" t="s">
        <v>56</v>
      </c>
      <c r="C37" s="37" t="s">
        <v>17</v>
      </c>
      <c r="D37" s="38">
        <v>536587</v>
      </c>
      <c r="E37" s="36" t="str">
        <f t="shared" si="3"/>
        <v>FERO536587</v>
      </c>
      <c r="F37" s="36" t="s">
        <v>156</v>
      </c>
      <c r="G37" s="39">
        <v>45000</v>
      </c>
      <c r="H37" s="39">
        <v>45029</v>
      </c>
      <c r="I37" s="40">
        <v>7200</v>
      </c>
      <c r="J37" s="40">
        <v>7200</v>
      </c>
      <c r="K37" s="37">
        <v>1</v>
      </c>
      <c r="L37" s="37" t="s">
        <v>38</v>
      </c>
      <c r="M37" s="37" t="s">
        <v>54</v>
      </c>
      <c r="N37" s="37" t="s">
        <v>27</v>
      </c>
      <c r="O37" s="41" t="s">
        <v>683</v>
      </c>
      <c r="P37" s="42" t="s">
        <v>689</v>
      </c>
      <c r="Q37" s="42">
        <v>0</v>
      </c>
      <c r="R37" s="41"/>
      <c r="S37" s="41"/>
      <c r="T37" s="41"/>
      <c r="U37" s="41"/>
      <c r="V37" s="41" t="s">
        <v>109</v>
      </c>
      <c r="W37" s="43">
        <v>45000</v>
      </c>
      <c r="X37" s="43">
        <v>45035</v>
      </c>
      <c r="Y37" s="43">
        <v>45035</v>
      </c>
      <c r="Z37" s="43">
        <v>45042</v>
      </c>
      <c r="AA37" s="37">
        <v>735</v>
      </c>
      <c r="AB37" s="37" t="s">
        <v>110</v>
      </c>
      <c r="AC37" s="42">
        <v>7200</v>
      </c>
      <c r="AD37" s="42">
        <v>7200</v>
      </c>
      <c r="AE37" s="42">
        <v>0</v>
      </c>
      <c r="AF37" s="42">
        <v>0</v>
      </c>
      <c r="AG37" s="42">
        <v>0</v>
      </c>
      <c r="AH37" s="42">
        <v>0</v>
      </c>
      <c r="AI37" s="42">
        <v>0</v>
      </c>
      <c r="AJ37" s="42">
        <v>7200</v>
      </c>
      <c r="AK37" s="41"/>
      <c r="AL37" s="41" t="s">
        <v>127</v>
      </c>
      <c r="AM37" s="41" t="s">
        <v>157</v>
      </c>
      <c r="AN37" s="41"/>
      <c r="AO37" s="42">
        <v>0</v>
      </c>
      <c r="AP37" s="42">
        <v>0</v>
      </c>
      <c r="AQ37" s="42">
        <v>7200</v>
      </c>
      <c r="AR37" s="41" t="s">
        <v>81</v>
      </c>
      <c r="AS37" s="41" t="s">
        <v>158</v>
      </c>
      <c r="AT37" s="41" t="s">
        <v>130</v>
      </c>
      <c r="AU37" s="41"/>
      <c r="AV37" s="41" t="s">
        <v>115</v>
      </c>
      <c r="AW37" s="41" t="s">
        <v>116</v>
      </c>
      <c r="AX37" s="42">
        <v>0</v>
      </c>
      <c r="AY37" s="42">
        <v>0</v>
      </c>
      <c r="AZ37" s="42">
        <v>0</v>
      </c>
      <c r="BA37" s="40">
        <v>7200</v>
      </c>
      <c r="BB37" s="42">
        <v>0</v>
      </c>
      <c r="BC37" s="42">
        <v>0</v>
      </c>
      <c r="BD37" s="42">
        <v>0</v>
      </c>
      <c r="BE37" s="42">
        <v>0</v>
      </c>
      <c r="BF37" s="42">
        <v>0</v>
      </c>
      <c r="BG37" s="42">
        <v>0</v>
      </c>
      <c r="BH37" s="42">
        <v>0</v>
      </c>
      <c r="BI37" s="41"/>
      <c r="BJ37" s="41"/>
      <c r="BK37" s="41"/>
      <c r="BL37" s="42">
        <v>0</v>
      </c>
    </row>
    <row r="38" spans="1:64" s="19" customFormat="1" ht="10" x14ac:dyDescent="0.2">
      <c r="A38" s="36">
        <v>805027337</v>
      </c>
      <c r="B38" s="36" t="s">
        <v>56</v>
      </c>
      <c r="C38" s="37" t="s">
        <v>17</v>
      </c>
      <c r="D38" s="38">
        <v>539826</v>
      </c>
      <c r="E38" s="36" t="str">
        <f t="shared" si="3"/>
        <v>FERO539826</v>
      </c>
      <c r="F38" s="36" t="s">
        <v>159</v>
      </c>
      <c r="G38" s="39">
        <v>45008</v>
      </c>
      <c r="H38" s="39">
        <v>45029</v>
      </c>
      <c r="I38" s="40">
        <v>6000</v>
      </c>
      <c r="J38" s="40">
        <v>6000</v>
      </c>
      <c r="K38" s="37">
        <v>1</v>
      </c>
      <c r="L38" s="37" t="s">
        <v>38</v>
      </c>
      <c r="M38" s="37" t="s">
        <v>54</v>
      </c>
      <c r="N38" s="37" t="s">
        <v>27</v>
      </c>
      <c r="O38" s="41" t="s">
        <v>683</v>
      </c>
      <c r="P38" s="42" t="s">
        <v>689</v>
      </c>
      <c r="Q38" s="42">
        <v>0</v>
      </c>
      <c r="R38" s="41"/>
      <c r="S38" s="41"/>
      <c r="T38" s="41"/>
      <c r="U38" s="41"/>
      <c r="V38" s="41" t="s">
        <v>109</v>
      </c>
      <c r="W38" s="43">
        <v>45008</v>
      </c>
      <c r="X38" s="43">
        <v>45035</v>
      </c>
      <c r="Y38" s="43">
        <v>45035</v>
      </c>
      <c r="Z38" s="43">
        <v>45040</v>
      </c>
      <c r="AA38" s="37">
        <v>737</v>
      </c>
      <c r="AB38" s="37" t="s">
        <v>110</v>
      </c>
      <c r="AC38" s="42">
        <v>6000</v>
      </c>
      <c r="AD38" s="42">
        <v>6000</v>
      </c>
      <c r="AE38" s="42">
        <v>0</v>
      </c>
      <c r="AF38" s="42">
        <v>0</v>
      </c>
      <c r="AG38" s="42">
        <v>0</v>
      </c>
      <c r="AH38" s="42">
        <v>0</v>
      </c>
      <c r="AI38" s="42">
        <v>0</v>
      </c>
      <c r="AJ38" s="42">
        <v>6000</v>
      </c>
      <c r="AK38" s="41"/>
      <c r="AL38" s="41" t="s">
        <v>127</v>
      </c>
      <c r="AM38" s="41" t="s">
        <v>160</v>
      </c>
      <c r="AN38" s="41"/>
      <c r="AO38" s="42">
        <v>0</v>
      </c>
      <c r="AP38" s="42">
        <v>0</v>
      </c>
      <c r="AQ38" s="42">
        <v>6000</v>
      </c>
      <c r="AR38" s="41" t="s">
        <v>81</v>
      </c>
      <c r="AS38" s="41" t="s">
        <v>161</v>
      </c>
      <c r="AT38" s="41" t="s">
        <v>130</v>
      </c>
      <c r="AU38" s="41"/>
      <c r="AV38" s="41" t="s">
        <v>115</v>
      </c>
      <c r="AW38" s="41" t="s">
        <v>116</v>
      </c>
      <c r="AX38" s="42">
        <v>0</v>
      </c>
      <c r="AY38" s="42">
        <v>0</v>
      </c>
      <c r="AZ38" s="42">
        <v>0</v>
      </c>
      <c r="BA38" s="40">
        <v>6000</v>
      </c>
      <c r="BB38" s="42">
        <v>0</v>
      </c>
      <c r="BC38" s="42">
        <v>0</v>
      </c>
      <c r="BD38" s="42">
        <v>0</v>
      </c>
      <c r="BE38" s="42">
        <v>0</v>
      </c>
      <c r="BF38" s="42">
        <v>0</v>
      </c>
      <c r="BG38" s="42">
        <v>0</v>
      </c>
      <c r="BH38" s="42">
        <v>0</v>
      </c>
      <c r="BI38" s="41"/>
      <c r="BJ38" s="41"/>
      <c r="BK38" s="41"/>
      <c r="BL38" s="42">
        <v>0</v>
      </c>
    </row>
    <row r="39" spans="1:64" s="19" customFormat="1" ht="10" x14ac:dyDescent="0.2">
      <c r="A39" s="36">
        <v>805027337</v>
      </c>
      <c r="B39" s="36" t="s">
        <v>56</v>
      </c>
      <c r="C39" s="37" t="s">
        <v>17</v>
      </c>
      <c r="D39" s="38">
        <v>539830</v>
      </c>
      <c r="E39" s="36" t="str">
        <f t="shared" si="3"/>
        <v>FERO539830</v>
      </c>
      <c r="F39" s="36" t="s">
        <v>162</v>
      </c>
      <c r="G39" s="39">
        <v>45008</v>
      </c>
      <c r="H39" s="39">
        <v>45029</v>
      </c>
      <c r="I39" s="40">
        <v>6000</v>
      </c>
      <c r="J39" s="40">
        <v>6000</v>
      </c>
      <c r="K39" s="37">
        <v>1</v>
      </c>
      <c r="L39" s="37" t="s">
        <v>38</v>
      </c>
      <c r="M39" s="37" t="s">
        <v>54</v>
      </c>
      <c r="N39" s="37" t="s">
        <v>27</v>
      </c>
      <c r="O39" s="41" t="s">
        <v>683</v>
      </c>
      <c r="P39" s="42" t="s">
        <v>689</v>
      </c>
      <c r="Q39" s="42">
        <v>0</v>
      </c>
      <c r="R39" s="41"/>
      <c r="S39" s="41"/>
      <c r="T39" s="41"/>
      <c r="U39" s="41"/>
      <c r="V39" s="41" t="s">
        <v>109</v>
      </c>
      <c r="W39" s="43">
        <v>45008</v>
      </c>
      <c r="X39" s="43">
        <v>45035</v>
      </c>
      <c r="Y39" s="43">
        <v>45035</v>
      </c>
      <c r="Z39" s="43">
        <v>45042</v>
      </c>
      <c r="AA39" s="37">
        <v>735</v>
      </c>
      <c r="AB39" s="37" t="s">
        <v>110</v>
      </c>
      <c r="AC39" s="42">
        <v>6000</v>
      </c>
      <c r="AD39" s="42">
        <v>6000</v>
      </c>
      <c r="AE39" s="42">
        <v>0</v>
      </c>
      <c r="AF39" s="42">
        <v>0</v>
      </c>
      <c r="AG39" s="42">
        <v>0</v>
      </c>
      <c r="AH39" s="42">
        <v>0</v>
      </c>
      <c r="AI39" s="42">
        <v>0</v>
      </c>
      <c r="AJ39" s="42">
        <v>6000</v>
      </c>
      <c r="AK39" s="41"/>
      <c r="AL39" s="41" t="s">
        <v>127</v>
      </c>
      <c r="AM39" s="41" t="s">
        <v>157</v>
      </c>
      <c r="AN39" s="41"/>
      <c r="AO39" s="42">
        <v>0</v>
      </c>
      <c r="AP39" s="42">
        <v>0</v>
      </c>
      <c r="AQ39" s="42">
        <v>6000</v>
      </c>
      <c r="AR39" s="41" t="s">
        <v>81</v>
      </c>
      <c r="AS39" s="41" t="s">
        <v>158</v>
      </c>
      <c r="AT39" s="41" t="s">
        <v>130</v>
      </c>
      <c r="AU39" s="41"/>
      <c r="AV39" s="41" t="s">
        <v>115</v>
      </c>
      <c r="AW39" s="41" t="s">
        <v>116</v>
      </c>
      <c r="AX39" s="42">
        <v>0</v>
      </c>
      <c r="AY39" s="42">
        <v>0</v>
      </c>
      <c r="AZ39" s="42">
        <v>0</v>
      </c>
      <c r="BA39" s="40">
        <v>6000</v>
      </c>
      <c r="BB39" s="42">
        <v>0</v>
      </c>
      <c r="BC39" s="42">
        <v>0</v>
      </c>
      <c r="BD39" s="42">
        <v>0</v>
      </c>
      <c r="BE39" s="42">
        <v>0</v>
      </c>
      <c r="BF39" s="42">
        <v>0</v>
      </c>
      <c r="BG39" s="42">
        <v>0</v>
      </c>
      <c r="BH39" s="42">
        <v>0</v>
      </c>
      <c r="BI39" s="41"/>
      <c r="BJ39" s="41"/>
      <c r="BK39" s="41"/>
      <c r="BL39" s="42">
        <v>0</v>
      </c>
    </row>
    <row r="40" spans="1:64" s="19" customFormat="1" ht="10" x14ac:dyDescent="0.2">
      <c r="A40" s="36">
        <v>805027337</v>
      </c>
      <c r="B40" s="36" t="s">
        <v>56</v>
      </c>
      <c r="C40" s="37" t="s">
        <v>17</v>
      </c>
      <c r="D40" s="38">
        <v>540814</v>
      </c>
      <c r="E40" s="36" t="str">
        <f t="shared" si="3"/>
        <v>FERO540814</v>
      </c>
      <c r="F40" s="36" t="s">
        <v>163</v>
      </c>
      <c r="G40" s="39">
        <v>45012</v>
      </c>
      <c r="H40" s="39">
        <v>45029</v>
      </c>
      <c r="I40" s="40">
        <v>14400</v>
      </c>
      <c r="J40" s="40">
        <v>7200</v>
      </c>
      <c r="K40" s="37">
        <v>1</v>
      </c>
      <c r="L40" s="37" t="s">
        <v>38</v>
      </c>
      <c r="M40" s="37" t="s">
        <v>54</v>
      </c>
      <c r="N40" s="37" t="s">
        <v>27</v>
      </c>
      <c r="O40" s="41" t="s">
        <v>683</v>
      </c>
      <c r="P40" s="42" t="s">
        <v>689</v>
      </c>
      <c r="Q40" s="42">
        <v>0</v>
      </c>
      <c r="R40" s="41"/>
      <c r="S40" s="41"/>
      <c r="T40" s="41"/>
      <c r="U40" s="41"/>
      <c r="V40" s="41" t="s">
        <v>109</v>
      </c>
      <c r="W40" s="43">
        <v>45012</v>
      </c>
      <c r="X40" s="43">
        <v>45035</v>
      </c>
      <c r="Y40" s="43">
        <v>45035</v>
      </c>
      <c r="Z40" s="43">
        <v>45042</v>
      </c>
      <c r="AA40" s="37">
        <v>735</v>
      </c>
      <c r="AB40" s="37" t="s">
        <v>110</v>
      </c>
      <c r="AC40" s="42">
        <v>14400</v>
      </c>
      <c r="AD40" s="42">
        <v>14400</v>
      </c>
      <c r="AE40" s="42">
        <v>0</v>
      </c>
      <c r="AF40" s="42">
        <v>0</v>
      </c>
      <c r="AG40" s="42">
        <v>0</v>
      </c>
      <c r="AH40" s="42">
        <v>0</v>
      </c>
      <c r="AI40" s="42">
        <v>0</v>
      </c>
      <c r="AJ40" s="42">
        <v>14400</v>
      </c>
      <c r="AK40" s="41"/>
      <c r="AL40" s="41" t="s">
        <v>127</v>
      </c>
      <c r="AM40" s="41" t="s">
        <v>164</v>
      </c>
      <c r="AN40" s="41"/>
      <c r="AO40" s="42">
        <v>0</v>
      </c>
      <c r="AP40" s="42">
        <v>0</v>
      </c>
      <c r="AQ40" s="42">
        <v>14400</v>
      </c>
      <c r="AR40" s="41" t="s">
        <v>81</v>
      </c>
      <c r="AS40" s="41" t="s">
        <v>165</v>
      </c>
      <c r="AT40" s="41" t="s">
        <v>130</v>
      </c>
      <c r="AU40" s="41"/>
      <c r="AV40" s="41" t="s">
        <v>115</v>
      </c>
      <c r="AW40" s="41" t="s">
        <v>116</v>
      </c>
      <c r="AX40" s="42">
        <v>0</v>
      </c>
      <c r="AY40" s="42">
        <v>0</v>
      </c>
      <c r="AZ40" s="42">
        <v>0</v>
      </c>
      <c r="BA40" s="40">
        <v>7200</v>
      </c>
      <c r="BB40" s="42">
        <v>0</v>
      </c>
      <c r="BC40" s="42">
        <v>0</v>
      </c>
      <c r="BD40" s="42">
        <v>0</v>
      </c>
      <c r="BE40" s="42">
        <v>0</v>
      </c>
      <c r="BF40" s="42">
        <v>0</v>
      </c>
      <c r="BG40" s="42">
        <v>0</v>
      </c>
      <c r="BH40" s="42">
        <v>0</v>
      </c>
      <c r="BI40" s="41"/>
      <c r="BJ40" s="41"/>
      <c r="BK40" s="41"/>
      <c r="BL40" s="42">
        <v>0</v>
      </c>
    </row>
    <row r="41" spans="1:64" s="19" customFormat="1" ht="10" x14ac:dyDescent="0.2">
      <c r="A41" s="36">
        <v>805027337</v>
      </c>
      <c r="B41" s="36" t="s">
        <v>56</v>
      </c>
      <c r="C41" s="37" t="s">
        <v>17</v>
      </c>
      <c r="D41" s="38">
        <v>540844</v>
      </c>
      <c r="E41" s="36" t="str">
        <f t="shared" si="3"/>
        <v>FERO540844</v>
      </c>
      <c r="F41" s="36" t="s">
        <v>166</v>
      </c>
      <c r="G41" s="39">
        <v>45012</v>
      </c>
      <c r="H41" s="39">
        <v>45029</v>
      </c>
      <c r="I41" s="40">
        <v>6000</v>
      </c>
      <c r="J41" s="40">
        <v>6000</v>
      </c>
      <c r="K41" s="37">
        <v>1</v>
      </c>
      <c r="L41" s="37" t="s">
        <v>38</v>
      </c>
      <c r="M41" s="37" t="s">
        <v>54</v>
      </c>
      <c r="N41" s="37" t="s">
        <v>27</v>
      </c>
      <c r="O41" s="41" t="s">
        <v>683</v>
      </c>
      <c r="P41" s="42" t="s">
        <v>689</v>
      </c>
      <c r="Q41" s="42">
        <v>0</v>
      </c>
      <c r="R41" s="41"/>
      <c r="S41" s="41"/>
      <c r="T41" s="41"/>
      <c r="U41" s="41"/>
      <c r="V41" s="41" t="s">
        <v>109</v>
      </c>
      <c r="W41" s="43">
        <v>45012</v>
      </c>
      <c r="X41" s="43">
        <v>45035</v>
      </c>
      <c r="Y41" s="43">
        <v>45035</v>
      </c>
      <c r="Z41" s="43">
        <v>45042</v>
      </c>
      <c r="AA41" s="37">
        <v>735</v>
      </c>
      <c r="AB41" s="37" t="s">
        <v>110</v>
      </c>
      <c r="AC41" s="42">
        <v>6000</v>
      </c>
      <c r="AD41" s="42">
        <v>6000</v>
      </c>
      <c r="AE41" s="42">
        <v>0</v>
      </c>
      <c r="AF41" s="42">
        <v>0</v>
      </c>
      <c r="AG41" s="42">
        <v>0</v>
      </c>
      <c r="AH41" s="42">
        <v>0</v>
      </c>
      <c r="AI41" s="42">
        <v>0</v>
      </c>
      <c r="AJ41" s="42">
        <v>6000</v>
      </c>
      <c r="AK41" s="41"/>
      <c r="AL41" s="41" t="s">
        <v>127</v>
      </c>
      <c r="AM41" s="41" t="s">
        <v>157</v>
      </c>
      <c r="AN41" s="41"/>
      <c r="AO41" s="42">
        <v>0</v>
      </c>
      <c r="AP41" s="42">
        <v>0</v>
      </c>
      <c r="AQ41" s="42">
        <v>6000</v>
      </c>
      <c r="AR41" s="41" t="s">
        <v>81</v>
      </c>
      <c r="AS41" s="41" t="s">
        <v>158</v>
      </c>
      <c r="AT41" s="41" t="s">
        <v>130</v>
      </c>
      <c r="AU41" s="41"/>
      <c r="AV41" s="41" t="s">
        <v>115</v>
      </c>
      <c r="AW41" s="41" t="s">
        <v>116</v>
      </c>
      <c r="AX41" s="42">
        <v>0</v>
      </c>
      <c r="AY41" s="42">
        <v>0</v>
      </c>
      <c r="AZ41" s="42">
        <v>0</v>
      </c>
      <c r="BA41" s="40">
        <v>6000</v>
      </c>
      <c r="BB41" s="42">
        <v>0</v>
      </c>
      <c r="BC41" s="42">
        <v>0</v>
      </c>
      <c r="BD41" s="42">
        <v>0</v>
      </c>
      <c r="BE41" s="42">
        <v>0</v>
      </c>
      <c r="BF41" s="42">
        <v>0</v>
      </c>
      <c r="BG41" s="42">
        <v>0</v>
      </c>
      <c r="BH41" s="42">
        <v>0</v>
      </c>
      <c r="BI41" s="41"/>
      <c r="BJ41" s="41"/>
      <c r="BK41" s="41"/>
      <c r="BL41" s="42">
        <v>0</v>
      </c>
    </row>
    <row r="42" spans="1:64" s="19" customFormat="1" ht="10" x14ac:dyDescent="0.2">
      <c r="A42" s="36">
        <v>805027337</v>
      </c>
      <c r="B42" s="36" t="s">
        <v>56</v>
      </c>
      <c r="C42" s="37" t="s">
        <v>17</v>
      </c>
      <c r="D42" s="38">
        <v>582722</v>
      </c>
      <c r="E42" s="36" t="str">
        <f t="shared" si="3"/>
        <v>FERO582722</v>
      </c>
      <c r="F42" s="36" t="s">
        <v>167</v>
      </c>
      <c r="G42" s="39">
        <v>45107</v>
      </c>
      <c r="H42" s="39">
        <v>45233</v>
      </c>
      <c r="I42" s="40">
        <v>6000</v>
      </c>
      <c r="J42" s="40">
        <v>6000</v>
      </c>
      <c r="K42" s="37">
        <v>1</v>
      </c>
      <c r="L42" s="37" t="s">
        <v>34</v>
      </c>
      <c r="M42" s="37" t="s">
        <v>54</v>
      </c>
      <c r="N42" s="37" t="s">
        <v>27</v>
      </c>
      <c r="O42" s="41" t="s">
        <v>683</v>
      </c>
      <c r="P42" s="42" t="s">
        <v>689</v>
      </c>
      <c r="Q42" s="42">
        <v>0</v>
      </c>
      <c r="R42" s="41"/>
      <c r="S42" s="41"/>
      <c r="T42" s="41"/>
      <c r="U42" s="41"/>
      <c r="V42" s="41" t="s">
        <v>109</v>
      </c>
      <c r="W42" s="43">
        <v>45122</v>
      </c>
      <c r="X42" s="43">
        <v>45238</v>
      </c>
      <c r="Y42" s="43"/>
      <c r="Z42" s="43">
        <v>45343</v>
      </c>
      <c r="AA42" s="37">
        <v>434</v>
      </c>
      <c r="AB42" s="37" t="s">
        <v>110</v>
      </c>
      <c r="AC42" s="42">
        <v>6000</v>
      </c>
      <c r="AD42" s="42">
        <v>6000</v>
      </c>
      <c r="AE42" s="42">
        <v>0</v>
      </c>
      <c r="AF42" s="42">
        <v>0</v>
      </c>
      <c r="AG42" s="42">
        <v>0</v>
      </c>
      <c r="AH42" s="42">
        <v>0</v>
      </c>
      <c r="AI42" s="42">
        <v>0</v>
      </c>
      <c r="AJ42" s="42">
        <v>6000</v>
      </c>
      <c r="AK42" s="41"/>
      <c r="AL42" s="41" t="s">
        <v>168</v>
      </c>
      <c r="AM42" s="41"/>
      <c r="AN42" s="41"/>
      <c r="AO42" s="42">
        <v>0</v>
      </c>
      <c r="AP42" s="42">
        <v>0</v>
      </c>
      <c r="AQ42" s="42">
        <v>6000</v>
      </c>
      <c r="AR42" s="41" t="s">
        <v>81</v>
      </c>
      <c r="AS42" s="41" t="s">
        <v>169</v>
      </c>
      <c r="AT42" s="41" t="s">
        <v>170</v>
      </c>
      <c r="AU42" s="41" t="s">
        <v>122</v>
      </c>
      <c r="AV42" s="41" t="s">
        <v>115</v>
      </c>
      <c r="AW42" s="41"/>
      <c r="AX42" s="42">
        <v>0</v>
      </c>
      <c r="AY42" s="42">
        <v>0</v>
      </c>
      <c r="AZ42" s="42">
        <v>0</v>
      </c>
      <c r="BA42" s="40">
        <v>6000</v>
      </c>
      <c r="BB42" s="42">
        <v>0</v>
      </c>
      <c r="BC42" s="42">
        <v>0</v>
      </c>
      <c r="BD42" s="42">
        <v>0</v>
      </c>
      <c r="BE42" s="42">
        <v>0</v>
      </c>
      <c r="BF42" s="42">
        <v>0</v>
      </c>
      <c r="BG42" s="42">
        <v>0</v>
      </c>
      <c r="BH42" s="42">
        <v>0</v>
      </c>
      <c r="BI42" s="41"/>
      <c r="BJ42" s="41"/>
      <c r="BK42" s="41"/>
      <c r="BL42" s="42">
        <v>0</v>
      </c>
    </row>
    <row r="43" spans="1:64" s="19" customFormat="1" ht="10" x14ac:dyDescent="0.2">
      <c r="A43" s="36">
        <v>805027337</v>
      </c>
      <c r="B43" s="36" t="s">
        <v>56</v>
      </c>
      <c r="C43" s="37" t="s">
        <v>17</v>
      </c>
      <c r="D43" s="38">
        <v>593858</v>
      </c>
      <c r="E43" s="36" t="str">
        <f t="shared" si="3"/>
        <v>FERO593858</v>
      </c>
      <c r="F43" s="36" t="s">
        <v>171</v>
      </c>
      <c r="G43" s="39">
        <v>45135</v>
      </c>
      <c r="H43" s="39">
        <v>45139</v>
      </c>
      <c r="I43" s="40">
        <v>416895</v>
      </c>
      <c r="J43" s="40">
        <v>416895</v>
      </c>
      <c r="K43" s="37">
        <v>1</v>
      </c>
      <c r="L43" s="37" t="s">
        <v>38</v>
      </c>
      <c r="M43" s="37" t="s">
        <v>54</v>
      </c>
      <c r="N43" s="37" t="s">
        <v>25</v>
      </c>
      <c r="O43" s="41" t="s">
        <v>683</v>
      </c>
      <c r="P43" s="42" t="s">
        <v>689</v>
      </c>
      <c r="Q43" s="42">
        <v>0</v>
      </c>
      <c r="R43" s="41"/>
      <c r="S43" s="41"/>
      <c r="T43" s="41"/>
      <c r="U43" s="41"/>
      <c r="V43" s="41" t="s">
        <v>109</v>
      </c>
      <c r="W43" s="43">
        <v>45135</v>
      </c>
      <c r="X43" s="43">
        <v>45140</v>
      </c>
      <c r="Y43" s="43"/>
      <c r="Z43" s="43">
        <v>45142</v>
      </c>
      <c r="AA43" s="37">
        <v>635</v>
      </c>
      <c r="AB43" s="37" t="s">
        <v>110</v>
      </c>
      <c r="AC43" s="42">
        <v>416895</v>
      </c>
      <c r="AD43" s="42">
        <v>416895</v>
      </c>
      <c r="AE43" s="42">
        <v>0</v>
      </c>
      <c r="AF43" s="42">
        <v>0</v>
      </c>
      <c r="AG43" s="42">
        <v>0</v>
      </c>
      <c r="AH43" s="42">
        <v>0</v>
      </c>
      <c r="AI43" s="42">
        <v>0</v>
      </c>
      <c r="AJ43" s="42">
        <v>416895</v>
      </c>
      <c r="AK43" s="41"/>
      <c r="AL43" s="41" t="s">
        <v>172</v>
      </c>
      <c r="AM43" s="41"/>
      <c r="AN43" s="41"/>
      <c r="AO43" s="42">
        <v>0</v>
      </c>
      <c r="AP43" s="42">
        <v>0</v>
      </c>
      <c r="AQ43" s="42">
        <v>416895</v>
      </c>
      <c r="AR43" s="41" t="s">
        <v>81</v>
      </c>
      <c r="AS43" s="41" t="s">
        <v>173</v>
      </c>
      <c r="AT43" s="41" t="s">
        <v>170</v>
      </c>
      <c r="AU43" s="41" t="s">
        <v>174</v>
      </c>
      <c r="AV43" s="41" t="s">
        <v>115</v>
      </c>
      <c r="AW43" s="41"/>
      <c r="AX43" s="42">
        <v>0</v>
      </c>
      <c r="AY43" s="42">
        <v>0</v>
      </c>
      <c r="AZ43" s="42">
        <v>0</v>
      </c>
      <c r="BA43" s="40">
        <v>416895</v>
      </c>
      <c r="BB43" s="42">
        <v>0</v>
      </c>
      <c r="BC43" s="42">
        <v>0</v>
      </c>
      <c r="BD43" s="42">
        <v>0</v>
      </c>
      <c r="BE43" s="42">
        <v>0</v>
      </c>
      <c r="BF43" s="42">
        <v>0</v>
      </c>
      <c r="BG43" s="42">
        <v>0</v>
      </c>
      <c r="BH43" s="42">
        <v>0</v>
      </c>
      <c r="BI43" s="41"/>
      <c r="BJ43" s="41"/>
      <c r="BK43" s="41"/>
      <c r="BL43" s="42">
        <v>0</v>
      </c>
    </row>
    <row r="44" spans="1:64" s="19" customFormat="1" ht="10" x14ac:dyDescent="0.2">
      <c r="A44" s="36">
        <v>805027337</v>
      </c>
      <c r="B44" s="36" t="s">
        <v>56</v>
      </c>
      <c r="C44" s="37" t="s">
        <v>17</v>
      </c>
      <c r="D44" s="38">
        <v>595638</v>
      </c>
      <c r="E44" s="36" t="str">
        <f t="shared" si="3"/>
        <v>FERO595638</v>
      </c>
      <c r="F44" s="36" t="s">
        <v>175</v>
      </c>
      <c r="G44" s="39">
        <v>45141</v>
      </c>
      <c r="H44" s="39">
        <v>45233</v>
      </c>
      <c r="I44" s="40">
        <v>12000</v>
      </c>
      <c r="J44" s="40">
        <v>12000</v>
      </c>
      <c r="K44" s="37">
        <v>1</v>
      </c>
      <c r="L44" s="37" t="s">
        <v>34</v>
      </c>
      <c r="M44" s="37" t="s">
        <v>54</v>
      </c>
      <c r="N44" s="37" t="s">
        <v>27</v>
      </c>
      <c r="O44" s="41" t="s">
        <v>683</v>
      </c>
      <c r="P44" s="42" t="s">
        <v>689</v>
      </c>
      <c r="Q44" s="42">
        <v>0</v>
      </c>
      <c r="R44" s="41"/>
      <c r="S44" s="41"/>
      <c r="T44" s="41"/>
      <c r="U44" s="41"/>
      <c r="V44" s="41" t="s">
        <v>109</v>
      </c>
      <c r="W44" s="43">
        <v>45141</v>
      </c>
      <c r="X44" s="43">
        <v>45238</v>
      </c>
      <c r="Y44" s="43"/>
      <c r="Z44" s="43">
        <v>45343</v>
      </c>
      <c r="AA44" s="37">
        <v>434</v>
      </c>
      <c r="AB44" s="37" t="s">
        <v>110</v>
      </c>
      <c r="AC44" s="42">
        <v>12000</v>
      </c>
      <c r="AD44" s="42">
        <v>12000</v>
      </c>
      <c r="AE44" s="42">
        <v>0</v>
      </c>
      <c r="AF44" s="42">
        <v>0</v>
      </c>
      <c r="AG44" s="42">
        <v>0</v>
      </c>
      <c r="AH44" s="42">
        <v>0</v>
      </c>
      <c r="AI44" s="42">
        <v>0</v>
      </c>
      <c r="AJ44" s="42">
        <v>12000</v>
      </c>
      <c r="AK44" s="41"/>
      <c r="AL44" s="41" t="s">
        <v>176</v>
      </c>
      <c r="AM44" s="41"/>
      <c r="AN44" s="41"/>
      <c r="AO44" s="42">
        <v>0</v>
      </c>
      <c r="AP44" s="42">
        <v>0</v>
      </c>
      <c r="AQ44" s="42">
        <v>12000</v>
      </c>
      <c r="AR44" s="41" t="s">
        <v>81</v>
      </c>
      <c r="AS44" s="41" t="s">
        <v>177</v>
      </c>
      <c r="AT44" s="41" t="s">
        <v>170</v>
      </c>
      <c r="AU44" s="41" t="s">
        <v>122</v>
      </c>
      <c r="AV44" s="41" t="s">
        <v>115</v>
      </c>
      <c r="AW44" s="41"/>
      <c r="AX44" s="42">
        <v>0</v>
      </c>
      <c r="AY44" s="42">
        <v>0</v>
      </c>
      <c r="AZ44" s="42">
        <v>0</v>
      </c>
      <c r="BA44" s="40">
        <v>12000</v>
      </c>
      <c r="BB44" s="42">
        <v>0</v>
      </c>
      <c r="BC44" s="42">
        <v>0</v>
      </c>
      <c r="BD44" s="42">
        <v>0</v>
      </c>
      <c r="BE44" s="42">
        <v>0</v>
      </c>
      <c r="BF44" s="42">
        <v>0</v>
      </c>
      <c r="BG44" s="42">
        <v>0</v>
      </c>
      <c r="BH44" s="42">
        <v>0</v>
      </c>
      <c r="BI44" s="41"/>
      <c r="BJ44" s="41"/>
      <c r="BK44" s="41"/>
      <c r="BL44" s="42">
        <v>0</v>
      </c>
    </row>
    <row r="45" spans="1:64" s="19" customFormat="1" ht="10" x14ac:dyDescent="0.2">
      <c r="A45" s="36">
        <v>805027337</v>
      </c>
      <c r="B45" s="36" t="s">
        <v>56</v>
      </c>
      <c r="C45" s="37" t="s">
        <v>17</v>
      </c>
      <c r="D45" s="38">
        <v>598342</v>
      </c>
      <c r="E45" s="36" t="str">
        <f t="shared" si="3"/>
        <v>FERO598342</v>
      </c>
      <c r="F45" s="36" t="s">
        <v>178</v>
      </c>
      <c r="G45" s="39">
        <v>45149</v>
      </c>
      <c r="H45" s="39">
        <v>45213</v>
      </c>
      <c r="I45" s="40">
        <v>6000</v>
      </c>
      <c r="J45" s="40">
        <v>6000</v>
      </c>
      <c r="K45" s="37">
        <v>1</v>
      </c>
      <c r="L45" s="37" t="s">
        <v>46</v>
      </c>
      <c r="M45" s="37" t="s">
        <v>54</v>
      </c>
      <c r="N45" s="37" t="s">
        <v>27</v>
      </c>
      <c r="O45" s="41" t="s">
        <v>683</v>
      </c>
      <c r="P45" s="42" t="s">
        <v>689</v>
      </c>
      <c r="Q45" s="42">
        <v>0</v>
      </c>
      <c r="R45" s="41"/>
      <c r="S45" s="41"/>
      <c r="T45" s="41"/>
      <c r="U45" s="41"/>
      <c r="V45" s="41" t="s">
        <v>109</v>
      </c>
      <c r="W45" s="43">
        <v>45149</v>
      </c>
      <c r="X45" s="43">
        <v>45231</v>
      </c>
      <c r="Y45" s="43"/>
      <c r="Z45" s="43">
        <v>45343</v>
      </c>
      <c r="AA45" s="37">
        <v>434</v>
      </c>
      <c r="AB45" s="37" t="s">
        <v>110</v>
      </c>
      <c r="AC45" s="42">
        <v>6000</v>
      </c>
      <c r="AD45" s="42">
        <v>6000</v>
      </c>
      <c r="AE45" s="42">
        <v>0</v>
      </c>
      <c r="AF45" s="42">
        <v>0</v>
      </c>
      <c r="AG45" s="42">
        <v>0</v>
      </c>
      <c r="AH45" s="42">
        <v>0</v>
      </c>
      <c r="AI45" s="42">
        <v>0</v>
      </c>
      <c r="AJ45" s="42">
        <v>6000</v>
      </c>
      <c r="AK45" s="41"/>
      <c r="AL45" s="41" t="s">
        <v>179</v>
      </c>
      <c r="AM45" s="41"/>
      <c r="AN45" s="41"/>
      <c r="AO45" s="42">
        <v>0</v>
      </c>
      <c r="AP45" s="42">
        <v>0</v>
      </c>
      <c r="AQ45" s="42">
        <v>6000</v>
      </c>
      <c r="AR45" s="41" t="s">
        <v>81</v>
      </c>
      <c r="AS45" s="41" t="s">
        <v>180</v>
      </c>
      <c r="AT45" s="41" t="s">
        <v>170</v>
      </c>
      <c r="AU45" s="41" t="s">
        <v>122</v>
      </c>
      <c r="AV45" s="41" t="s">
        <v>115</v>
      </c>
      <c r="AW45" s="41"/>
      <c r="AX45" s="42">
        <v>0</v>
      </c>
      <c r="AY45" s="42">
        <v>0</v>
      </c>
      <c r="AZ45" s="42">
        <v>0</v>
      </c>
      <c r="BA45" s="40">
        <v>6000</v>
      </c>
      <c r="BB45" s="42">
        <v>0</v>
      </c>
      <c r="BC45" s="42">
        <v>0</v>
      </c>
      <c r="BD45" s="42">
        <v>0</v>
      </c>
      <c r="BE45" s="42">
        <v>0</v>
      </c>
      <c r="BF45" s="42">
        <v>0</v>
      </c>
      <c r="BG45" s="42">
        <v>0</v>
      </c>
      <c r="BH45" s="42">
        <v>0</v>
      </c>
      <c r="BI45" s="41"/>
      <c r="BJ45" s="41"/>
      <c r="BK45" s="41"/>
      <c r="BL45" s="42">
        <v>0</v>
      </c>
    </row>
    <row r="46" spans="1:64" s="19" customFormat="1" ht="10" x14ac:dyDescent="0.2">
      <c r="A46" s="36">
        <v>805027337</v>
      </c>
      <c r="B46" s="36" t="s">
        <v>56</v>
      </c>
      <c r="C46" s="37" t="s">
        <v>17</v>
      </c>
      <c r="D46" s="38">
        <v>598348</v>
      </c>
      <c r="E46" s="36" t="str">
        <f t="shared" si="3"/>
        <v>FERO598348</v>
      </c>
      <c r="F46" s="36" t="s">
        <v>181</v>
      </c>
      <c r="G46" s="39">
        <v>45149</v>
      </c>
      <c r="H46" s="39">
        <v>45213</v>
      </c>
      <c r="I46" s="40">
        <v>6000</v>
      </c>
      <c r="J46" s="40">
        <v>6000</v>
      </c>
      <c r="K46" s="37">
        <v>1</v>
      </c>
      <c r="L46" s="37" t="s">
        <v>46</v>
      </c>
      <c r="M46" s="37" t="s">
        <v>54</v>
      </c>
      <c r="N46" s="37" t="s">
        <v>27</v>
      </c>
      <c r="O46" s="41" t="s">
        <v>683</v>
      </c>
      <c r="P46" s="42" t="s">
        <v>689</v>
      </c>
      <c r="Q46" s="42">
        <v>0</v>
      </c>
      <c r="R46" s="41"/>
      <c r="S46" s="41"/>
      <c r="T46" s="41"/>
      <c r="U46" s="41"/>
      <c r="V46" s="41" t="s">
        <v>109</v>
      </c>
      <c r="W46" s="43">
        <v>45149</v>
      </c>
      <c r="X46" s="43">
        <v>45231</v>
      </c>
      <c r="Y46" s="43"/>
      <c r="Z46" s="43">
        <v>45343</v>
      </c>
      <c r="AA46" s="37">
        <v>434</v>
      </c>
      <c r="AB46" s="37" t="s">
        <v>110</v>
      </c>
      <c r="AC46" s="42">
        <v>6000</v>
      </c>
      <c r="AD46" s="42">
        <v>6000</v>
      </c>
      <c r="AE46" s="42">
        <v>0</v>
      </c>
      <c r="AF46" s="42">
        <v>0</v>
      </c>
      <c r="AG46" s="42">
        <v>0</v>
      </c>
      <c r="AH46" s="42">
        <v>0</v>
      </c>
      <c r="AI46" s="42">
        <v>0</v>
      </c>
      <c r="AJ46" s="42">
        <v>6000</v>
      </c>
      <c r="AK46" s="41"/>
      <c r="AL46" s="41" t="s">
        <v>182</v>
      </c>
      <c r="AM46" s="41"/>
      <c r="AN46" s="41"/>
      <c r="AO46" s="42">
        <v>0</v>
      </c>
      <c r="AP46" s="42">
        <v>0</v>
      </c>
      <c r="AQ46" s="42">
        <v>6000</v>
      </c>
      <c r="AR46" s="41" t="s">
        <v>81</v>
      </c>
      <c r="AS46" s="41" t="s">
        <v>183</v>
      </c>
      <c r="AT46" s="41" t="s">
        <v>170</v>
      </c>
      <c r="AU46" s="41" t="s">
        <v>122</v>
      </c>
      <c r="AV46" s="41" t="s">
        <v>115</v>
      </c>
      <c r="AW46" s="41"/>
      <c r="AX46" s="42">
        <v>0</v>
      </c>
      <c r="AY46" s="42">
        <v>0</v>
      </c>
      <c r="AZ46" s="42">
        <v>0</v>
      </c>
      <c r="BA46" s="40">
        <v>6000</v>
      </c>
      <c r="BB46" s="42">
        <v>0</v>
      </c>
      <c r="BC46" s="42">
        <v>0</v>
      </c>
      <c r="BD46" s="42">
        <v>0</v>
      </c>
      <c r="BE46" s="42">
        <v>0</v>
      </c>
      <c r="BF46" s="42">
        <v>0</v>
      </c>
      <c r="BG46" s="42">
        <v>0</v>
      </c>
      <c r="BH46" s="42">
        <v>0</v>
      </c>
      <c r="BI46" s="41"/>
      <c r="BJ46" s="41"/>
      <c r="BK46" s="41"/>
      <c r="BL46" s="42">
        <v>0</v>
      </c>
    </row>
    <row r="47" spans="1:64" s="19" customFormat="1" ht="10" x14ac:dyDescent="0.2">
      <c r="A47" s="36">
        <v>805027337</v>
      </c>
      <c r="B47" s="36" t="s">
        <v>56</v>
      </c>
      <c r="C47" s="37" t="s">
        <v>17</v>
      </c>
      <c r="D47" s="38">
        <v>662034</v>
      </c>
      <c r="E47" s="36" t="str">
        <f t="shared" si="3"/>
        <v>FERO662034</v>
      </c>
      <c r="F47" s="36" t="s">
        <v>184</v>
      </c>
      <c r="G47" s="39">
        <v>45300</v>
      </c>
      <c r="H47" s="39">
        <v>45336</v>
      </c>
      <c r="I47" s="40">
        <v>877186</v>
      </c>
      <c r="J47" s="40">
        <v>877186</v>
      </c>
      <c r="K47" s="37">
        <v>1</v>
      </c>
      <c r="L47" s="37" t="s">
        <v>38</v>
      </c>
      <c r="M47" s="37" t="s">
        <v>55</v>
      </c>
      <c r="N47" s="37" t="s">
        <v>26</v>
      </c>
      <c r="O47" s="41" t="s">
        <v>683</v>
      </c>
      <c r="P47" s="42" t="s">
        <v>689</v>
      </c>
      <c r="Q47" s="42">
        <v>0</v>
      </c>
      <c r="R47" s="41"/>
      <c r="S47" s="41"/>
      <c r="T47" s="41"/>
      <c r="U47" s="41"/>
      <c r="V47" s="41" t="s">
        <v>109</v>
      </c>
      <c r="W47" s="43">
        <v>45300</v>
      </c>
      <c r="X47" s="43">
        <v>45337</v>
      </c>
      <c r="Y47" s="43"/>
      <c r="Z47" s="43">
        <v>45350</v>
      </c>
      <c r="AA47" s="37">
        <v>427</v>
      </c>
      <c r="AB47" s="37" t="s">
        <v>110</v>
      </c>
      <c r="AC47" s="42">
        <v>877186</v>
      </c>
      <c r="AD47" s="42">
        <v>877186</v>
      </c>
      <c r="AE47" s="42">
        <v>0</v>
      </c>
      <c r="AF47" s="42">
        <v>0</v>
      </c>
      <c r="AG47" s="42">
        <v>0</v>
      </c>
      <c r="AH47" s="42">
        <v>0</v>
      </c>
      <c r="AI47" s="42">
        <v>0</v>
      </c>
      <c r="AJ47" s="42">
        <v>877186</v>
      </c>
      <c r="AK47" s="41"/>
      <c r="AL47" s="41" t="s">
        <v>185</v>
      </c>
      <c r="AM47" s="41"/>
      <c r="AN47" s="41"/>
      <c r="AO47" s="42">
        <v>0</v>
      </c>
      <c r="AP47" s="42">
        <v>0</v>
      </c>
      <c r="AQ47" s="42">
        <v>877186</v>
      </c>
      <c r="AR47" s="41" t="s">
        <v>81</v>
      </c>
      <c r="AS47" s="41" t="s">
        <v>185</v>
      </c>
      <c r="AT47" s="41" t="s">
        <v>170</v>
      </c>
      <c r="AU47" s="41" t="s">
        <v>122</v>
      </c>
      <c r="AV47" s="41" t="s">
        <v>115</v>
      </c>
      <c r="AW47" s="41"/>
      <c r="AX47" s="42">
        <v>0</v>
      </c>
      <c r="AY47" s="42">
        <v>0</v>
      </c>
      <c r="AZ47" s="42">
        <v>0</v>
      </c>
      <c r="BA47" s="40">
        <v>877186</v>
      </c>
      <c r="BB47" s="42">
        <v>0</v>
      </c>
      <c r="BC47" s="42">
        <v>0</v>
      </c>
      <c r="BD47" s="42">
        <v>0</v>
      </c>
      <c r="BE47" s="42">
        <v>0</v>
      </c>
      <c r="BF47" s="42">
        <v>0</v>
      </c>
      <c r="BG47" s="42">
        <v>0</v>
      </c>
      <c r="BH47" s="42">
        <v>0</v>
      </c>
      <c r="BI47" s="41"/>
      <c r="BJ47" s="41"/>
      <c r="BK47" s="41"/>
      <c r="BL47" s="42">
        <v>0</v>
      </c>
    </row>
    <row r="48" spans="1:64" s="19" customFormat="1" ht="10" x14ac:dyDescent="0.2">
      <c r="A48" s="36">
        <v>805027337</v>
      </c>
      <c r="B48" s="36" t="s">
        <v>56</v>
      </c>
      <c r="C48" s="37" t="s">
        <v>17</v>
      </c>
      <c r="D48" s="38">
        <v>665559</v>
      </c>
      <c r="E48" s="36" t="str">
        <f t="shared" si="3"/>
        <v>FERO665559</v>
      </c>
      <c r="F48" s="36" t="s">
        <v>186</v>
      </c>
      <c r="G48" s="39">
        <v>45309</v>
      </c>
      <c r="H48" s="39">
        <v>45336</v>
      </c>
      <c r="I48" s="40">
        <v>36300</v>
      </c>
      <c r="J48" s="40">
        <v>36300</v>
      </c>
      <c r="K48" s="37">
        <v>1</v>
      </c>
      <c r="L48" s="37" t="s">
        <v>40</v>
      </c>
      <c r="M48" s="37" t="s">
        <v>55</v>
      </c>
      <c r="N48" s="37" t="s">
        <v>26</v>
      </c>
      <c r="O48" s="41" t="s">
        <v>683</v>
      </c>
      <c r="P48" s="42" t="s">
        <v>689</v>
      </c>
      <c r="Q48" s="42">
        <v>0</v>
      </c>
      <c r="R48" s="41"/>
      <c r="S48" s="41"/>
      <c r="T48" s="41"/>
      <c r="U48" s="41"/>
      <c r="V48" s="41" t="s">
        <v>109</v>
      </c>
      <c r="W48" s="43">
        <v>45309</v>
      </c>
      <c r="X48" s="43">
        <v>45337</v>
      </c>
      <c r="Y48" s="43"/>
      <c r="Z48" s="43">
        <v>45351</v>
      </c>
      <c r="AA48" s="37">
        <v>426</v>
      </c>
      <c r="AB48" s="37" t="s">
        <v>110</v>
      </c>
      <c r="AC48" s="42">
        <v>36300</v>
      </c>
      <c r="AD48" s="42">
        <v>36300</v>
      </c>
      <c r="AE48" s="42">
        <v>0</v>
      </c>
      <c r="AF48" s="42">
        <v>0</v>
      </c>
      <c r="AG48" s="42">
        <v>0</v>
      </c>
      <c r="AH48" s="42">
        <v>0</v>
      </c>
      <c r="AI48" s="42">
        <v>0</v>
      </c>
      <c r="AJ48" s="42">
        <v>36300</v>
      </c>
      <c r="AK48" s="41"/>
      <c r="AL48" s="41" t="s">
        <v>187</v>
      </c>
      <c r="AM48" s="41"/>
      <c r="AN48" s="41"/>
      <c r="AO48" s="42">
        <v>0</v>
      </c>
      <c r="AP48" s="42">
        <v>0</v>
      </c>
      <c r="AQ48" s="42">
        <v>36300</v>
      </c>
      <c r="AR48" s="41" t="s">
        <v>81</v>
      </c>
      <c r="AS48" s="41" t="s">
        <v>188</v>
      </c>
      <c r="AT48" s="41" t="s">
        <v>170</v>
      </c>
      <c r="AU48" s="41" t="s">
        <v>122</v>
      </c>
      <c r="AV48" s="41" t="s">
        <v>115</v>
      </c>
      <c r="AW48" s="41"/>
      <c r="AX48" s="42">
        <v>0</v>
      </c>
      <c r="AY48" s="42">
        <v>0</v>
      </c>
      <c r="AZ48" s="42">
        <v>0</v>
      </c>
      <c r="BA48" s="40">
        <v>36300</v>
      </c>
      <c r="BB48" s="42">
        <v>0</v>
      </c>
      <c r="BC48" s="42">
        <v>0</v>
      </c>
      <c r="BD48" s="42">
        <v>0</v>
      </c>
      <c r="BE48" s="42">
        <v>0</v>
      </c>
      <c r="BF48" s="42">
        <v>0</v>
      </c>
      <c r="BG48" s="42">
        <v>0</v>
      </c>
      <c r="BH48" s="42">
        <v>0</v>
      </c>
      <c r="BI48" s="41"/>
      <c r="BJ48" s="41"/>
      <c r="BK48" s="41"/>
      <c r="BL48" s="42">
        <v>0</v>
      </c>
    </row>
    <row r="49" spans="1:64" s="19" customFormat="1" ht="10" x14ac:dyDescent="0.2">
      <c r="A49" s="36">
        <v>805027337</v>
      </c>
      <c r="B49" s="36" t="s">
        <v>56</v>
      </c>
      <c r="C49" s="37" t="s">
        <v>17</v>
      </c>
      <c r="D49" s="38">
        <v>671479</v>
      </c>
      <c r="E49" s="36" t="str">
        <f t="shared" si="3"/>
        <v>FERO671479</v>
      </c>
      <c r="F49" s="36" t="s">
        <v>189</v>
      </c>
      <c r="G49" s="39">
        <v>45315</v>
      </c>
      <c r="H49" s="39">
        <v>45365</v>
      </c>
      <c r="I49" s="40">
        <v>18000</v>
      </c>
      <c r="J49" s="40">
        <v>18000</v>
      </c>
      <c r="K49" s="37">
        <v>1</v>
      </c>
      <c r="L49" s="37" t="s">
        <v>38</v>
      </c>
      <c r="M49" s="37" t="s">
        <v>55</v>
      </c>
      <c r="N49" s="37" t="s">
        <v>29</v>
      </c>
      <c r="O49" s="41" t="s">
        <v>683</v>
      </c>
      <c r="P49" s="42" t="s">
        <v>689</v>
      </c>
      <c r="Q49" s="42">
        <v>0</v>
      </c>
      <c r="R49" s="41"/>
      <c r="S49" s="41"/>
      <c r="T49" s="41"/>
      <c r="U49" s="41"/>
      <c r="V49" s="41" t="s">
        <v>109</v>
      </c>
      <c r="W49" s="43">
        <v>45315</v>
      </c>
      <c r="X49" s="43">
        <v>45365</v>
      </c>
      <c r="Y49" s="43"/>
      <c r="Z49" s="43">
        <v>45378</v>
      </c>
      <c r="AA49" s="37">
        <v>399</v>
      </c>
      <c r="AB49" s="37" t="s">
        <v>110</v>
      </c>
      <c r="AC49" s="42">
        <v>18000</v>
      </c>
      <c r="AD49" s="42">
        <v>18000</v>
      </c>
      <c r="AE49" s="42">
        <v>0</v>
      </c>
      <c r="AF49" s="42">
        <v>0</v>
      </c>
      <c r="AG49" s="42">
        <v>0</v>
      </c>
      <c r="AH49" s="42">
        <v>0</v>
      </c>
      <c r="AI49" s="42">
        <v>0</v>
      </c>
      <c r="AJ49" s="42">
        <v>18000</v>
      </c>
      <c r="AK49" s="41"/>
      <c r="AL49" s="41" t="s">
        <v>190</v>
      </c>
      <c r="AM49" s="41"/>
      <c r="AN49" s="41"/>
      <c r="AO49" s="42">
        <v>0</v>
      </c>
      <c r="AP49" s="42">
        <v>0</v>
      </c>
      <c r="AQ49" s="42">
        <v>18000</v>
      </c>
      <c r="AR49" s="41" t="s">
        <v>81</v>
      </c>
      <c r="AS49" s="41" t="s">
        <v>191</v>
      </c>
      <c r="AT49" s="41" t="s">
        <v>192</v>
      </c>
      <c r="AU49" s="41" t="s">
        <v>122</v>
      </c>
      <c r="AV49" s="41" t="s">
        <v>115</v>
      </c>
      <c r="AW49" s="41"/>
      <c r="AX49" s="42">
        <v>0</v>
      </c>
      <c r="AY49" s="42">
        <v>0</v>
      </c>
      <c r="AZ49" s="42">
        <v>0</v>
      </c>
      <c r="BA49" s="40">
        <v>18000</v>
      </c>
      <c r="BB49" s="42">
        <v>0</v>
      </c>
      <c r="BC49" s="42">
        <v>0</v>
      </c>
      <c r="BD49" s="42">
        <v>0</v>
      </c>
      <c r="BE49" s="42">
        <v>0</v>
      </c>
      <c r="BF49" s="42">
        <v>0</v>
      </c>
      <c r="BG49" s="42">
        <v>0</v>
      </c>
      <c r="BH49" s="42">
        <v>0</v>
      </c>
      <c r="BI49" s="41"/>
      <c r="BJ49" s="41"/>
      <c r="BK49" s="41"/>
      <c r="BL49" s="42">
        <v>0</v>
      </c>
    </row>
    <row r="50" spans="1:64" s="19" customFormat="1" ht="10" x14ac:dyDescent="0.2">
      <c r="A50" s="36">
        <v>805027337</v>
      </c>
      <c r="B50" s="36" t="s">
        <v>56</v>
      </c>
      <c r="C50" s="37" t="s">
        <v>17</v>
      </c>
      <c r="D50" s="38">
        <v>673515</v>
      </c>
      <c r="E50" s="36" t="str">
        <f t="shared" si="3"/>
        <v>FERO673515</v>
      </c>
      <c r="F50" s="36" t="s">
        <v>193</v>
      </c>
      <c r="G50" s="39">
        <v>45316</v>
      </c>
      <c r="H50" s="39">
        <v>45365</v>
      </c>
      <c r="I50" s="40">
        <v>18000</v>
      </c>
      <c r="J50" s="40">
        <v>18000</v>
      </c>
      <c r="K50" s="37">
        <v>1</v>
      </c>
      <c r="L50" s="37" t="s">
        <v>38</v>
      </c>
      <c r="M50" s="37" t="s">
        <v>54</v>
      </c>
      <c r="N50" s="37" t="s">
        <v>27</v>
      </c>
      <c r="O50" s="41" t="s">
        <v>683</v>
      </c>
      <c r="P50" s="42" t="s">
        <v>689</v>
      </c>
      <c r="Q50" s="42">
        <v>0</v>
      </c>
      <c r="R50" s="41"/>
      <c r="S50" s="41"/>
      <c r="T50" s="41"/>
      <c r="U50" s="41"/>
      <c r="V50" s="41" t="s">
        <v>109</v>
      </c>
      <c r="W50" s="43">
        <v>45316</v>
      </c>
      <c r="X50" s="43">
        <v>45366</v>
      </c>
      <c r="Y50" s="43"/>
      <c r="Z50" s="43">
        <v>45378</v>
      </c>
      <c r="AA50" s="37">
        <v>399</v>
      </c>
      <c r="AB50" s="37" t="s">
        <v>110</v>
      </c>
      <c r="AC50" s="42">
        <v>18000</v>
      </c>
      <c r="AD50" s="42">
        <v>18000</v>
      </c>
      <c r="AE50" s="42">
        <v>0</v>
      </c>
      <c r="AF50" s="42">
        <v>0</v>
      </c>
      <c r="AG50" s="42">
        <v>0</v>
      </c>
      <c r="AH50" s="42">
        <v>0</v>
      </c>
      <c r="AI50" s="42">
        <v>0</v>
      </c>
      <c r="AJ50" s="42">
        <v>18000</v>
      </c>
      <c r="AK50" s="41"/>
      <c r="AL50" s="41" t="s">
        <v>194</v>
      </c>
      <c r="AM50" s="41"/>
      <c r="AN50" s="41"/>
      <c r="AO50" s="42">
        <v>0</v>
      </c>
      <c r="AP50" s="42">
        <v>0</v>
      </c>
      <c r="AQ50" s="42">
        <v>18000</v>
      </c>
      <c r="AR50" s="41" t="s">
        <v>81</v>
      </c>
      <c r="AS50" s="41" t="s">
        <v>195</v>
      </c>
      <c r="AT50" s="41" t="s">
        <v>192</v>
      </c>
      <c r="AU50" s="41" t="s">
        <v>122</v>
      </c>
      <c r="AV50" s="41" t="s">
        <v>115</v>
      </c>
      <c r="AW50" s="41"/>
      <c r="AX50" s="42">
        <v>0</v>
      </c>
      <c r="AY50" s="42">
        <v>0</v>
      </c>
      <c r="AZ50" s="42">
        <v>0</v>
      </c>
      <c r="BA50" s="40">
        <v>18000</v>
      </c>
      <c r="BB50" s="42">
        <v>0</v>
      </c>
      <c r="BC50" s="42">
        <v>0</v>
      </c>
      <c r="BD50" s="42">
        <v>0</v>
      </c>
      <c r="BE50" s="42">
        <v>0</v>
      </c>
      <c r="BF50" s="42">
        <v>0</v>
      </c>
      <c r="BG50" s="42">
        <v>0</v>
      </c>
      <c r="BH50" s="42">
        <v>0</v>
      </c>
      <c r="BI50" s="41"/>
      <c r="BJ50" s="41"/>
      <c r="BK50" s="41"/>
      <c r="BL50" s="42">
        <v>0</v>
      </c>
    </row>
    <row r="51" spans="1:64" s="19" customFormat="1" ht="10" x14ac:dyDescent="0.2">
      <c r="A51" s="36">
        <v>805027337</v>
      </c>
      <c r="B51" s="36" t="s">
        <v>56</v>
      </c>
      <c r="C51" s="37" t="s">
        <v>17</v>
      </c>
      <c r="D51" s="38">
        <v>738204</v>
      </c>
      <c r="E51" s="36" t="str">
        <f t="shared" si="3"/>
        <v>FERO738204</v>
      </c>
      <c r="F51" s="36" t="s">
        <v>196</v>
      </c>
      <c r="G51" s="39">
        <v>45473</v>
      </c>
      <c r="H51" s="39">
        <v>45489</v>
      </c>
      <c r="I51" s="40">
        <v>85400</v>
      </c>
      <c r="J51" s="40">
        <v>85400</v>
      </c>
      <c r="K51" s="37">
        <v>1</v>
      </c>
      <c r="L51" s="37" t="s">
        <v>47</v>
      </c>
      <c r="M51" s="37" t="s">
        <v>55</v>
      </c>
      <c r="N51" s="37" t="s">
        <v>26</v>
      </c>
      <c r="O51" s="41" t="s">
        <v>683</v>
      </c>
      <c r="P51" s="42" t="s">
        <v>689</v>
      </c>
      <c r="Q51" s="42">
        <v>0</v>
      </c>
      <c r="R51" s="41"/>
      <c r="S51" s="41"/>
      <c r="T51" s="41"/>
      <c r="U51" s="41"/>
      <c r="V51" s="41" t="s">
        <v>109</v>
      </c>
      <c r="W51" s="43">
        <v>45473</v>
      </c>
      <c r="X51" s="43">
        <v>45505</v>
      </c>
      <c r="Y51" s="43"/>
      <c r="Z51" s="43">
        <v>45532</v>
      </c>
      <c r="AA51" s="37">
        <v>245</v>
      </c>
      <c r="AB51" s="37" t="s">
        <v>118</v>
      </c>
      <c r="AC51" s="42">
        <v>85400</v>
      </c>
      <c r="AD51" s="42">
        <v>85400</v>
      </c>
      <c r="AE51" s="42">
        <v>0</v>
      </c>
      <c r="AF51" s="42">
        <v>0</v>
      </c>
      <c r="AG51" s="42">
        <v>0</v>
      </c>
      <c r="AH51" s="42">
        <v>0</v>
      </c>
      <c r="AI51" s="42">
        <v>0</v>
      </c>
      <c r="AJ51" s="42">
        <v>85400</v>
      </c>
      <c r="AK51" s="41"/>
      <c r="AL51" s="41" t="s">
        <v>197</v>
      </c>
      <c r="AM51" s="41"/>
      <c r="AN51" s="41"/>
      <c r="AO51" s="42">
        <v>0</v>
      </c>
      <c r="AP51" s="42">
        <v>0</v>
      </c>
      <c r="AQ51" s="42">
        <v>85400</v>
      </c>
      <c r="AR51" s="41" t="s">
        <v>81</v>
      </c>
      <c r="AS51" s="41" t="s">
        <v>197</v>
      </c>
      <c r="AT51" s="41" t="s">
        <v>125</v>
      </c>
      <c r="AU51" s="41" t="s">
        <v>198</v>
      </c>
      <c r="AV51" s="41" t="s">
        <v>198</v>
      </c>
      <c r="AW51" s="41"/>
      <c r="AX51" s="42">
        <v>0</v>
      </c>
      <c r="AY51" s="42">
        <v>0</v>
      </c>
      <c r="AZ51" s="42">
        <v>0</v>
      </c>
      <c r="BA51" s="40">
        <v>85400</v>
      </c>
      <c r="BB51" s="42">
        <v>0</v>
      </c>
      <c r="BC51" s="42">
        <v>0</v>
      </c>
      <c r="BD51" s="42">
        <v>0</v>
      </c>
      <c r="BE51" s="42">
        <v>0</v>
      </c>
      <c r="BF51" s="42">
        <v>0</v>
      </c>
      <c r="BG51" s="42">
        <v>0</v>
      </c>
      <c r="BH51" s="42">
        <v>0</v>
      </c>
      <c r="BI51" s="41"/>
      <c r="BJ51" s="41"/>
      <c r="BK51" s="41"/>
      <c r="BL51" s="42">
        <v>0</v>
      </c>
    </row>
    <row r="52" spans="1:64" s="19" customFormat="1" ht="10" x14ac:dyDescent="0.2">
      <c r="A52" s="36">
        <v>805027337</v>
      </c>
      <c r="B52" s="36" t="s">
        <v>56</v>
      </c>
      <c r="C52" s="37" t="s">
        <v>17</v>
      </c>
      <c r="D52" s="38">
        <v>754166</v>
      </c>
      <c r="E52" s="36" t="str">
        <f t="shared" si="3"/>
        <v>FERO754166</v>
      </c>
      <c r="F52" s="36" t="s">
        <v>199</v>
      </c>
      <c r="G52" s="39">
        <v>45490</v>
      </c>
      <c r="H52" s="39">
        <v>45519</v>
      </c>
      <c r="I52" s="40">
        <v>99027</v>
      </c>
      <c r="J52" s="40">
        <v>99027</v>
      </c>
      <c r="K52" s="37">
        <v>1</v>
      </c>
      <c r="L52" s="37" t="s">
        <v>38</v>
      </c>
      <c r="M52" s="37" t="s">
        <v>55</v>
      </c>
      <c r="N52" s="37" t="s">
        <v>26</v>
      </c>
      <c r="O52" s="41" t="s">
        <v>683</v>
      </c>
      <c r="P52" s="42" t="s">
        <v>689</v>
      </c>
      <c r="Q52" s="42">
        <v>0</v>
      </c>
      <c r="R52" s="41"/>
      <c r="S52" s="41"/>
      <c r="T52" s="41"/>
      <c r="U52" s="41"/>
      <c r="V52" s="41" t="s">
        <v>109</v>
      </c>
      <c r="W52" s="43">
        <v>45490</v>
      </c>
      <c r="X52" s="43">
        <v>45537</v>
      </c>
      <c r="Y52" s="43"/>
      <c r="Z52" s="43">
        <v>45611</v>
      </c>
      <c r="AA52" s="37">
        <v>166</v>
      </c>
      <c r="AB52" s="37" t="s">
        <v>200</v>
      </c>
      <c r="AC52" s="42">
        <v>99027</v>
      </c>
      <c r="AD52" s="42">
        <v>99027</v>
      </c>
      <c r="AE52" s="42">
        <v>0</v>
      </c>
      <c r="AF52" s="42">
        <v>0</v>
      </c>
      <c r="AG52" s="42">
        <v>0</v>
      </c>
      <c r="AH52" s="42">
        <v>0</v>
      </c>
      <c r="AI52" s="42">
        <v>0</v>
      </c>
      <c r="AJ52" s="42">
        <v>99027</v>
      </c>
      <c r="AK52" s="41"/>
      <c r="AL52" s="41" t="s">
        <v>201</v>
      </c>
      <c r="AM52" s="41"/>
      <c r="AN52" s="41"/>
      <c r="AO52" s="42">
        <v>0</v>
      </c>
      <c r="AP52" s="42">
        <v>0</v>
      </c>
      <c r="AQ52" s="42">
        <v>99027</v>
      </c>
      <c r="AR52" s="41" t="s">
        <v>81</v>
      </c>
      <c r="AS52" s="41" t="s">
        <v>202</v>
      </c>
      <c r="AT52" s="41" t="s">
        <v>192</v>
      </c>
      <c r="AU52" s="41" t="s">
        <v>198</v>
      </c>
      <c r="AV52" s="41" t="s">
        <v>198</v>
      </c>
      <c r="AW52" s="41"/>
      <c r="AX52" s="42">
        <v>0</v>
      </c>
      <c r="AY52" s="42">
        <v>0</v>
      </c>
      <c r="AZ52" s="42">
        <v>0</v>
      </c>
      <c r="BA52" s="40">
        <v>99027</v>
      </c>
      <c r="BB52" s="42">
        <v>0</v>
      </c>
      <c r="BC52" s="42">
        <v>0</v>
      </c>
      <c r="BD52" s="42">
        <v>0</v>
      </c>
      <c r="BE52" s="42">
        <v>0</v>
      </c>
      <c r="BF52" s="42">
        <v>0</v>
      </c>
      <c r="BG52" s="42">
        <v>0</v>
      </c>
      <c r="BH52" s="42">
        <v>0</v>
      </c>
      <c r="BI52" s="41"/>
      <c r="BJ52" s="41"/>
      <c r="BK52" s="41"/>
      <c r="BL52" s="42">
        <v>0</v>
      </c>
    </row>
    <row r="53" spans="1:64" s="19" customFormat="1" ht="10" x14ac:dyDescent="0.2">
      <c r="A53" s="36">
        <v>805027337</v>
      </c>
      <c r="B53" s="36" t="s">
        <v>56</v>
      </c>
      <c r="C53" s="37" t="s">
        <v>17</v>
      </c>
      <c r="D53" s="38">
        <v>766230</v>
      </c>
      <c r="E53" s="36" t="str">
        <f t="shared" si="3"/>
        <v>FERO766230</v>
      </c>
      <c r="F53" s="36" t="s">
        <v>203</v>
      </c>
      <c r="G53" s="39">
        <v>45510</v>
      </c>
      <c r="H53" s="39">
        <v>45519</v>
      </c>
      <c r="I53" s="40">
        <v>140100</v>
      </c>
      <c r="J53" s="40">
        <v>140100</v>
      </c>
      <c r="K53" s="37">
        <v>1</v>
      </c>
      <c r="L53" s="37" t="s">
        <v>38</v>
      </c>
      <c r="M53" s="37" t="s">
        <v>54</v>
      </c>
      <c r="N53" s="37" t="s">
        <v>25</v>
      </c>
      <c r="O53" s="41" t="s">
        <v>683</v>
      </c>
      <c r="P53" s="42" t="s">
        <v>689</v>
      </c>
      <c r="Q53" s="42">
        <v>0</v>
      </c>
      <c r="R53" s="41"/>
      <c r="S53" s="41"/>
      <c r="T53" s="41"/>
      <c r="U53" s="41"/>
      <c r="V53" s="41" t="s">
        <v>109</v>
      </c>
      <c r="W53" s="43">
        <v>45510</v>
      </c>
      <c r="X53" s="43">
        <v>45638</v>
      </c>
      <c r="Y53" s="43"/>
      <c r="Z53" s="43">
        <v>45653</v>
      </c>
      <c r="AA53" s="37">
        <v>124</v>
      </c>
      <c r="AB53" s="37" t="s">
        <v>200</v>
      </c>
      <c r="AC53" s="42">
        <v>140100</v>
      </c>
      <c r="AD53" s="42">
        <v>140100</v>
      </c>
      <c r="AE53" s="42">
        <v>0</v>
      </c>
      <c r="AF53" s="42">
        <v>0</v>
      </c>
      <c r="AG53" s="42">
        <v>0</v>
      </c>
      <c r="AH53" s="42">
        <v>0</v>
      </c>
      <c r="AI53" s="42">
        <v>0</v>
      </c>
      <c r="AJ53" s="42">
        <v>140100</v>
      </c>
      <c r="AK53" s="41"/>
      <c r="AL53" s="41" t="s">
        <v>204</v>
      </c>
      <c r="AM53" s="41"/>
      <c r="AN53" s="41"/>
      <c r="AO53" s="42">
        <v>0</v>
      </c>
      <c r="AP53" s="42">
        <v>0</v>
      </c>
      <c r="AQ53" s="42">
        <v>140100</v>
      </c>
      <c r="AR53" s="41" t="s">
        <v>81</v>
      </c>
      <c r="AS53" s="41" t="s">
        <v>204</v>
      </c>
      <c r="AT53" s="41" t="s">
        <v>192</v>
      </c>
      <c r="AU53" s="41" t="s">
        <v>122</v>
      </c>
      <c r="AV53" s="41" t="s">
        <v>115</v>
      </c>
      <c r="AW53" s="41"/>
      <c r="AX53" s="42">
        <v>0</v>
      </c>
      <c r="AY53" s="42">
        <v>0</v>
      </c>
      <c r="AZ53" s="42">
        <v>0</v>
      </c>
      <c r="BA53" s="40">
        <v>140100</v>
      </c>
      <c r="BB53" s="42">
        <v>0</v>
      </c>
      <c r="BC53" s="42">
        <v>0</v>
      </c>
      <c r="BD53" s="42">
        <v>0</v>
      </c>
      <c r="BE53" s="42">
        <v>0</v>
      </c>
      <c r="BF53" s="42">
        <v>0</v>
      </c>
      <c r="BG53" s="42">
        <v>0</v>
      </c>
      <c r="BH53" s="42">
        <v>0</v>
      </c>
      <c r="BI53" s="41"/>
      <c r="BJ53" s="41"/>
      <c r="BK53" s="41"/>
      <c r="BL53" s="42">
        <v>0</v>
      </c>
    </row>
    <row r="54" spans="1:64" s="19" customFormat="1" ht="10" x14ac:dyDescent="0.2">
      <c r="A54" s="36">
        <v>805027337</v>
      </c>
      <c r="B54" s="36" t="s">
        <v>56</v>
      </c>
      <c r="C54" s="37" t="s">
        <v>17</v>
      </c>
      <c r="D54" s="38">
        <v>90376</v>
      </c>
      <c r="E54" s="36" t="str">
        <f t="shared" si="3"/>
        <v>FERO90376</v>
      </c>
      <c r="F54" s="36" t="s">
        <v>371</v>
      </c>
      <c r="G54" s="39">
        <v>44341</v>
      </c>
      <c r="H54" s="39">
        <v>44452</v>
      </c>
      <c r="I54" s="40">
        <v>5500</v>
      </c>
      <c r="J54" s="40">
        <v>5500</v>
      </c>
      <c r="K54" s="37">
        <v>1</v>
      </c>
      <c r="L54" s="37" t="s">
        <v>31</v>
      </c>
      <c r="M54" s="37" t="s">
        <v>54</v>
      </c>
      <c r="N54" s="37" t="s">
        <v>27</v>
      </c>
      <c r="O54" s="41" t="s">
        <v>683</v>
      </c>
      <c r="P54" s="42" t="s">
        <v>689</v>
      </c>
      <c r="Q54" s="42">
        <v>0</v>
      </c>
      <c r="R54" s="41"/>
      <c r="S54" s="41"/>
      <c r="T54" s="41"/>
      <c r="U54" s="41"/>
      <c r="V54" s="41" t="s">
        <v>372</v>
      </c>
      <c r="W54" s="43">
        <v>44341</v>
      </c>
      <c r="X54" s="43"/>
      <c r="Y54" s="43"/>
      <c r="Z54" s="43"/>
      <c r="AA54" s="44" t="s">
        <v>365</v>
      </c>
      <c r="AB54" s="44" t="s">
        <v>365</v>
      </c>
      <c r="AC54" s="42">
        <v>5500</v>
      </c>
      <c r="AD54" s="42">
        <v>5500</v>
      </c>
      <c r="AE54" s="42">
        <v>0</v>
      </c>
      <c r="AF54" s="42">
        <v>0</v>
      </c>
      <c r="AG54" s="42">
        <v>0</v>
      </c>
      <c r="AH54" s="42">
        <v>0</v>
      </c>
      <c r="AI54" s="42">
        <v>0</v>
      </c>
      <c r="AJ54" s="42">
        <v>0</v>
      </c>
      <c r="AK54" s="41"/>
      <c r="AL54" s="41"/>
      <c r="AM54" s="41" t="s">
        <v>373</v>
      </c>
      <c r="AN54" s="41"/>
      <c r="AO54" s="42">
        <v>0</v>
      </c>
      <c r="AP54" s="42">
        <v>0</v>
      </c>
      <c r="AQ54" s="42">
        <v>5500</v>
      </c>
      <c r="AR54" s="41" t="s">
        <v>81</v>
      </c>
      <c r="AS54" s="41" t="s">
        <v>374</v>
      </c>
      <c r="AT54" s="41" t="s">
        <v>130</v>
      </c>
      <c r="AU54" s="41"/>
      <c r="AV54" s="41" t="s">
        <v>115</v>
      </c>
      <c r="AW54" s="41"/>
      <c r="AX54" s="42">
        <v>0</v>
      </c>
      <c r="AY54" s="42">
        <v>0</v>
      </c>
      <c r="AZ54" s="42">
        <v>0</v>
      </c>
      <c r="BA54" s="40">
        <v>5500</v>
      </c>
      <c r="BB54" s="42">
        <v>0</v>
      </c>
      <c r="BC54" s="42">
        <v>0</v>
      </c>
      <c r="BD54" s="42">
        <v>0</v>
      </c>
      <c r="BE54" s="42">
        <v>0</v>
      </c>
      <c r="BF54" s="42">
        <v>0</v>
      </c>
      <c r="BG54" s="42">
        <v>0</v>
      </c>
      <c r="BH54" s="42">
        <v>0</v>
      </c>
      <c r="BI54" s="41"/>
      <c r="BJ54" s="41"/>
      <c r="BK54" s="41"/>
      <c r="BL54" s="42">
        <v>0</v>
      </c>
    </row>
    <row r="55" spans="1:64" s="19" customFormat="1" ht="10" x14ac:dyDescent="0.2">
      <c r="A55" s="36">
        <v>805027337</v>
      </c>
      <c r="B55" s="36" t="s">
        <v>56</v>
      </c>
      <c r="C55" s="37" t="s">
        <v>17</v>
      </c>
      <c r="D55" s="38">
        <v>100440</v>
      </c>
      <c r="E55" s="36" t="str">
        <f t="shared" si="3"/>
        <v>FERO100440</v>
      </c>
      <c r="F55" s="36" t="s">
        <v>375</v>
      </c>
      <c r="G55" s="39">
        <v>44362</v>
      </c>
      <c r="H55" s="39">
        <v>44419</v>
      </c>
      <c r="I55" s="40">
        <v>5500</v>
      </c>
      <c r="J55" s="40">
        <v>5500</v>
      </c>
      <c r="K55" s="37">
        <v>1</v>
      </c>
      <c r="L55" s="37" t="s">
        <v>39</v>
      </c>
      <c r="M55" s="37" t="s">
        <v>54</v>
      </c>
      <c r="N55" s="37" t="s">
        <v>27</v>
      </c>
      <c r="O55" s="41" t="s">
        <v>683</v>
      </c>
      <c r="P55" s="42" t="s">
        <v>689</v>
      </c>
      <c r="Q55" s="42">
        <v>0</v>
      </c>
      <c r="R55" s="41"/>
      <c r="S55" s="41"/>
      <c r="T55" s="41"/>
      <c r="U55" s="41"/>
      <c r="V55" s="41" t="s">
        <v>372</v>
      </c>
      <c r="W55" s="43">
        <v>44362</v>
      </c>
      <c r="X55" s="43"/>
      <c r="Y55" s="43"/>
      <c r="Z55" s="43"/>
      <c r="AA55" s="44" t="s">
        <v>365</v>
      </c>
      <c r="AB55" s="44" t="s">
        <v>365</v>
      </c>
      <c r="AC55" s="42">
        <v>5500</v>
      </c>
      <c r="AD55" s="42">
        <v>5500</v>
      </c>
      <c r="AE55" s="42">
        <v>0</v>
      </c>
      <c r="AF55" s="42">
        <v>0</v>
      </c>
      <c r="AG55" s="42">
        <v>0</v>
      </c>
      <c r="AH55" s="42">
        <v>0</v>
      </c>
      <c r="AI55" s="42">
        <v>0</v>
      </c>
      <c r="AJ55" s="42">
        <v>0</v>
      </c>
      <c r="AK55" s="41"/>
      <c r="AL55" s="41"/>
      <c r="AM55" s="41" t="s">
        <v>373</v>
      </c>
      <c r="AN55" s="41"/>
      <c r="AO55" s="42">
        <v>0</v>
      </c>
      <c r="AP55" s="42">
        <v>0</v>
      </c>
      <c r="AQ55" s="42">
        <v>5500</v>
      </c>
      <c r="AR55" s="41" t="s">
        <v>81</v>
      </c>
      <c r="AS55" s="41" t="s">
        <v>374</v>
      </c>
      <c r="AT55" s="41" t="s">
        <v>130</v>
      </c>
      <c r="AU55" s="41"/>
      <c r="AV55" s="41" t="s">
        <v>115</v>
      </c>
      <c r="AW55" s="41"/>
      <c r="AX55" s="42">
        <v>0</v>
      </c>
      <c r="AY55" s="42">
        <v>0</v>
      </c>
      <c r="AZ55" s="42">
        <v>0</v>
      </c>
      <c r="BA55" s="40">
        <v>5500</v>
      </c>
      <c r="BB55" s="42">
        <v>0</v>
      </c>
      <c r="BC55" s="42">
        <v>0</v>
      </c>
      <c r="BD55" s="42">
        <v>0</v>
      </c>
      <c r="BE55" s="42">
        <v>0</v>
      </c>
      <c r="BF55" s="42">
        <v>0</v>
      </c>
      <c r="BG55" s="42">
        <v>0</v>
      </c>
      <c r="BH55" s="42">
        <v>0</v>
      </c>
      <c r="BI55" s="41"/>
      <c r="BJ55" s="41"/>
      <c r="BK55" s="41"/>
      <c r="BL55" s="42">
        <v>0</v>
      </c>
    </row>
    <row r="56" spans="1:64" s="19" customFormat="1" ht="10" x14ac:dyDescent="0.2">
      <c r="A56" s="36">
        <v>805027337</v>
      </c>
      <c r="B56" s="36" t="s">
        <v>56</v>
      </c>
      <c r="C56" s="37" t="s">
        <v>17</v>
      </c>
      <c r="D56" s="38">
        <v>100454</v>
      </c>
      <c r="E56" s="36" t="str">
        <f t="shared" si="3"/>
        <v>FERO100454</v>
      </c>
      <c r="F56" s="36" t="s">
        <v>376</v>
      </c>
      <c r="G56" s="39">
        <v>44362</v>
      </c>
      <c r="H56" s="39">
        <v>44419</v>
      </c>
      <c r="I56" s="40">
        <v>5500</v>
      </c>
      <c r="J56" s="40">
        <v>5500</v>
      </c>
      <c r="K56" s="37">
        <v>1</v>
      </c>
      <c r="L56" s="37" t="s">
        <v>39</v>
      </c>
      <c r="M56" s="37" t="s">
        <v>54</v>
      </c>
      <c r="N56" s="37" t="s">
        <v>27</v>
      </c>
      <c r="O56" s="41" t="s">
        <v>683</v>
      </c>
      <c r="P56" s="42" t="s">
        <v>689</v>
      </c>
      <c r="Q56" s="42">
        <v>0</v>
      </c>
      <c r="R56" s="41"/>
      <c r="S56" s="41"/>
      <c r="T56" s="41"/>
      <c r="U56" s="41"/>
      <c r="V56" s="41" t="s">
        <v>372</v>
      </c>
      <c r="W56" s="43">
        <v>44362</v>
      </c>
      <c r="X56" s="43"/>
      <c r="Y56" s="43"/>
      <c r="Z56" s="43"/>
      <c r="AA56" s="44" t="s">
        <v>365</v>
      </c>
      <c r="AB56" s="44" t="s">
        <v>365</v>
      </c>
      <c r="AC56" s="42">
        <v>5500</v>
      </c>
      <c r="AD56" s="42">
        <v>5500</v>
      </c>
      <c r="AE56" s="42">
        <v>0</v>
      </c>
      <c r="AF56" s="42">
        <v>0</v>
      </c>
      <c r="AG56" s="42">
        <v>0</v>
      </c>
      <c r="AH56" s="42">
        <v>0</v>
      </c>
      <c r="AI56" s="42">
        <v>0</v>
      </c>
      <c r="AJ56" s="42">
        <v>0</v>
      </c>
      <c r="AK56" s="41"/>
      <c r="AL56" s="41"/>
      <c r="AM56" s="41" t="s">
        <v>373</v>
      </c>
      <c r="AN56" s="41"/>
      <c r="AO56" s="42">
        <v>0</v>
      </c>
      <c r="AP56" s="42">
        <v>0</v>
      </c>
      <c r="AQ56" s="42">
        <v>5500</v>
      </c>
      <c r="AR56" s="41" t="s">
        <v>81</v>
      </c>
      <c r="AS56" s="41" t="s">
        <v>374</v>
      </c>
      <c r="AT56" s="41" t="s">
        <v>130</v>
      </c>
      <c r="AU56" s="41"/>
      <c r="AV56" s="41" t="s">
        <v>115</v>
      </c>
      <c r="AW56" s="41"/>
      <c r="AX56" s="42">
        <v>0</v>
      </c>
      <c r="AY56" s="42">
        <v>0</v>
      </c>
      <c r="AZ56" s="42">
        <v>0</v>
      </c>
      <c r="BA56" s="40">
        <v>5500</v>
      </c>
      <c r="BB56" s="42">
        <v>0</v>
      </c>
      <c r="BC56" s="42">
        <v>0</v>
      </c>
      <c r="BD56" s="42">
        <v>0</v>
      </c>
      <c r="BE56" s="42">
        <v>0</v>
      </c>
      <c r="BF56" s="42">
        <v>0</v>
      </c>
      <c r="BG56" s="42">
        <v>0</v>
      </c>
      <c r="BH56" s="42">
        <v>0</v>
      </c>
      <c r="BI56" s="41"/>
      <c r="BJ56" s="41"/>
      <c r="BK56" s="41"/>
      <c r="BL56" s="42">
        <v>0</v>
      </c>
    </row>
    <row r="57" spans="1:64" s="19" customFormat="1" ht="10" x14ac:dyDescent="0.2">
      <c r="A57" s="36">
        <v>805027337</v>
      </c>
      <c r="B57" s="36" t="s">
        <v>56</v>
      </c>
      <c r="C57" s="37" t="s">
        <v>17</v>
      </c>
      <c r="D57" s="38">
        <v>100485</v>
      </c>
      <c r="E57" s="36" t="str">
        <f t="shared" si="3"/>
        <v>FERO100485</v>
      </c>
      <c r="F57" s="36" t="s">
        <v>377</v>
      </c>
      <c r="G57" s="39">
        <v>44362</v>
      </c>
      <c r="H57" s="39">
        <v>44419</v>
      </c>
      <c r="I57" s="40">
        <v>5500</v>
      </c>
      <c r="J57" s="40">
        <v>5500</v>
      </c>
      <c r="K57" s="37">
        <v>1</v>
      </c>
      <c r="L57" s="37" t="s">
        <v>39</v>
      </c>
      <c r="M57" s="37" t="s">
        <v>54</v>
      </c>
      <c r="N57" s="37" t="s">
        <v>27</v>
      </c>
      <c r="O57" s="41" t="s">
        <v>683</v>
      </c>
      <c r="P57" s="42" t="s">
        <v>689</v>
      </c>
      <c r="Q57" s="42">
        <v>0</v>
      </c>
      <c r="R57" s="41"/>
      <c r="S57" s="41"/>
      <c r="T57" s="41"/>
      <c r="U57" s="41"/>
      <c r="V57" s="41" t="s">
        <v>372</v>
      </c>
      <c r="W57" s="43">
        <v>44362</v>
      </c>
      <c r="X57" s="43"/>
      <c r="Y57" s="43"/>
      <c r="Z57" s="43"/>
      <c r="AA57" s="44" t="s">
        <v>365</v>
      </c>
      <c r="AB57" s="44" t="s">
        <v>365</v>
      </c>
      <c r="AC57" s="42">
        <v>5500</v>
      </c>
      <c r="AD57" s="42">
        <v>5500</v>
      </c>
      <c r="AE57" s="42">
        <v>0</v>
      </c>
      <c r="AF57" s="42">
        <v>0</v>
      </c>
      <c r="AG57" s="42">
        <v>0</v>
      </c>
      <c r="AH57" s="42">
        <v>0</v>
      </c>
      <c r="AI57" s="42">
        <v>0</v>
      </c>
      <c r="AJ57" s="42">
        <v>0</v>
      </c>
      <c r="AK57" s="41"/>
      <c r="AL57" s="41"/>
      <c r="AM57" s="41" t="s">
        <v>373</v>
      </c>
      <c r="AN57" s="41"/>
      <c r="AO57" s="42">
        <v>0</v>
      </c>
      <c r="AP57" s="42">
        <v>0</v>
      </c>
      <c r="AQ57" s="42">
        <v>5500</v>
      </c>
      <c r="AR57" s="41" t="s">
        <v>81</v>
      </c>
      <c r="AS57" s="41" t="s">
        <v>374</v>
      </c>
      <c r="AT57" s="41" t="s">
        <v>130</v>
      </c>
      <c r="AU57" s="41"/>
      <c r="AV57" s="41" t="s">
        <v>115</v>
      </c>
      <c r="AW57" s="41"/>
      <c r="AX57" s="42">
        <v>0</v>
      </c>
      <c r="AY57" s="42">
        <v>0</v>
      </c>
      <c r="AZ57" s="42">
        <v>0</v>
      </c>
      <c r="BA57" s="40">
        <v>5500</v>
      </c>
      <c r="BB57" s="42">
        <v>0</v>
      </c>
      <c r="BC57" s="42">
        <v>0</v>
      </c>
      <c r="BD57" s="42">
        <v>0</v>
      </c>
      <c r="BE57" s="42">
        <v>0</v>
      </c>
      <c r="BF57" s="42">
        <v>0</v>
      </c>
      <c r="BG57" s="42">
        <v>0</v>
      </c>
      <c r="BH57" s="42">
        <v>0</v>
      </c>
      <c r="BI57" s="41"/>
      <c r="BJ57" s="41"/>
      <c r="BK57" s="41"/>
      <c r="BL57" s="42">
        <v>0</v>
      </c>
    </row>
    <row r="58" spans="1:64" s="19" customFormat="1" ht="10" x14ac:dyDescent="0.2">
      <c r="A58" s="36">
        <v>805027337</v>
      </c>
      <c r="B58" s="36" t="s">
        <v>56</v>
      </c>
      <c r="C58" s="37" t="s">
        <v>17</v>
      </c>
      <c r="D58" s="38">
        <v>100512</v>
      </c>
      <c r="E58" s="36" t="str">
        <f t="shared" si="3"/>
        <v>FERO100512</v>
      </c>
      <c r="F58" s="36" t="s">
        <v>378</v>
      </c>
      <c r="G58" s="39">
        <v>44362</v>
      </c>
      <c r="H58" s="39">
        <v>44419</v>
      </c>
      <c r="I58" s="40">
        <v>5500</v>
      </c>
      <c r="J58" s="40">
        <v>5500</v>
      </c>
      <c r="K58" s="37">
        <v>1</v>
      </c>
      <c r="L58" s="37" t="s">
        <v>40</v>
      </c>
      <c r="M58" s="37" t="s">
        <v>54</v>
      </c>
      <c r="N58" s="37" t="s">
        <v>27</v>
      </c>
      <c r="O58" s="41" t="s">
        <v>683</v>
      </c>
      <c r="P58" s="42" t="s">
        <v>689</v>
      </c>
      <c r="Q58" s="42">
        <v>0</v>
      </c>
      <c r="R58" s="41"/>
      <c r="S58" s="41"/>
      <c r="T58" s="41"/>
      <c r="U58" s="41"/>
      <c r="V58" s="41" t="s">
        <v>372</v>
      </c>
      <c r="W58" s="43">
        <v>44362</v>
      </c>
      <c r="X58" s="43"/>
      <c r="Y58" s="43"/>
      <c r="Z58" s="43"/>
      <c r="AA58" s="44" t="s">
        <v>365</v>
      </c>
      <c r="AB58" s="44" t="s">
        <v>365</v>
      </c>
      <c r="AC58" s="42">
        <v>5500</v>
      </c>
      <c r="AD58" s="42">
        <v>5500</v>
      </c>
      <c r="AE58" s="42">
        <v>0</v>
      </c>
      <c r="AF58" s="42">
        <v>0</v>
      </c>
      <c r="AG58" s="42">
        <v>0</v>
      </c>
      <c r="AH58" s="42">
        <v>0</v>
      </c>
      <c r="AI58" s="42">
        <v>0</v>
      </c>
      <c r="AJ58" s="42">
        <v>0</v>
      </c>
      <c r="AK58" s="41"/>
      <c r="AL58" s="41"/>
      <c r="AM58" s="41" t="s">
        <v>373</v>
      </c>
      <c r="AN58" s="41"/>
      <c r="AO58" s="42">
        <v>0</v>
      </c>
      <c r="AP58" s="42">
        <v>0</v>
      </c>
      <c r="AQ58" s="42">
        <v>5500</v>
      </c>
      <c r="AR58" s="41" t="s">
        <v>81</v>
      </c>
      <c r="AS58" s="41" t="s">
        <v>374</v>
      </c>
      <c r="AT58" s="41" t="s">
        <v>130</v>
      </c>
      <c r="AU58" s="41"/>
      <c r="AV58" s="41" t="s">
        <v>115</v>
      </c>
      <c r="AW58" s="41"/>
      <c r="AX58" s="42">
        <v>0</v>
      </c>
      <c r="AY58" s="42">
        <v>0</v>
      </c>
      <c r="AZ58" s="42">
        <v>0</v>
      </c>
      <c r="BA58" s="40">
        <v>5500</v>
      </c>
      <c r="BB58" s="42">
        <v>0</v>
      </c>
      <c r="BC58" s="42">
        <v>0</v>
      </c>
      <c r="BD58" s="42">
        <v>0</v>
      </c>
      <c r="BE58" s="42">
        <v>0</v>
      </c>
      <c r="BF58" s="42">
        <v>0</v>
      </c>
      <c r="BG58" s="42">
        <v>0</v>
      </c>
      <c r="BH58" s="42">
        <v>0</v>
      </c>
      <c r="BI58" s="41"/>
      <c r="BJ58" s="41"/>
      <c r="BK58" s="41"/>
      <c r="BL58" s="42">
        <v>0</v>
      </c>
    </row>
    <row r="59" spans="1:64" s="19" customFormat="1" ht="10" x14ac:dyDescent="0.2">
      <c r="A59" s="36">
        <v>805027337</v>
      </c>
      <c r="B59" s="36" t="s">
        <v>56</v>
      </c>
      <c r="C59" s="37" t="s">
        <v>17</v>
      </c>
      <c r="D59" s="38">
        <v>100626</v>
      </c>
      <c r="E59" s="36" t="str">
        <f t="shared" si="3"/>
        <v>FERO100626</v>
      </c>
      <c r="F59" s="36" t="s">
        <v>379</v>
      </c>
      <c r="G59" s="39">
        <v>44362</v>
      </c>
      <c r="H59" s="39">
        <v>44419</v>
      </c>
      <c r="I59" s="40">
        <v>5500</v>
      </c>
      <c r="J59" s="40">
        <v>5500</v>
      </c>
      <c r="K59" s="37">
        <v>1</v>
      </c>
      <c r="L59" s="37" t="s">
        <v>38</v>
      </c>
      <c r="M59" s="37" t="s">
        <v>54</v>
      </c>
      <c r="N59" s="37" t="s">
        <v>27</v>
      </c>
      <c r="O59" s="41" t="s">
        <v>683</v>
      </c>
      <c r="P59" s="42" t="s">
        <v>689</v>
      </c>
      <c r="Q59" s="42">
        <v>0</v>
      </c>
      <c r="R59" s="41"/>
      <c r="S59" s="41"/>
      <c r="T59" s="41"/>
      <c r="U59" s="41"/>
      <c r="V59" s="41" t="s">
        <v>372</v>
      </c>
      <c r="W59" s="43">
        <v>44362</v>
      </c>
      <c r="X59" s="43"/>
      <c r="Y59" s="43"/>
      <c r="Z59" s="43"/>
      <c r="AA59" s="44" t="s">
        <v>365</v>
      </c>
      <c r="AB59" s="44" t="s">
        <v>365</v>
      </c>
      <c r="AC59" s="42">
        <v>5500</v>
      </c>
      <c r="AD59" s="42">
        <v>5500</v>
      </c>
      <c r="AE59" s="42">
        <v>0</v>
      </c>
      <c r="AF59" s="42">
        <v>0</v>
      </c>
      <c r="AG59" s="42">
        <v>0</v>
      </c>
      <c r="AH59" s="42">
        <v>0</v>
      </c>
      <c r="AI59" s="42">
        <v>0</v>
      </c>
      <c r="AJ59" s="42">
        <v>0</v>
      </c>
      <c r="AK59" s="41"/>
      <c r="AL59" s="41"/>
      <c r="AM59" s="41" t="s">
        <v>373</v>
      </c>
      <c r="AN59" s="41"/>
      <c r="AO59" s="42">
        <v>0</v>
      </c>
      <c r="AP59" s="42">
        <v>0</v>
      </c>
      <c r="AQ59" s="42">
        <v>5500</v>
      </c>
      <c r="AR59" s="41" t="s">
        <v>81</v>
      </c>
      <c r="AS59" s="41" t="s">
        <v>374</v>
      </c>
      <c r="AT59" s="41" t="s">
        <v>130</v>
      </c>
      <c r="AU59" s="41"/>
      <c r="AV59" s="41" t="s">
        <v>115</v>
      </c>
      <c r="AW59" s="41"/>
      <c r="AX59" s="42">
        <v>0</v>
      </c>
      <c r="AY59" s="42">
        <v>0</v>
      </c>
      <c r="AZ59" s="42">
        <v>0</v>
      </c>
      <c r="BA59" s="40">
        <v>5500</v>
      </c>
      <c r="BB59" s="42">
        <v>0</v>
      </c>
      <c r="BC59" s="42">
        <v>0</v>
      </c>
      <c r="BD59" s="42">
        <v>0</v>
      </c>
      <c r="BE59" s="42">
        <v>0</v>
      </c>
      <c r="BF59" s="42">
        <v>0</v>
      </c>
      <c r="BG59" s="42">
        <v>0</v>
      </c>
      <c r="BH59" s="42">
        <v>0</v>
      </c>
      <c r="BI59" s="41"/>
      <c r="BJ59" s="41"/>
      <c r="BK59" s="41"/>
      <c r="BL59" s="42">
        <v>0</v>
      </c>
    </row>
    <row r="60" spans="1:64" s="19" customFormat="1" ht="10" x14ac:dyDescent="0.2">
      <c r="A60" s="36">
        <v>805027337</v>
      </c>
      <c r="B60" s="36" t="s">
        <v>56</v>
      </c>
      <c r="C60" s="37" t="s">
        <v>17</v>
      </c>
      <c r="D60" s="38">
        <v>100695</v>
      </c>
      <c r="E60" s="36" t="str">
        <f t="shared" si="3"/>
        <v>FERO100695</v>
      </c>
      <c r="F60" s="36" t="s">
        <v>380</v>
      </c>
      <c r="G60" s="39">
        <v>44362</v>
      </c>
      <c r="H60" s="39">
        <v>44419</v>
      </c>
      <c r="I60" s="40">
        <v>5500</v>
      </c>
      <c r="J60" s="40">
        <v>5500</v>
      </c>
      <c r="K60" s="37">
        <v>1</v>
      </c>
      <c r="L60" s="37" t="s">
        <v>40</v>
      </c>
      <c r="M60" s="37" t="s">
        <v>54</v>
      </c>
      <c r="N60" s="37" t="s">
        <v>27</v>
      </c>
      <c r="O60" s="41" t="s">
        <v>683</v>
      </c>
      <c r="P60" s="42" t="s">
        <v>689</v>
      </c>
      <c r="Q60" s="42">
        <v>0</v>
      </c>
      <c r="R60" s="41"/>
      <c r="S60" s="41"/>
      <c r="T60" s="41"/>
      <c r="U60" s="41"/>
      <c r="V60" s="41" t="s">
        <v>372</v>
      </c>
      <c r="W60" s="43">
        <v>44362</v>
      </c>
      <c r="X60" s="43"/>
      <c r="Y60" s="43"/>
      <c r="Z60" s="43"/>
      <c r="AA60" s="44" t="s">
        <v>365</v>
      </c>
      <c r="AB60" s="44" t="s">
        <v>365</v>
      </c>
      <c r="AC60" s="42">
        <v>5500</v>
      </c>
      <c r="AD60" s="42">
        <v>5500</v>
      </c>
      <c r="AE60" s="42">
        <v>0</v>
      </c>
      <c r="AF60" s="42">
        <v>0</v>
      </c>
      <c r="AG60" s="42">
        <v>0</v>
      </c>
      <c r="AH60" s="42">
        <v>0</v>
      </c>
      <c r="AI60" s="42">
        <v>0</v>
      </c>
      <c r="AJ60" s="42">
        <v>0</v>
      </c>
      <c r="AK60" s="41"/>
      <c r="AL60" s="41"/>
      <c r="AM60" s="41" t="s">
        <v>373</v>
      </c>
      <c r="AN60" s="41"/>
      <c r="AO60" s="42">
        <v>0</v>
      </c>
      <c r="AP60" s="42">
        <v>0</v>
      </c>
      <c r="AQ60" s="42">
        <v>5500</v>
      </c>
      <c r="AR60" s="41" t="s">
        <v>81</v>
      </c>
      <c r="AS60" s="41" t="s">
        <v>374</v>
      </c>
      <c r="AT60" s="41" t="s">
        <v>130</v>
      </c>
      <c r="AU60" s="41"/>
      <c r="AV60" s="41" t="s">
        <v>115</v>
      </c>
      <c r="AW60" s="41"/>
      <c r="AX60" s="42">
        <v>0</v>
      </c>
      <c r="AY60" s="42">
        <v>0</v>
      </c>
      <c r="AZ60" s="42">
        <v>0</v>
      </c>
      <c r="BA60" s="40">
        <v>5500</v>
      </c>
      <c r="BB60" s="42">
        <v>0</v>
      </c>
      <c r="BC60" s="42">
        <v>0</v>
      </c>
      <c r="BD60" s="42">
        <v>0</v>
      </c>
      <c r="BE60" s="42">
        <v>0</v>
      </c>
      <c r="BF60" s="42">
        <v>0</v>
      </c>
      <c r="BG60" s="42">
        <v>0</v>
      </c>
      <c r="BH60" s="42">
        <v>0</v>
      </c>
      <c r="BI60" s="41"/>
      <c r="BJ60" s="41"/>
      <c r="BK60" s="41"/>
      <c r="BL60" s="42">
        <v>0</v>
      </c>
    </row>
    <row r="61" spans="1:64" s="19" customFormat="1" ht="10" x14ac:dyDescent="0.2">
      <c r="A61" s="36">
        <v>805027337</v>
      </c>
      <c r="B61" s="36" t="s">
        <v>56</v>
      </c>
      <c r="C61" s="37" t="s">
        <v>17</v>
      </c>
      <c r="D61" s="38">
        <v>100707</v>
      </c>
      <c r="E61" s="36" t="str">
        <f t="shared" si="3"/>
        <v>FERO100707</v>
      </c>
      <c r="F61" s="36" t="s">
        <v>381</v>
      </c>
      <c r="G61" s="39">
        <v>44362</v>
      </c>
      <c r="H61" s="39">
        <v>44419</v>
      </c>
      <c r="I61" s="40">
        <v>5500</v>
      </c>
      <c r="J61" s="40">
        <v>5500</v>
      </c>
      <c r="K61" s="37">
        <v>1</v>
      </c>
      <c r="L61" s="37" t="s">
        <v>40</v>
      </c>
      <c r="M61" s="37" t="s">
        <v>54</v>
      </c>
      <c r="N61" s="37" t="s">
        <v>27</v>
      </c>
      <c r="O61" s="41" t="s">
        <v>683</v>
      </c>
      <c r="P61" s="42" t="s">
        <v>689</v>
      </c>
      <c r="Q61" s="42">
        <v>0</v>
      </c>
      <c r="R61" s="41"/>
      <c r="S61" s="41"/>
      <c r="T61" s="41"/>
      <c r="U61" s="41"/>
      <c r="V61" s="41" t="s">
        <v>372</v>
      </c>
      <c r="W61" s="43">
        <v>44362</v>
      </c>
      <c r="X61" s="43"/>
      <c r="Y61" s="43"/>
      <c r="Z61" s="43"/>
      <c r="AA61" s="44" t="s">
        <v>365</v>
      </c>
      <c r="AB61" s="44" t="s">
        <v>365</v>
      </c>
      <c r="AC61" s="42">
        <v>5500</v>
      </c>
      <c r="AD61" s="42">
        <v>5500</v>
      </c>
      <c r="AE61" s="42">
        <v>0</v>
      </c>
      <c r="AF61" s="42">
        <v>0</v>
      </c>
      <c r="AG61" s="42">
        <v>0</v>
      </c>
      <c r="AH61" s="42">
        <v>0</v>
      </c>
      <c r="AI61" s="42">
        <v>0</v>
      </c>
      <c r="AJ61" s="42">
        <v>0</v>
      </c>
      <c r="AK61" s="41"/>
      <c r="AL61" s="41"/>
      <c r="AM61" s="41" t="s">
        <v>373</v>
      </c>
      <c r="AN61" s="41"/>
      <c r="AO61" s="42">
        <v>0</v>
      </c>
      <c r="AP61" s="42">
        <v>0</v>
      </c>
      <c r="AQ61" s="42">
        <v>5500</v>
      </c>
      <c r="AR61" s="41" t="s">
        <v>81</v>
      </c>
      <c r="AS61" s="41" t="s">
        <v>374</v>
      </c>
      <c r="AT61" s="41" t="s">
        <v>130</v>
      </c>
      <c r="AU61" s="41"/>
      <c r="AV61" s="41" t="s">
        <v>115</v>
      </c>
      <c r="AW61" s="41"/>
      <c r="AX61" s="42">
        <v>0</v>
      </c>
      <c r="AY61" s="42">
        <v>0</v>
      </c>
      <c r="AZ61" s="42">
        <v>0</v>
      </c>
      <c r="BA61" s="40">
        <v>5500</v>
      </c>
      <c r="BB61" s="42">
        <v>0</v>
      </c>
      <c r="BC61" s="42">
        <v>0</v>
      </c>
      <c r="BD61" s="42">
        <v>0</v>
      </c>
      <c r="BE61" s="42">
        <v>0</v>
      </c>
      <c r="BF61" s="42">
        <v>0</v>
      </c>
      <c r="BG61" s="42">
        <v>0</v>
      </c>
      <c r="BH61" s="42">
        <v>0</v>
      </c>
      <c r="BI61" s="41"/>
      <c r="BJ61" s="41"/>
      <c r="BK61" s="41"/>
      <c r="BL61" s="42">
        <v>0</v>
      </c>
    </row>
    <row r="62" spans="1:64" s="19" customFormat="1" ht="10" x14ac:dyDescent="0.2">
      <c r="A62" s="36">
        <v>805027337</v>
      </c>
      <c r="B62" s="36" t="s">
        <v>56</v>
      </c>
      <c r="C62" s="37" t="s">
        <v>17</v>
      </c>
      <c r="D62" s="38">
        <v>100711</v>
      </c>
      <c r="E62" s="36" t="str">
        <f t="shared" si="3"/>
        <v>FERO100711</v>
      </c>
      <c r="F62" s="36" t="s">
        <v>382</v>
      </c>
      <c r="G62" s="39">
        <v>44362</v>
      </c>
      <c r="H62" s="39">
        <v>44419</v>
      </c>
      <c r="I62" s="40">
        <v>5500</v>
      </c>
      <c r="J62" s="40">
        <v>5500</v>
      </c>
      <c r="K62" s="37">
        <v>1</v>
      </c>
      <c r="L62" s="37" t="s">
        <v>34</v>
      </c>
      <c r="M62" s="37" t="s">
        <v>54</v>
      </c>
      <c r="N62" s="37" t="s">
        <v>27</v>
      </c>
      <c r="O62" s="41" t="s">
        <v>683</v>
      </c>
      <c r="P62" s="42" t="s">
        <v>689</v>
      </c>
      <c r="Q62" s="42">
        <v>0</v>
      </c>
      <c r="R62" s="41"/>
      <c r="S62" s="41"/>
      <c r="T62" s="41"/>
      <c r="U62" s="41"/>
      <c r="V62" s="41" t="s">
        <v>372</v>
      </c>
      <c r="W62" s="43">
        <v>44362</v>
      </c>
      <c r="X62" s="43"/>
      <c r="Y62" s="43"/>
      <c r="Z62" s="43"/>
      <c r="AA62" s="44" t="s">
        <v>365</v>
      </c>
      <c r="AB62" s="44" t="s">
        <v>365</v>
      </c>
      <c r="AC62" s="42">
        <v>5500</v>
      </c>
      <c r="AD62" s="42">
        <v>5500</v>
      </c>
      <c r="AE62" s="42">
        <v>0</v>
      </c>
      <c r="AF62" s="42">
        <v>0</v>
      </c>
      <c r="AG62" s="42">
        <v>0</v>
      </c>
      <c r="AH62" s="42">
        <v>0</v>
      </c>
      <c r="AI62" s="42">
        <v>0</v>
      </c>
      <c r="AJ62" s="42">
        <v>0</v>
      </c>
      <c r="AK62" s="41"/>
      <c r="AL62" s="41"/>
      <c r="AM62" s="41" t="s">
        <v>383</v>
      </c>
      <c r="AN62" s="41"/>
      <c r="AO62" s="42">
        <v>0</v>
      </c>
      <c r="AP62" s="42">
        <v>0</v>
      </c>
      <c r="AQ62" s="42">
        <v>5500</v>
      </c>
      <c r="AR62" s="41" t="s">
        <v>81</v>
      </c>
      <c r="AS62" s="41" t="s">
        <v>384</v>
      </c>
      <c r="AT62" s="41" t="s">
        <v>130</v>
      </c>
      <c r="AU62" s="41"/>
      <c r="AV62" s="41" t="s">
        <v>115</v>
      </c>
      <c r="AW62" s="41"/>
      <c r="AX62" s="42">
        <v>0</v>
      </c>
      <c r="AY62" s="42">
        <v>0</v>
      </c>
      <c r="AZ62" s="42">
        <v>0</v>
      </c>
      <c r="BA62" s="40">
        <v>5500</v>
      </c>
      <c r="BB62" s="42">
        <v>0</v>
      </c>
      <c r="BC62" s="42">
        <v>0</v>
      </c>
      <c r="BD62" s="42">
        <v>0</v>
      </c>
      <c r="BE62" s="42">
        <v>0</v>
      </c>
      <c r="BF62" s="42">
        <v>0</v>
      </c>
      <c r="BG62" s="42">
        <v>0</v>
      </c>
      <c r="BH62" s="42">
        <v>0</v>
      </c>
      <c r="BI62" s="41"/>
      <c r="BJ62" s="41"/>
      <c r="BK62" s="41"/>
      <c r="BL62" s="42">
        <v>0</v>
      </c>
    </row>
    <row r="63" spans="1:64" s="19" customFormat="1" ht="10" x14ac:dyDescent="0.2">
      <c r="A63" s="36">
        <v>805027337</v>
      </c>
      <c r="B63" s="36" t="s">
        <v>56</v>
      </c>
      <c r="C63" s="37" t="s">
        <v>17</v>
      </c>
      <c r="D63" s="38">
        <v>100712</v>
      </c>
      <c r="E63" s="36" t="str">
        <f t="shared" si="3"/>
        <v>FERO100712</v>
      </c>
      <c r="F63" s="36" t="s">
        <v>385</v>
      </c>
      <c r="G63" s="39">
        <v>44362</v>
      </c>
      <c r="H63" s="39">
        <v>44419</v>
      </c>
      <c r="I63" s="40">
        <v>5500</v>
      </c>
      <c r="J63" s="40">
        <v>5500</v>
      </c>
      <c r="K63" s="37">
        <v>1</v>
      </c>
      <c r="L63" s="37" t="s">
        <v>40</v>
      </c>
      <c r="M63" s="37" t="s">
        <v>54</v>
      </c>
      <c r="N63" s="37" t="s">
        <v>27</v>
      </c>
      <c r="O63" s="41" t="s">
        <v>683</v>
      </c>
      <c r="P63" s="42" t="s">
        <v>689</v>
      </c>
      <c r="Q63" s="42">
        <v>0</v>
      </c>
      <c r="R63" s="41"/>
      <c r="S63" s="41"/>
      <c r="T63" s="41"/>
      <c r="U63" s="41"/>
      <c r="V63" s="41" t="s">
        <v>372</v>
      </c>
      <c r="W63" s="43">
        <v>44362</v>
      </c>
      <c r="X63" s="43"/>
      <c r="Y63" s="43"/>
      <c r="Z63" s="43"/>
      <c r="AA63" s="44" t="s">
        <v>365</v>
      </c>
      <c r="AB63" s="44" t="s">
        <v>365</v>
      </c>
      <c r="AC63" s="42">
        <v>5500</v>
      </c>
      <c r="AD63" s="42">
        <v>5500</v>
      </c>
      <c r="AE63" s="42">
        <v>0</v>
      </c>
      <c r="AF63" s="42">
        <v>0</v>
      </c>
      <c r="AG63" s="42">
        <v>0</v>
      </c>
      <c r="AH63" s="42">
        <v>0</v>
      </c>
      <c r="AI63" s="42">
        <v>0</v>
      </c>
      <c r="AJ63" s="42">
        <v>0</v>
      </c>
      <c r="AK63" s="41"/>
      <c r="AL63" s="41"/>
      <c r="AM63" s="41" t="s">
        <v>373</v>
      </c>
      <c r="AN63" s="41"/>
      <c r="AO63" s="42">
        <v>0</v>
      </c>
      <c r="AP63" s="42">
        <v>0</v>
      </c>
      <c r="AQ63" s="42">
        <v>5500</v>
      </c>
      <c r="AR63" s="41" t="s">
        <v>81</v>
      </c>
      <c r="AS63" s="41" t="s">
        <v>374</v>
      </c>
      <c r="AT63" s="41" t="s">
        <v>130</v>
      </c>
      <c r="AU63" s="41"/>
      <c r="AV63" s="41" t="s">
        <v>115</v>
      </c>
      <c r="AW63" s="41"/>
      <c r="AX63" s="42">
        <v>0</v>
      </c>
      <c r="AY63" s="42">
        <v>0</v>
      </c>
      <c r="AZ63" s="42">
        <v>0</v>
      </c>
      <c r="BA63" s="40">
        <v>5500</v>
      </c>
      <c r="BB63" s="42">
        <v>0</v>
      </c>
      <c r="BC63" s="42">
        <v>0</v>
      </c>
      <c r="BD63" s="42">
        <v>0</v>
      </c>
      <c r="BE63" s="42">
        <v>0</v>
      </c>
      <c r="BF63" s="42">
        <v>0</v>
      </c>
      <c r="BG63" s="42">
        <v>0</v>
      </c>
      <c r="BH63" s="42">
        <v>0</v>
      </c>
      <c r="BI63" s="41"/>
      <c r="BJ63" s="41"/>
      <c r="BK63" s="41"/>
      <c r="BL63" s="42">
        <v>0</v>
      </c>
    </row>
    <row r="64" spans="1:64" s="19" customFormat="1" ht="10" x14ac:dyDescent="0.2">
      <c r="A64" s="36">
        <v>805027337</v>
      </c>
      <c r="B64" s="36" t="s">
        <v>56</v>
      </c>
      <c r="C64" s="37" t="s">
        <v>17</v>
      </c>
      <c r="D64" s="38">
        <v>100778</v>
      </c>
      <c r="E64" s="36" t="str">
        <f t="shared" si="3"/>
        <v>FERO100778</v>
      </c>
      <c r="F64" s="36" t="s">
        <v>386</v>
      </c>
      <c r="G64" s="39">
        <v>44362</v>
      </c>
      <c r="H64" s="39">
        <v>44419</v>
      </c>
      <c r="I64" s="40">
        <v>5500</v>
      </c>
      <c r="J64" s="40">
        <v>5500</v>
      </c>
      <c r="K64" s="37">
        <v>1</v>
      </c>
      <c r="L64" s="37" t="s">
        <v>34</v>
      </c>
      <c r="M64" s="37" t="s">
        <v>54</v>
      </c>
      <c r="N64" s="37" t="s">
        <v>27</v>
      </c>
      <c r="O64" s="41" t="s">
        <v>683</v>
      </c>
      <c r="P64" s="42" t="s">
        <v>689</v>
      </c>
      <c r="Q64" s="42">
        <v>0</v>
      </c>
      <c r="R64" s="41"/>
      <c r="S64" s="41"/>
      <c r="T64" s="41"/>
      <c r="U64" s="41"/>
      <c r="V64" s="41" t="s">
        <v>372</v>
      </c>
      <c r="W64" s="43">
        <v>44362</v>
      </c>
      <c r="X64" s="43"/>
      <c r="Y64" s="43"/>
      <c r="Z64" s="43"/>
      <c r="AA64" s="44" t="s">
        <v>365</v>
      </c>
      <c r="AB64" s="44" t="s">
        <v>365</v>
      </c>
      <c r="AC64" s="42">
        <v>5500</v>
      </c>
      <c r="AD64" s="42">
        <v>5500</v>
      </c>
      <c r="AE64" s="42">
        <v>0</v>
      </c>
      <c r="AF64" s="42">
        <v>0</v>
      </c>
      <c r="AG64" s="42">
        <v>0</v>
      </c>
      <c r="AH64" s="42">
        <v>0</v>
      </c>
      <c r="AI64" s="42">
        <v>0</v>
      </c>
      <c r="AJ64" s="42">
        <v>0</v>
      </c>
      <c r="AK64" s="41"/>
      <c r="AL64" s="41"/>
      <c r="AM64" s="41" t="s">
        <v>383</v>
      </c>
      <c r="AN64" s="41"/>
      <c r="AO64" s="42">
        <v>0</v>
      </c>
      <c r="AP64" s="42">
        <v>0</v>
      </c>
      <c r="AQ64" s="42">
        <v>5500</v>
      </c>
      <c r="AR64" s="41" t="s">
        <v>81</v>
      </c>
      <c r="AS64" s="41" t="s">
        <v>384</v>
      </c>
      <c r="AT64" s="41" t="s">
        <v>130</v>
      </c>
      <c r="AU64" s="41"/>
      <c r="AV64" s="41" t="s">
        <v>115</v>
      </c>
      <c r="AW64" s="41"/>
      <c r="AX64" s="42">
        <v>0</v>
      </c>
      <c r="AY64" s="42">
        <v>0</v>
      </c>
      <c r="AZ64" s="42">
        <v>0</v>
      </c>
      <c r="BA64" s="40">
        <v>5500</v>
      </c>
      <c r="BB64" s="42">
        <v>0</v>
      </c>
      <c r="BC64" s="42">
        <v>0</v>
      </c>
      <c r="BD64" s="42">
        <v>0</v>
      </c>
      <c r="BE64" s="42">
        <v>0</v>
      </c>
      <c r="BF64" s="42">
        <v>0</v>
      </c>
      <c r="BG64" s="42">
        <v>0</v>
      </c>
      <c r="BH64" s="42">
        <v>0</v>
      </c>
      <c r="BI64" s="41"/>
      <c r="BJ64" s="41"/>
      <c r="BK64" s="41"/>
      <c r="BL64" s="42">
        <v>0</v>
      </c>
    </row>
    <row r="65" spans="1:64" s="19" customFormat="1" ht="10" x14ac:dyDescent="0.2">
      <c r="A65" s="36">
        <v>805027337</v>
      </c>
      <c r="B65" s="36" t="s">
        <v>56</v>
      </c>
      <c r="C65" s="37" t="s">
        <v>17</v>
      </c>
      <c r="D65" s="38">
        <v>100785</v>
      </c>
      <c r="E65" s="36" t="str">
        <f t="shared" si="3"/>
        <v>FERO100785</v>
      </c>
      <c r="F65" s="36" t="s">
        <v>387</v>
      </c>
      <c r="G65" s="39">
        <v>44362</v>
      </c>
      <c r="H65" s="39">
        <v>44419</v>
      </c>
      <c r="I65" s="40">
        <v>5500</v>
      </c>
      <c r="J65" s="40">
        <v>5500</v>
      </c>
      <c r="K65" s="37">
        <v>1</v>
      </c>
      <c r="L65" s="37" t="s">
        <v>34</v>
      </c>
      <c r="M65" s="37" t="s">
        <v>54</v>
      </c>
      <c r="N65" s="37" t="s">
        <v>27</v>
      </c>
      <c r="O65" s="41" t="s">
        <v>683</v>
      </c>
      <c r="P65" s="42" t="s">
        <v>689</v>
      </c>
      <c r="Q65" s="42">
        <v>0</v>
      </c>
      <c r="R65" s="41"/>
      <c r="S65" s="41"/>
      <c r="T65" s="41"/>
      <c r="U65" s="41"/>
      <c r="V65" s="41" t="s">
        <v>372</v>
      </c>
      <c r="W65" s="43">
        <v>44362</v>
      </c>
      <c r="X65" s="43"/>
      <c r="Y65" s="43"/>
      <c r="Z65" s="43"/>
      <c r="AA65" s="44" t="s">
        <v>365</v>
      </c>
      <c r="AB65" s="44" t="s">
        <v>365</v>
      </c>
      <c r="AC65" s="42">
        <v>5500</v>
      </c>
      <c r="AD65" s="42">
        <v>5500</v>
      </c>
      <c r="AE65" s="42">
        <v>0</v>
      </c>
      <c r="AF65" s="42">
        <v>0</v>
      </c>
      <c r="AG65" s="42">
        <v>0</v>
      </c>
      <c r="AH65" s="42">
        <v>0</v>
      </c>
      <c r="AI65" s="42">
        <v>0</v>
      </c>
      <c r="AJ65" s="42">
        <v>0</v>
      </c>
      <c r="AK65" s="41"/>
      <c r="AL65" s="41"/>
      <c r="AM65" s="41" t="s">
        <v>373</v>
      </c>
      <c r="AN65" s="41"/>
      <c r="AO65" s="42">
        <v>0</v>
      </c>
      <c r="AP65" s="42">
        <v>0</v>
      </c>
      <c r="AQ65" s="42">
        <v>5500</v>
      </c>
      <c r="AR65" s="41" t="s">
        <v>81</v>
      </c>
      <c r="AS65" s="41" t="s">
        <v>374</v>
      </c>
      <c r="AT65" s="41" t="s">
        <v>130</v>
      </c>
      <c r="AU65" s="41"/>
      <c r="AV65" s="41" t="s">
        <v>115</v>
      </c>
      <c r="AW65" s="41"/>
      <c r="AX65" s="42">
        <v>0</v>
      </c>
      <c r="AY65" s="42">
        <v>0</v>
      </c>
      <c r="AZ65" s="42">
        <v>0</v>
      </c>
      <c r="BA65" s="40">
        <v>5500</v>
      </c>
      <c r="BB65" s="42">
        <v>0</v>
      </c>
      <c r="BC65" s="42">
        <v>0</v>
      </c>
      <c r="BD65" s="42">
        <v>0</v>
      </c>
      <c r="BE65" s="42">
        <v>0</v>
      </c>
      <c r="BF65" s="42">
        <v>0</v>
      </c>
      <c r="BG65" s="42">
        <v>0</v>
      </c>
      <c r="BH65" s="42">
        <v>0</v>
      </c>
      <c r="BI65" s="41"/>
      <c r="BJ65" s="41"/>
      <c r="BK65" s="41"/>
      <c r="BL65" s="42">
        <v>0</v>
      </c>
    </row>
    <row r="66" spans="1:64" s="19" customFormat="1" ht="10" x14ac:dyDescent="0.2">
      <c r="A66" s="36">
        <v>805027337</v>
      </c>
      <c r="B66" s="36" t="s">
        <v>56</v>
      </c>
      <c r="C66" s="37" t="s">
        <v>17</v>
      </c>
      <c r="D66" s="38">
        <v>101439</v>
      </c>
      <c r="E66" s="36" t="str">
        <f t="shared" si="3"/>
        <v>FERO101439</v>
      </c>
      <c r="F66" s="36" t="s">
        <v>388</v>
      </c>
      <c r="G66" s="39">
        <v>44363</v>
      </c>
      <c r="H66" s="39">
        <v>44419</v>
      </c>
      <c r="I66" s="40">
        <v>5500</v>
      </c>
      <c r="J66" s="40">
        <v>5500</v>
      </c>
      <c r="K66" s="37">
        <v>1</v>
      </c>
      <c r="L66" s="37" t="s">
        <v>45</v>
      </c>
      <c r="M66" s="37" t="s">
        <v>54</v>
      </c>
      <c r="N66" s="37" t="s">
        <v>27</v>
      </c>
      <c r="O66" s="41" t="s">
        <v>683</v>
      </c>
      <c r="P66" s="42" t="s">
        <v>689</v>
      </c>
      <c r="Q66" s="42">
        <v>0</v>
      </c>
      <c r="R66" s="41"/>
      <c r="S66" s="41"/>
      <c r="T66" s="41"/>
      <c r="U66" s="41"/>
      <c r="V66" s="41" t="s">
        <v>372</v>
      </c>
      <c r="W66" s="43">
        <v>44363</v>
      </c>
      <c r="X66" s="43"/>
      <c r="Y66" s="43"/>
      <c r="Z66" s="43"/>
      <c r="AA66" s="44" t="s">
        <v>365</v>
      </c>
      <c r="AB66" s="44" t="s">
        <v>365</v>
      </c>
      <c r="AC66" s="42">
        <v>5500</v>
      </c>
      <c r="AD66" s="42">
        <v>5500</v>
      </c>
      <c r="AE66" s="42">
        <v>0</v>
      </c>
      <c r="AF66" s="42">
        <v>0</v>
      </c>
      <c r="AG66" s="42">
        <v>0</v>
      </c>
      <c r="AH66" s="42">
        <v>0</v>
      </c>
      <c r="AI66" s="42">
        <v>0</v>
      </c>
      <c r="AJ66" s="42">
        <v>0</v>
      </c>
      <c r="AK66" s="41"/>
      <c r="AL66" s="41"/>
      <c r="AM66" s="41" t="s">
        <v>373</v>
      </c>
      <c r="AN66" s="41"/>
      <c r="AO66" s="42">
        <v>0</v>
      </c>
      <c r="AP66" s="42">
        <v>0</v>
      </c>
      <c r="AQ66" s="42">
        <v>5500</v>
      </c>
      <c r="AR66" s="41" t="s">
        <v>81</v>
      </c>
      <c r="AS66" s="41" t="s">
        <v>374</v>
      </c>
      <c r="AT66" s="41" t="s">
        <v>130</v>
      </c>
      <c r="AU66" s="41"/>
      <c r="AV66" s="41" t="s">
        <v>115</v>
      </c>
      <c r="AW66" s="41"/>
      <c r="AX66" s="42">
        <v>0</v>
      </c>
      <c r="AY66" s="42">
        <v>0</v>
      </c>
      <c r="AZ66" s="42">
        <v>0</v>
      </c>
      <c r="BA66" s="40">
        <v>5500</v>
      </c>
      <c r="BB66" s="42">
        <v>0</v>
      </c>
      <c r="BC66" s="42">
        <v>0</v>
      </c>
      <c r="BD66" s="42">
        <v>0</v>
      </c>
      <c r="BE66" s="42">
        <v>0</v>
      </c>
      <c r="BF66" s="42">
        <v>0</v>
      </c>
      <c r="BG66" s="42">
        <v>0</v>
      </c>
      <c r="BH66" s="42">
        <v>0</v>
      </c>
      <c r="BI66" s="41"/>
      <c r="BJ66" s="41"/>
      <c r="BK66" s="41"/>
      <c r="BL66" s="42">
        <v>0</v>
      </c>
    </row>
    <row r="67" spans="1:64" s="19" customFormat="1" ht="10" x14ac:dyDescent="0.2">
      <c r="A67" s="36">
        <v>805027337</v>
      </c>
      <c r="B67" s="36" t="s">
        <v>56</v>
      </c>
      <c r="C67" s="37" t="s">
        <v>17</v>
      </c>
      <c r="D67" s="38">
        <v>107075</v>
      </c>
      <c r="E67" s="36" t="str">
        <f t="shared" ref="E67:E130" si="4">_xlfn.CONCAT(C67,D67)</f>
        <v>FERO107075</v>
      </c>
      <c r="F67" s="36" t="s">
        <v>389</v>
      </c>
      <c r="G67" s="39">
        <v>44372</v>
      </c>
      <c r="H67" s="39">
        <v>44452</v>
      </c>
      <c r="I67" s="40">
        <v>5500</v>
      </c>
      <c r="J67" s="40">
        <v>5500</v>
      </c>
      <c r="K67" s="37">
        <v>1</v>
      </c>
      <c r="L67" s="37" t="s">
        <v>44</v>
      </c>
      <c r="M67" s="37" t="s">
        <v>54</v>
      </c>
      <c r="N67" s="37" t="s">
        <v>27</v>
      </c>
      <c r="O67" s="41" t="s">
        <v>683</v>
      </c>
      <c r="P67" s="42" t="s">
        <v>689</v>
      </c>
      <c r="Q67" s="42">
        <v>0</v>
      </c>
      <c r="R67" s="41"/>
      <c r="S67" s="41"/>
      <c r="T67" s="41"/>
      <c r="U67" s="41"/>
      <c r="V67" s="41" t="s">
        <v>372</v>
      </c>
      <c r="W67" s="43">
        <v>44372</v>
      </c>
      <c r="X67" s="43"/>
      <c r="Y67" s="43"/>
      <c r="Z67" s="43"/>
      <c r="AA67" s="44" t="s">
        <v>365</v>
      </c>
      <c r="AB67" s="44" t="s">
        <v>365</v>
      </c>
      <c r="AC67" s="42">
        <v>5500</v>
      </c>
      <c r="AD67" s="42">
        <v>5500</v>
      </c>
      <c r="AE67" s="42">
        <v>0</v>
      </c>
      <c r="AF67" s="42">
        <v>0</v>
      </c>
      <c r="AG67" s="42">
        <v>0</v>
      </c>
      <c r="AH67" s="42">
        <v>0</v>
      </c>
      <c r="AI67" s="42">
        <v>0</v>
      </c>
      <c r="AJ67" s="42">
        <v>0</v>
      </c>
      <c r="AK67" s="41"/>
      <c r="AL67" s="41"/>
      <c r="AM67" s="41" t="s">
        <v>373</v>
      </c>
      <c r="AN67" s="41"/>
      <c r="AO67" s="42">
        <v>0</v>
      </c>
      <c r="AP67" s="42">
        <v>0</v>
      </c>
      <c r="AQ67" s="42">
        <v>5500</v>
      </c>
      <c r="AR67" s="41" t="s">
        <v>81</v>
      </c>
      <c r="AS67" s="41" t="s">
        <v>374</v>
      </c>
      <c r="AT67" s="41" t="s">
        <v>130</v>
      </c>
      <c r="AU67" s="41"/>
      <c r="AV67" s="41" t="s">
        <v>115</v>
      </c>
      <c r="AW67" s="41"/>
      <c r="AX67" s="42">
        <v>0</v>
      </c>
      <c r="AY67" s="42">
        <v>0</v>
      </c>
      <c r="AZ67" s="42">
        <v>0</v>
      </c>
      <c r="BA67" s="40">
        <v>5500</v>
      </c>
      <c r="BB67" s="42">
        <v>0</v>
      </c>
      <c r="BC67" s="42">
        <v>0</v>
      </c>
      <c r="BD67" s="42">
        <v>0</v>
      </c>
      <c r="BE67" s="42">
        <v>0</v>
      </c>
      <c r="BF67" s="42">
        <v>0</v>
      </c>
      <c r="BG67" s="42">
        <v>0</v>
      </c>
      <c r="BH67" s="42">
        <v>0</v>
      </c>
      <c r="BI67" s="41"/>
      <c r="BJ67" s="41"/>
      <c r="BK67" s="41"/>
      <c r="BL67" s="42">
        <v>0</v>
      </c>
    </row>
    <row r="68" spans="1:64" s="19" customFormat="1" ht="10" x14ac:dyDescent="0.2">
      <c r="A68" s="36">
        <v>805027337</v>
      </c>
      <c r="B68" s="36" t="s">
        <v>56</v>
      </c>
      <c r="C68" s="37" t="s">
        <v>17</v>
      </c>
      <c r="D68" s="38">
        <v>108938</v>
      </c>
      <c r="E68" s="36" t="str">
        <f t="shared" si="4"/>
        <v>FERO108938</v>
      </c>
      <c r="F68" s="36" t="s">
        <v>390</v>
      </c>
      <c r="G68" s="39">
        <v>44376</v>
      </c>
      <c r="H68" s="39">
        <v>44452</v>
      </c>
      <c r="I68" s="40">
        <v>5500</v>
      </c>
      <c r="J68" s="40">
        <v>5500</v>
      </c>
      <c r="K68" s="37">
        <v>1</v>
      </c>
      <c r="L68" s="37" t="s">
        <v>44</v>
      </c>
      <c r="M68" s="37" t="s">
        <v>54</v>
      </c>
      <c r="N68" s="37" t="s">
        <v>27</v>
      </c>
      <c r="O68" s="41" t="s">
        <v>683</v>
      </c>
      <c r="P68" s="42" t="s">
        <v>689</v>
      </c>
      <c r="Q68" s="42">
        <v>0</v>
      </c>
      <c r="R68" s="41"/>
      <c r="S68" s="41"/>
      <c r="T68" s="41"/>
      <c r="U68" s="41"/>
      <c r="V68" s="41" t="s">
        <v>372</v>
      </c>
      <c r="W68" s="43">
        <v>44376</v>
      </c>
      <c r="X68" s="43"/>
      <c r="Y68" s="43"/>
      <c r="Z68" s="43"/>
      <c r="AA68" s="44" t="s">
        <v>365</v>
      </c>
      <c r="AB68" s="44" t="s">
        <v>365</v>
      </c>
      <c r="AC68" s="42">
        <v>5500</v>
      </c>
      <c r="AD68" s="42">
        <v>5500</v>
      </c>
      <c r="AE68" s="42">
        <v>0</v>
      </c>
      <c r="AF68" s="42">
        <v>0</v>
      </c>
      <c r="AG68" s="42">
        <v>0</v>
      </c>
      <c r="AH68" s="42">
        <v>0</v>
      </c>
      <c r="AI68" s="42">
        <v>0</v>
      </c>
      <c r="AJ68" s="42">
        <v>0</v>
      </c>
      <c r="AK68" s="41"/>
      <c r="AL68" s="41"/>
      <c r="AM68" s="41" t="s">
        <v>373</v>
      </c>
      <c r="AN68" s="41"/>
      <c r="AO68" s="42">
        <v>0</v>
      </c>
      <c r="AP68" s="42">
        <v>0</v>
      </c>
      <c r="AQ68" s="42">
        <v>5500</v>
      </c>
      <c r="AR68" s="41" t="s">
        <v>81</v>
      </c>
      <c r="AS68" s="41" t="s">
        <v>374</v>
      </c>
      <c r="AT68" s="41" t="s">
        <v>130</v>
      </c>
      <c r="AU68" s="41"/>
      <c r="AV68" s="41" t="s">
        <v>115</v>
      </c>
      <c r="AW68" s="41"/>
      <c r="AX68" s="42">
        <v>0</v>
      </c>
      <c r="AY68" s="42">
        <v>0</v>
      </c>
      <c r="AZ68" s="42">
        <v>0</v>
      </c>
      <c r="BA68" s="40">
        <v>5500</v>
      </c>
      <c r="BB68" s="42">
        <v>0</v>
      </c>
      <c r="BC68" s="42">
        <v>0</v>
      </c>
      <c r="BD68" s="42">
        <v>0</v>
      </c>
      <c r="BE68" s="42">
        <v>0</v>
      </c>
      <c r="BF68" s="42">
        <v>0</v>
      </c>
      <c r="BG68" s="42">
        <v>0</v>
      </c>
      <c r="BH68" s="42">
        <v>0</v>
      </c>
      <c r="BI68" s="41"/>
      <c r="BJ68" s="41"/>
      <c r="BK68" s="41"/>
      <c r="BL68" s="42">
        <v>0</v>
      </c>
    </row>
    <row r="69" spans="1:64" s="19" customFormat="1" ht="10" x14ac:dyDescent="0.2">
      <c r="A69" s="36">
        <v>805027337</v>
      </c>
      <c r="B69" s="36" t="s">
        <v>56</v>
      </c>
      <c r="C69" s="37" t="s">
        <v>17</v>
      </c>
      <c r="D69" s="38">
        <v>109842</v>
      </c>
      <c r="E69" s="36" t="str">
        <f t="shared" si="4"/>
        <v>FERO109842</v>
      </c>
      <c r="F69" s="36" t="s">
        <v>391</v>
      </c>
      <c r="G69" s="39">
        <v>44377</v>
      </c>
      <c r="H69" s="39">
        <v>44452</v>
      </c>
      <c r="I69" s="40">
        <v>5500</v>
      </c>
      <c r="J69" s="40">
        <v>5500</v>
      </c>
      <c r="K69" s="37">
        <v>1</v>
      </c>
      <c r="L69" s="37" t="s">
        <v>46</v>
      </c>
      <c r="M69" s="37" t="s">
        <v>54</v>
      </c>
      <c r="N69" s="37" t="s">
        <v>27</v>
      </c>
      <c r="O69" s="41" t="s">
        <v>683</v>
      </c>
      <c r="P69" s="42" t="s">
        <v>689</v>
      </c>
      <c r="Q69" s="42">
        <v>0</v>
      </c>
      <c r="R69" s="41"/>
      <c r="S69" s="41"/>
      <c r="T69" s="41"/>
      <c r="U69" s="41"/>
      <c r="V69" s="41" t="s">
        <v>372</v>
      </c>
      <c r="W69" s="43">
        <v>44377</v>
      </c>
      <c r="X69" s="43"/>
      <c r="Y69" s="43"/>
      <c r="Z69" s="43"/>
      <c r="AA69" s="44" t="s">
        <v>365</v>
      </c>
      <c r="AB69" s="44" t="s">
        <v>365</v>
      </c>
      <c r="AC69" s="42">
        <v>5500</v>
      </c>
      <c r="AD69" s="42">
        <v>5500</v>
      </c>
      <c r="AE69" s="42">
        <v>0</v>
      </c>
      <c r="AF69" s="42">
        <v>0</v>
      </c>
      <c r="AG69" s="42">
        <v>0</v>
      </c>
      <c r="AH69" s="42">
        <v>0</v>
      </c>
      <c r="AI69" s="42">
        <v>0</v>
      </c>
      <c r="AJ69" s="42">
        <v>0</v>
      </c>
      <c r="AK69" s="41"/>
      <c r="AL69" s="41"/>
      <c r="AM69" s="41" t="s">
        <v>383</v>
      </c>
      <c r="AN69" s="41"/>
      <c r="AO69" s="42">
        <v>0</v>
      </c>
      <c r="AP69" s="42">
        <v>0</v>
      </c>
      <c r="AQ69" s="42">
        <v>5500</v>
      </c>
      <c r="AR69" s="41" t="s">
        <v>81</v>
      </c>
      <c r="AS69" s="41" t="s">
        <v>384</v>
      </c>
      <c r="AT69" s="41" t="s">
        <v>130</v>
      </c>
      <c r="AU69" s="41"/>
      <c r="AV69" s="41" t="s">
        <v>115</v>
      </c>
      <c r="AW69" s="41"/>
      <c r="AX69" s="42">
        <v>0</v>
      </c>
      <c r="AY69" s="42">
        <v>0</v>
      </c>
      <c r="AZ69" s="42">
        <v>0</v>
      </c>
      <c r="BA69" s="40">
        <v>5500</v>
      </c>
      <c r="BB69" s="42">
        <v>0</v>
      </c>
      <c r="BC69" s="42">
        <v>0</v>
      </c>
      <c r="BD69" s="42">
        <v>0</v>
      </c>
      <c r="BE69" s="42">
        <v>0</v>
      </c>
      <c r="BF69" s="42">
        <v>0</v>
      </c>
      <c r="BG69" s="42">
        <v>0</v>
      </c>
      <c r="BH69" s="42">
        <v>0</v>
      </c>
      <c r="BI69" s="41"/>
      <c r="BJ69" s="41"/>
      <c r="BK69" s="41"/>
      <c r="BL69" s="42">
        <v>0</v>
      </c>
    </row>
    <row r="70" spans="1:64" s="19" customFormat="1" ht="10" x14ac:dyDescent="0.2">
      <c r="A70" s="36">
        <v>805027337</v>
      </c>
      <c r="B70" s="36" t="s">
        <v>56</v>
      </c>
      <c r="C70" s="37" t="s">
        <v>17</v>
      </c>
      <c r="D70" s="38">
        <v>111421</v>
      </c>
      <c r="E70" s="36" t="str">
        <f t="shared" si="4"/>
        <v>FERO111421</v>
      </c>
      <c r="F70" s="36" t="s">
        <v>392</v>
      </c>
      <c r="G70" s="39">
        <v>44378</v>
      </c>
      <c r="H70" s="39">
        <v>44452</v>
      </c>
      <c r="I70" s="40">
        <v>5500</v>
      </c>
      <c r="J70" s="40">
        <v>5500</v>
      </c>
      <c r="K70" s="37">
        <v>1</v>
      </c>
      <c r="L70" s="37" t="s">
        <v>42</v>
      </c>
      <c r="M70" s="37" t="s">
        <v>54</v>
      </c>
      <c r="N70" s="37" t="s">
        <v>27</v>
      </c>
      <c r="O70" s="41" t="s">
        <v>683</v>
      </c>
      <c r="P70" s="42" t="s">
        <v>689</v>
      </c>
      <c r="Q70" s="42">
        <v>0</v>
      </c>
      <c r="R70" s="41"/>
      <c r="S70" s="41"/>
      <c r="T70" s="41"/>
      <c r="U70" s="41"/>
      <c r="V70" s="41" t="s">
        <v>372</v>
      </c>
      <c r="W70" s="43">
        <v>44378</v>
      </c>
      <c r="X70" s="43"/>
      <c r="Y70" s="43"/>
      <c r="Z70" s="43"/>
      <c r="AA70" s="44" t="s">
        <v>365</v>
      </c>
      <c r="AB70" s="44" t="s">
        <v>365</v>
      </c>
      <c r="AC70" s="42">
        <v>5500</v>
      </c>
      <c r="AD70" s="42">
        <v>5500</v>
      </c>
      <c r="AE70" s="42">
        <v>0</v>
      </c>
      <c r="AF70" s="42">
        <v>0</v>
      </c>
      <c r="AG70" s="42">
        <v>0</v>
      </c>
      <c r="AH70" s="42">
        <v>0</v>
      </c>
      <c r="AI70" s="42">
        <v>0</v>
      </c>
      <c r="AJ70" s="42">
        <v>0</v>
      </c>
      <c r="AK70" s="41"/>
      <c r="AL70" s="41"/>
      <c r="AM70" s="41" t="s">
        <v>383</v>
      </c>
      <c r="AN70" s="41"/>
      <c r="AO70" s="42">
        <v>0</v>
      </c>
      <c r="AP70" s="42">
        <v>0</v>
      </c>
      <c r="AQ70" s="42">
        <v>5500</v>
      </c>
      <c r="AR70" s="41" t="s">
        <v>81</v>
      </c>
      <c r="AS70" s="41" t="s">
        <v>384</v>
      </c>
      <c r="AT70" s="41" t="s">
        <v>130</v>
      </c>
      <c r="AU70" s="41"/>
      <c r="AV70" s="41" t="s">
        <v>115</v>
      </c>
      <c r="AW70" s="41"/>
      <c r="AX70" s="42">
        <v>0</v>
      </c>
      <c r="AY70" s="42">
        <v>0</v>
      </c>
      <c r="AZ70" s="42">
        <v>0</v>
      </c>
      <c r="BA70" s="40">
        <v>5500</v>
      </c>
      <c r="BB70" s="42">
        <v>0</v>
      </c>
      <c r="BC70" s="42">
        <v>0</v>
      </c>
      <c r="BD70" s="42">
        <v>0</v>
      </c>
      <c r="BE70" s="42">
        <v>0</v>
      </c>
      <c r="BF70" s="42">
        <v>0</v>
      </c>
      <c r="BG70" s="42">
        <v>0</v>
      </c>
      <c r="BH70" s="42">
        <v>0</v>
      </c>
      <c r="BI70" s="41"/>
      <c r="BJ70" s="41"/>
      <c r="BK70" s="41"/>
      <c r="BL70" s="42">
        <v>0</v>
      </c>
    </row>
    <row r="71" spans="1:64" s="19" customFormat="1" ht="10" x14ac:dyDescent="0.2">
      <c r="A71" s="36">
        <v>805027337</v>
      </c>
      <c r="B71" s="36" t="s">
        <v>56</v>
      </c>
      <c r="C71" s="37" t="s">
        <v>17</v>
      </c>
      <c r="D71" s="38">
        <v>112114</v>
      </c>
      <c r="E71" s="36" t="str">
        <f t="shared" si="4"/>
        <v>FERO112114</v>
      </c>
      <c r="F71" s="36" t="s">
        <v>393</v>
      </c>
      <c r="G71" s="39">
        <v>44379</v>
      </c>
      <c r="H71" s="39">
        <v>44452</v>
      </c>
      <c r="I71" s="40">
        <v>5500</v>
      </c>
      <c r="J71" s="40">
        <v>5500</v>
      </c>
      <c r="K71" s="37">
        <v>1</v>
      </c>
      <c r="L71" s="37" t="s">
        <v>44</v>
      </c>
      <c r="M71" s="37" t="s">
        <v>54</v>
      </c>
      <c r="N71" s="37" t="s">
        <v>27</v>
      </c>
      <c r="O71" s="41" t="s">
        <v>683</v>
      </c>
      <c r="P71" s="42" t="s">
        <v>689</v>
      </c>
      <c r="Q71" s="42">
        <v>0</v>
      </c>
      <c r="R71" s="41"/>
      <c r="S71" s="41"/>
      <c r="T71" s="41"/>
      <c r="U71" s="41"/>
      <c r="V71" s="41" t="s">
        <v>372</v>
      </c>
      <c r="W71" s="43">
        <v>44379</v>
      </c>
      <c r="X71" s="43"/>
      <c r="Y71" s="43"/>
      <c r="Z71" s="43"/>
      <c r="AA71" s="44" t="s">
        <v>365</v>
      </c>
      <c r="AB71" s="44" t="s">
        <v>365</v>
      </c>
      <c r="AC71" s="42">
        <v>5500</v>
      </c>
      <c r="AD71" s="42">
        <v>5500</v>
      </c>
      <c r="AE71" s="42">
        <v>0</v>
      </c>
      <c r="AF71" s="42">
        <v>0</v>
      </c>
      <c r="AG71" s="42">
        <v>0</v>
      </c>
      <c r="AH71" s="42">
        <v>0</v>
      </c>
      <c r="AI71" s="42">
        <v>0</v>
      </c>
      <c r="AJ71" s="42">
        <v>0</v>
      </c>
      <c r="AK71" s="41"/>
      <c r="AL71" s="41"/>
      <c r="AM71" s="41" t="s">
        <v>373</v>
      </c>
      <c r="AN71" s="41"/>
      <c r="AO71" s="42">
        <v>0</v>
      </c>
      <c r="AP71" s="42">
        <v>0</v>
      </c>
      <c r="AQ71" s="42">
        <v>5500</v>
      </c>
      <c r="AR71" s="41" t="s">
        <v>81</v>
      </c>
      <c r="AS71" s="41" t="s">
        <v>374</v>
      </c>
      <c r="AT71" s="41" t="s">
        <v>130</v>
      </c>
      <c r="AU71" s="41"/>
      <c r="AV71" s="41" t="s">
        <v>115</v>
      </c>
      <c r="AW71" s="41"/>
      <c r="AX71" s="42">
        <v>0</v>
      </c>
      <c r="AY71" s="42">
        <v>0</v>
      </c>
      <c r="AZ71" s="42">
        <v>0</v>
      </c>
      <c r="BA71" s="40">
        <v>5500</v>
      </c>
      <c r="BB71" s="42">
        <v>0</v>
      </c>
      <c r="BC71" s="42">
        <v>0</v>
      </c>
      <c r="BD71" s="42">
        <v>0</v>
      </c>
      <c r="BE71" s="42">
        <v>0</v>
      </c>
      <c r="BF71" s="42">
        <v>0</v>
      </c>
      <c r="BG71" s="42">
        <v>0</v>
      </c>
      <c r="BH71" s="42">
        <v>0</v>
      </c>
      <c r="BI71" s="41"/>
      <c r="BJ71" s="41"/>
      <c r="BK71" s="41"/>
      <c r="BL71" s="42">
        <v>0</v>
      </c>
    </row>
    <row r="72" spans="1:64" s="19" customFormat="1" ht="10" x14ac:dyDescent="0.2">
      <c r="A72" s="36">
        <v>805027337</v>
      </c>
      <c r="B72" s="36" t="s">
        <v>56</v>
      </c>
      <c r="C72" s="37" t="s">
        <v>17</v>
      </c>
      <c r="D72" s="38">
        <v>112507</v>
      </c>
      <c r="E72" s="36" t="str">
        <f t="shared" si="4"/>
        <v>FERO112507</v>
      </c>
      <c r="F72" s="36" t="s">
        <v>394</v>
      </c>
      <c r="G72" s="39">
        <v>44379</v>
      </c>
      <c r="H72" s="39">
        <v>44452</v>
      </c>
      <c r="I72" s="40">
        <v>5500</v>
      </c>
      <c r="J72" s="40">
        <v>5500</v>
      </c>
      <c r="K72" s="37">
        <v>1</v>
      </c>
      <c r="L72" s="37" t="s">
        <v>33</v>
      </c>
      <c r="M72" s="37" t="s">
        <v>54</v>
      </c>
      <c r="N72" s="37" t="s">
        <v>27</v>
      </c>
      <c r="O72" s="41" t="s">
        <v>683</v>
      </c>
      <c r="P72" s="42" t="s">
        <v>689</v>
      </c>
      <c r="Q72" s="42">
        <v>0</v>
      </c>
      <c r="R72" s="41"/>
      <c r="S72" s="41"/>
      <c r="T72" s="41"/>
      <c r="U72" s="41"/>
      <c r="V72" s="41" t="s">
        <v>372</v>
      </c>
      <c r="W72" s="43">
        <v>44379</v>
      </c>
      <c r="X72" s="43"/>
      <c r="Y72" s="43"/>
      <c r="Z72" s="43"/>
      <c r="AA72" s="44" t="s">
        <v>365</v>
      </c>
      <c r="AB72" s="44" t="s">
        <v>365</v>
      </c>
      <c r="AC72" s="42">
        <v>5500</v>
      </c>
      <c r="AD72" s="42">
        <v>5500</v>
      </c>
      <c r="AE72" s="42">
        <v>0</v>
      </c>
      <c r="AF72" s="42">
        <v>0</v>
      </c>
      <c r="AG72" s="42">
        <v>0</v>
      </c>
      <c r="AH72" s="42">
        <v>0</v>
      </c>
      <c r="AI72" s="42">
        <v>0</v>
      </c>
      <c r="AJ72" s="42">
        <v>0</v>
      </c>
      <c r="AK72" s="41"/>
      <c r="AL72" s="41"/>
      <c r="AM72" s="41" t="s">
        <v>383</v>
      </c>
      <c r="AN72" s="41"/>
      <c r="AO72" s="42">
        <v>0</v>
      </c>
      <c r="AP72" s="42">
        <v>0</v>
      </c>
      <c r="AQ72" s="42">
        <v>5500</v>
      </c>
      <c r="AR72" s="41" t="s">
        <v>81</v>
      </c>
      <c r="AS72" s="41" t="s">
        <v>384</v>
      </c>
      <c r="AT72" s="41" t="s">
        <v>130</v>
      </c>
      <c r="AU72" s="41"/>
      <c r="AV72" s="41" t="s">
        <v>115</v>
      </c>
      <c r="AW72" s="41"/>
      <c r="AX72" s="42">
        <v>0</v>
      </c>
      <c r="AY72" s="42">
        <v>0</v>
      </c>
      <c r="AZ72" s="42">
        <v>0</v>
      </c>
      <c r="BA72" s="40">
        <v>5500</v>
      </c>
      <c r="BB72" s="42">
        <v>0</v>
      </c>
      <c r="BC72" s="42">
        <v>0</v>
      </c>
      <c r="BD72" s="42">
        <v>0</v>
      </c>
      <c r="BE72" s="42">
        <v>0</v>
      </c>
      <c r="BF72" s="42">
        <v>0</v>
      </c>
      <c r="BG72" s="42">
        <v>0</v>
      </c>
      <c r="BH72" s="42">
        <v>0</v>
      </c>
      <c r="BI72" s="41"/>
      <c r="BJ72" s="41"/>
      <c r="BK72" s="41"/>
      <c r="BL72" s="42">
        <v>0</v>
      </c>
    </row>
    <row r="73" spans="1:64" s="19" customFormat="1" ht="10" x14ac:dyDescent="0.2">
      <c r="A73" s="36">
        <v>805027337</v>
      </c>
      <c r="B73" s="36" t="s">
        <v>56</v>
      </c>
      <c r="C73" s="37" t="s">
        <v>17</v>
      </c>
      <c r="D73" s="38">
        <v>112803</v>
      </c>
      <c r="E73" s="36" t="str">
        <f t="shared" si="4"/>
        <v>FERO112803</v>
      </c>
      <c r="F73" s="36" t="s">
        <v>395</v>
      </c>
      <c r="G73" s="39">
        <v>44381</v>
      </c>
      <c r="H73" s="39">
        <v>44452</v>
      </c>
      <c r="I73" s="40">
        <v>5500</v>
      </c>
      <c r="J73" s="40">
        <v>5500</v>
      </c>
      <c r="K73" s="37">
        <v>1</v>
      </c>
      <c r="L73" s="37" t="s">
        <v>31</v>
      </c>
      <c r="M73" s="37" t="s">
        <v>54</v>
      </c>
      <c r="N73" s="37" t="s">
        <v>27</v>
      </c>
      <c r="O73" s="41" t="s">
        <v>683</v>
      </c>
      <c r="P73" s="42" t="s">
        <v>689</v>
      </c>
      <c r="Q73" s="42">
        <v>0</v>
      </c>
      <c r="R73" s="41"/>
      <c r="S73" s="41"/>
      <c r="T73" s="41"/>
      <c r="U73" s="41"/>
      <c r="V73" s="41" t="s">
        <v>372</v>
      </c>
      <c r="W73" s="43">
        <v>44381</v>
      </c>
      <c r="X73" s="43"/>
      <c r="Y73" s="43"/>
      <c r="Z73" s="43"/>
      <c r="AA73" s="44" t="s">
        <v>365</v>
      </c>
      <c r="AB73" s="44" t="s">
        <v>365</v>
      </c>
      <c r="AC73" s="42">
        <v>5500</v>
      </c>
      <c r="AD73" s="42">
        <v>5500</v>
      </c>
      <c r="AE73" s="42">
        <v>0</v>
      </c>
      <c r="AF73" s="42">
        <v>0</v>
      </c>
      <c r="AG73" s="42">
        <v>0</v>
      </c>
      <c r="AH73" s="42">
        <v>0</v>
      </c>
      <c r="AI73" s="42">
        <v>0</v>
      </c>
      <c r="AJ73" s="42">
        <v>0</v>
      </c>
      <c r="AK73" s="41"/>
      <c r="AL73" s="41"/>
      <c r="AM73" s="41" t="s">
        <v>383</v>
      </c>
      <c r="AN73" s="41"/>
      <c r="AO73" s="42">
        <v>0</v>
      </c>
      <c r="AP73" s="42">
        <v>0</v>
      </c>
      <c r="AQ73" s="42">
        <v>5500</v>
      </c>
      <c r="AR73" s="41" t="s">
        <v>81</v>
      </c>
      <c r="AS73" s="41" t="s">
        <v>384</v>
      </c>
      <c r="AT73" s="41" t="s">
        <v>130</v>
      </c>
      <c r="AU73" s="41"/>
      <c r="AV73" s="41" t="s">
        <v>115</v>
      </c>
      <c r="AW73" s="41"/>
      <c r="AX73" s="42">
        <v>0</v>
      </c>
      <c r="AY73" s="42">
        <v>0</v>
      </c>
      <c r="AZ73" s="42">
        <v>0</v>
      </c>
      <c r="BA73" s="40">
        <v>5500</v>
      </c>
      <c r="BB73" s="42">
        <v>0</v>
      </c>
      <c r="BC73" s="42">
        <v>0</v>
      </c>
      <c r="BD73" s="42">
        <v>0</v>
      </c>
      <c r="BE73" s="42">
        <v>0</v>
      </c>
      <c r="BF73" s="42">
        <v>0</v>
      </c>
      <c r="BG73" s="42">
        <v>0</v>
      </c>
      <c r="BH73" s="42">
        <v>0</v>
      </c>
      <c r="BI73" s="41"/>
      <c r="BJ73" s="41"/>
      <c r="BK73" s="41"/>
      <c r="BL73" s="42">
        <v>0</v>
      </c>
    </row>
    <row r="74" spans="1:64" s="19" customFormat="1" ht="10" x14ac:dyDescent="0.2">
      <c r="A74" s="36">
        <v>805027337</v>
      </c>
      <c r="B74" s="36" t="s">
        <v>56</v>
      </c>
      <c r="C74" s="37" t="s">
        <v>17</v>
      </c>
      <c r="D74" s="38">
        <v>112806</v>
      </c>
      <c r="E74" s="36" t="str">
        <f t="shared" si="4"/>
        <v>FERO112806</v>
      </c>
      <c r="F74" s="36" t="s">
        <v>396</v>
      </c>
      <c r="G74" s="39">
        <v>44381</v>
      </c>
      <c r="H74" s="39">
        <v>44452</v>
      </c>
      <c r="I74" s="40">
        <v>5500</v>
      </c>
      <c r="J74" s="40">
        <v>5500</v>
      </c>
      <c r="K74" s="37">
        <v>1</v>
      </c>
      <c r="L74" s="37" t="s">
        <v>31</v>
      </c>
      <c r="M74" s="37" t="s">
        <v>54</v>
      </c>
      <c r="N74" s="37" t="s">
        <v>27</v>
      </c>
      <c r="O74" s="41" t="s">
        <v>683</v>
      </c>
      <c r="P74" s="42" t="s">
        <v>689</v>
      </c>
      <c r="Q74" s="42">
        <v>0</v>
      </c>
      <c r="R74" s="41"/>
      <c r="S74" s="41"/>
      <c r="T74" s="41"/>
      <c r="U74" s="41"/>
      <c r="V74" s="41" t="s">
        <v>372</v>
      </c>
      <c r="W74" s="43">
        <v>44381</v>
      </c>
      <c r="X74" s="43"/>
      <c r="Y74" s="43"/>
      <c r="Z74" s="43"/>
      <c r="AA74" s="44" t="s">
        <v>365</v>
      </c>
      <c r="AB74" s="44" t="s">
        <v>365</v>
      </c>
      <c r="AC74" s="42">
        <v>5500</v>
      </c>
      <c r="AD74" s="42">
        <v>5500</v>
      </c>
      <c r="AE74" s="42">
        <v>0</v>
      </c>
      <c r="AF74" s="42">
        <v>0</v>
      </c>
      <c r="AG74" s="42">
        <v>0</v>
      </c>
      <c r="AH74" s="42">
        <v>0</v>
      </c>
      <c r="AI74" s="42">
        <v>0</v>
      </c>
      <c r="AJ74" s="42">
        <v>0</v>
      </c>
      <c r="AK74" s="41"/>
      <c r="AL74" s="41"/>
      <c r="AM74" s="41" t="s">
        <v>383</v>
      </c>
      <c r="AN74" s="41"/>
      <c r="AO74" s="42">
        <v>0</v>
      </c>
      <c r="AP74" s="42">
        <v>0</v>
      </c>
      <c r="AQ74" s="42">
        <v>5500</v>
      </c>
      <c r="AR74" s="41" t="s">
        <v>81</v>
      </c>
      <c r="AS74" s="41" t="s">
        <v>384</v>
      </c>
      <c r="AT74" s="41" t="s">
        <v>130</v>
      </c>
      <c r="AU74" s="41"/>
      <c r="AV74" s="41" t="s">
        <v>115</v>
      </c>
      <c r="AW74" s="41"/>
      <c r="AX74" s="42">
        <v>0</v>
      </c>
      <c r="AY74" s="42">
        <v>0</v>
      </c>
      <c r="AZ74" s="42">
        <v>0</v>
      </c>
      <c r="BA74" s="40">
        <v>5500</v>
      </c>
      <c r="BB74" s="42">
        <v>0</v>
      </c>
      <c r="BC74" s="42">
        <v>0</v>
      </c>
      <c r="BD74" s="42">
        <v>0</v>
      </c>
      <c r="BE74" s="42">
        <v>0</v>
      </c>
      <c r="BF74" s="42">
        <v>0</v>
      </c>
      <c r="BG74" s="42">
        <v>0</v>
      </c>
      <c r="BH74" s="42">
        <v>0</v>
      </c>
      <c r="BI74" s="41"/>
      <c r="BJ74" s="41"/>
      <c r="BK74" s="41"/>
      <c r="BL74" s="42">
        <v>0</v>
      </c>
    </row>
    <row r="75" spans="1:64" s="19" customFormat="1" ht="10" x14ac:dyDescent="0.2">
      <c r="A75" s="36">
        <v>805027337</v>
      </c>
      <c r="B75" s="36" t="s">
        <v>56</v>
      </c>
      <c r="C75" s="37" t="s">
        <v>17</v>
      </c>
      <c r="D75" s="38">
        <v>112810</v>
      </c>
      <c r="E75" s="36" t="str">
        <f t="shared" si="4"/>
        <v>FERO112810</v>
      </c>
      <c r="F75" s="36" t="s">
        <v>397</v>
      </c>
      <c r="G75" s="39">
        <v>44381</v>
      </c>
      <c r="H75" s="39">
        <v>44452</v>
      </c>
      <c r="I75" s="40">
        <v>5500</v>
      </c>
      <c r="J75" s="40">
        <v>5500</v>
      </c>
      <c r="K75" s="37">
        <v>1</v>
      </c>
      <c r="L75" s="37" t="s">
        <v>31</v>
      </c>
      <c r="M75" s="37" t="s">
        <v>54</v>
      </c>
      <c r="N75" s="37" t="s">
        <v>27</v>
      </c>
      <c r="O75" s="41" t="s">
        <v>683</v>
      </c>
      <c r="P75" s="42" t="s">
        <v>689</v>
      </c>
      <c r="Q75" s="42">
        <v>0</v>
      </c>
      <c r="R75" s="41"/>
      <c r="S75" s="41"/>
      <c r="T75" s="41"/>
      <c r="U75" s="41"/>
      <c r="V75" s="41" t="s">
        <v>372</v>
      </c>
      <c r="W75" s="43">
        <v>44381</v>
      </c>
      <c r="X75" s="43"/>
      <c r="Y75" s="43"/>
      <c r="Z75" s="43"/>
      <c r="AA75" s="44" t="s">
        <v>365</v>
      </c>
      <c r="AB75" s="44" t="s">
        <v>365</v>
      </c>
      <c r="AC75" s="42">
        <v>5500</v>
      </c>
      <c r="AD75" s="42">
        <v>5500</v>
      </c>
      <c r="AE75" s="42">
        <v>0</v>
      </c>
      <c r="AF75" s="42">
        <v>0</v>
      </c>
      <c r="AG75" s="42">
        <v>0</v>
      </c>
      <c r="AH75" s="42">
        <v>0</v>
      </c>
      <c r="AI75" s="42">
        <v>0</v>
      </c>
      <c r="AJ75" s="42">
        <v>0</v>
      </c>
      <c r="AK75" s="41"/>
      <c r="AL75" s="41"/>
      <c r="AM75" s="41" t="s">
        <v>373</v>
      </c>
      <c r="AN75" s="41"/>
      <c r="AO75" s="42">
        <v>0</v>
      </c>
      <c r="AP75" s="42">
        <v>0</v>
      </c>
      <c r="AQ75" s="42">
        <v>5500</v>
      </c>
      <c r="AR75" s="41" t="s">
        <v>81</v>
      </c>
      <c r="AS75" s="41" t="s">
        <v>374</v>
      </c>
      <c r="AT75" s="41" t="s">
        <v>130</v>
      </c>
      <c r="AU75" s="41"/>
      <c r="AV75" s="41" t="s">
        <v>115</v>
      </c>
      <c r="AW75" s="41"/>
      <c r="AX75" s="42">
        <v>0</v>
      </c>
      <c r="AY75" s="42">
        <v>0</v>
      </c>
      <c r="AZ75" s="42">
        <v>0</v>
      </c>
      <c r="BA75" s="40">
        <v>5500</v>
      </c>
      <c r="BB75" s="42">
        <v>0</v>
      </c>
      <c r="BC75" s="42">
        <v>0</v>
      </c>
      <c r="BD75" s="42">
        <v>0</v>
      </c>
      <c r="BE75" s="42">
        <v>0</v>
      </c>
      <c r="BF75" s="42">
        <v>0</v>
      </c>
      <c r="BG75" s="42">
        <v>0</v>
      </c>
      <c r="BH75" s="42">
        <v>0</v>
      </c>
      <c r="BI75" s="41"/>
      <c r="BJ75" s="41"/>
      <c r="BK75" s="41"/>
      <c r="BL75" s="42">
        <v>0</v>
      </c>
    </row>
    <row r="76" spans="1:64" s="19" customFormat="1" ht="10" x14ac:dyDescent="0.2">
      <c r="A76" s="36">
        <v>805027337</v>
      </c>
      <c r="B76" s="36" t="s">
        <v>56</v>
      </c>
      <c r="C76" s="37" t="s">
        <v>17</v>
      </c>
      <c r="D76" s="38">
        <v>115284</v>
      </c>
      <c r="E76" s="36" t="str">
        <f t="shared" si="4"/>
        <v>FERO115284</v>
      </c>
      <c r="F76" s="36" t="s">
        <v>398</v>
      </c>
      <c r="G76" s="39">
        <v>44385</v>
      </c>
      <c r="H76" s="39">
        <v>44452</v>
      </c>
      <c r="I76" s="40">
        <v>5500</v>
      </c>
      <c r="J76" s="40">
        <v>5500</v>
      </c>
      <c r="K76" s="37">
        <v>1</v>
      </c>
      <c r="L76" s="37" t="s">
        <v>31</v>
      </c>
      <c r="M76" s="37" t="s">
        <v>54</v>
      </c>
      <c r="N76" s="37" t="s">
        <v>27</v>
      </c>
      <c r="O76" s="41" t="s">
        <v>683</v>
      </c>
      <c r="P76" s="42" t="s">
        <v>689</v>
      </c>
      <c r="Q76" s="42">
        <v>0</v>
      </c>
      <c r="R76" s="41"/>
      <c r="S76" s="41"/>
      <c r="T76" s="41"/>
      <c r="U76" s="41"/>
      <c r="V76" s="41" t="s">
        <v>372</v>
      </c>
      <c r="W76" s="43">
        <v>44385</v>
      </c>
      <c r="X76" s="43"/>
      <c r="Y76" s="43"/>
      <c r="Z76" s="43"/>
      <c r="AA76" s="44" t="s">
        <v>365</v>
      </c>
      <c r="AB76" s="44" t="s">
        <v>365</v>
      </c>
      <c r="AC76" s="42">
        <v>5500</v>
      </c>
      <c r="AD76" s="42">
        <v>5500</v>
      </c>
      <c r="AE76" s="42">
        <v>0</v>
      </c>
      <c r="AF76" s="42">
        <v>0</v>
      </c>
      <c r="AG76" s="42">
        <v>0</v>
      </c>
      <c r="AH76" s="42">
        <v>0</v>
      </c>
      <c r="AI76" s="42">
        <v>0</v>
      </c>
      <c r="AJ76" s="42">
        <v>0</v>
      </c>
      <c r="AK76" s="41"/>
      <c r="AL76" s="41"/>
      <c r="AM76" s="41" t="s">
        <v>383</v>
      </c>
      <c r="AN76" s="41"/>
      <c r="AO76" s="42">
        <v>0</v>
      </c>
      <c r="AP76" s="42">
        <v>0</v>
      </c>
      <c r="AQ76" s="42">
        <v>5500</v>
      </c>
      <c r="AR76" s="41" t="s">
        <v>81</v>
      </c>
      <c r="AS76" s="41" t="s">
        <v>384</v>
      </c>
      <c r="AT76" s="41" t="s">
        <v>130</v>
      </c>
      <c r="AU76" s="41"/>
      <c r="AV76" s="41" t="s">
        <v>115</v>
      </c>
      <c r="AW76" s="41"/>
      <c r="AX76" s="42">
        <v>0</v>
      </c>
      <c r="AY76" s="42">
        <v>0</v>
      </c>
      <c r="AZ76" s="42">
        <v>0</v>
      </c>
      <c r="BA76" s="40">
        <v>5500</v>
      </c>
      <c r="BB76" s="42">
        <v>0</v>
      </c>
      <c r="BC76" s="42">
        <v>0</v>
      </c>
      <c r="BD76" s="42">
        <v>0</v>
      </c>
      <c r="BE76" s="42">
        <v>0</v>
      </c>
      <c r="BF76" s="42">
        <v>0</v>
      </c>
      <c r="BG76" s="42">
        <v>0</v>
      </c>
      <c r="BH76" s="42">
        <v>0</v>
      </c>
      <c r="BI76" s="41"/>
      <c r="BJ76" s="41"/>
      <c r="BK76" s="41"/>
      <c r="BL76" s="42">
        <v>0</v>
      </c>
    </row>
    <row r="77" spans="1:64" s="19" customFormat="1" ht="10" x14ac:dyDescent="0.2">
      <c r="A77" s="36">
        <v>805027337</v>
      </c>
      <c r="B77" s="36" t="s">
        <v>56</v>
      </c>
      <c r="C77" s="37" t="s">
        <v>17</v>
      </c>
      <c r="D77" s="38">
        <v>117006</v>
      </c>
      <c r="E77" s="36" t="str">
        <f t="shared" si="4"/>
        <v>FERO117006</v>
      </c>
      <c r="F77" s="36" t="s">
        <v>399</v>
      </c>
      <c r="G77" s="39">
        <v>44387</v>
      </c>
      <c r="H77" s="39">
        <v>44452</v>
      </c>
      <c r="I77" s="40">
        <v>5500</v>
      </c>
      <c r="J77" s="40">
        <v>5500</v>
      </c>
      <c r="K77" s="37">
        <v>1</v>
      </c>
      <c r="L77" s="37" t="s">
        <v>42</v>
      </c>
      <c r="M77" s="37" t="s">
        <v>54</v>
      </c>
      <c r="N77" s="37" t="s">
        <v>27</v>
      </c>
      <c r="O77" s="41" t="s">
        <v>683</v>
      </c>
      <c r="P77" s="42" t="s">
        <v>689</v>
      </c>
      <c r="Q77" s="42">
        <v>0</v>
      </c>
      <c r="R77" s="41"/>
      <c r="S77" s="41"/>
      <c r="T77" s="41"/>
      <c r="U77" s="41"/>
      <c r="V77" s="41" t="s">
        <v>372</v>
      </c>
      <c r="W77" s="43">
        <v>44387</v>
      </c>
      <c r="X77" s="43"/>
      <c r="Y77" s="43"/>
      <c r="Z77" s="43"/>
      <c r="AA77" s="44" t="s">
        <v>365</v>
      </c>
      <c r="AB77" s="44" t="s">
        <v>365</v>
      </c>
      <c r="AC77" s="42">
        <v>5500</v>
      </c>
      <c r="AD77" s="42">
        <v>5500</v>
      </c>
      <c r="AE77" s="42">
        <v>0</v>
      </c>
      <c r="AF77" s="42">
        <v>0</v>
      </c>
      <c r="AG77" s="42">
        <v>0</v>
      </c>
      <c r="AH77" s="42">
        <v>0</v>
      </c>
      <c r="AI77" s="42">
        <v>0</v>
      </c>
      <c r="AJ77" s="42">
        <v>0</v>
      </c>
      <c r="AK77" s="41"/>
      <c r="AL77" s="41"/>
      <c r="AM77" s="41" t="s">
        <v>373</v>
      </c>
      <c r="AN77" s="41"/>
      <c r="AO77" s="42">
        <v>0</v>
      </c>
      <c r="AP77" s="42">
        <v>0</v>
      </c>
      <c r="AQ77" s="42">
        <v>5500</v>
      </c>
      <c r="AR77" s="41" t="s">
        <v>81</v>
      </c>
      <c r="AS77" s="41" t="s">
        <v>374</v>
      </c>
      <c r="AT77" s="41" t="s">
        <v>130</v>
      </c>
      <c r="AU77" s="41"/>
      <c r="AV77" s="41" t="s">
        <v>115</v>
      </c>
      <c r="AW77" s="41"/>
      <c r="AX77" s="42">
        <v>0</v>
      </c>
      <c r="AY77" s="42">
        <v>0</v>
      </c>
      <c r="AZ77" s="42">
        <v>0</v>
      </c>
      <c r="BA77" s="40">
        <v>5500</v>
      </c>
      <c r="BB77" s="42">
        <v>0</v>
      </c>
      <c r="BC77" s="42">
        <v>0</v>
      </c>
      <c r="BD77" s="42">
        <v>0</v>
      </c>
      <c r="BE77" s="42">
        <v>0</v>
      </c>
      <c r="BF77" s="42">
        <v>0</v>
      </c>
      <c r="BG77" s="42">
        <v>0</v>
      </c>
      <c r="BH77" s="42">
        <v>0</v>
      </c>
      <c r="BI77" s="41"/>
      <c r="BJ77" s="41"/>
      <c r="BK77" s="41"/>
      <c r="BL77" s="42">
        <v>0</v>
      </c>
    </row>
    <row r="78" spans="1:64" s="19" customFormat="1" ht="10" x14ac:dyDescent="0.2">
      <c r="A78" s="36">
        <v>805027337</v>
      </c>
      <c r="B78" s="36" t="s">
        <v>56</v>
      </c>
      <c r="C78" s="37" t="s">
        <v>17</v>
      </c>
      <c r="D78" s="38">
        <v>117437</v>
      </c>
      <c r="E78" s="36" t="str">
        <f t="shared" si="4"/>
        <v>FERO117437</v>
      </c>
      <c r="F78" s="36" t="s">
        <v>400</v>
      </c>
      <c r="G78" s="39">
        <v>44389</v>
      </c>
      <c r="H78" s="39">
        <v>44452</v>
      </c>
      <c r="I78" s="40">
        <v>5500</v>
      </c>
      <c r="J78" s="40">
        <v>5500</v>
      </c>
      <c r="K78" s="37">
        <v>1</v>
      </c>
      <c r="L78" s="37" t="s">
        <v>31</v>
      </c>
      <c r="M78" s="37" t="s">
        <v>54</v>
      </c>
      <c r="N78" s="37" t="s">
        <v>27</v>
      </c>
      <c r="O78" s="41" t="s">
        <v>683</v>
      </c>
      <c r="P78" s="42" t="s">
        <v>689</v>
      </c>
      <c r="Q78" s="42">
        <v>0</v>
      </c>
      <c r="R78" s="41"/>
      <c r="S78" s="41"/>
      <c r="T78" s="41"/>
      <c r="U78" s="41"/>
      <c r="V78" s="41" t="s">
        <v>372</v>
      </c>
      <c r="W78" s="43">
        <v>44389</v>
      </c>
      <c r="X78" s="43"/>
      <c r="Y78" s="43"/>
      <c r="Z78" s="43"/>
      <c r="AA78" s="44" t="s">
        <v>365</v>
      </c>
      <c r="AB78" s="44" t="s">
        <v>365</v>
      </c>
      <c r="AC78" s="42">
        <v>5500</v>
      </c>
      <c r="AD78" s="42">
        <v>5500</v>
      </c>
      <c r="AE78" s="42">
        <v>0</v>
      </c>
      <c r="AF78" s="42">
        <v>0</v>
      </c>
      <c r="AG78" s="42">
        <v>0</v>
      </c>
      <c r="AH78" s="42">
        <v>0</v>
      </c>
      <c r="AI78" s="42">
        <v>0</v>
      </c>
      <c r="AJ78" s="42">
        <v>0</v>
      </c>
      <c r="AK78" s="41"/>
      <c r="AL78" s="41"/>
      <c r="AM78" s="41" t="s">
        <v>373</v>
      </c>
      <c r="AN78" s="41"/>
      <c r="AO78" s="42">
        <v>0</v>
      </c>
      <c r="AP78" s="42">
        <v>0</v>
      </c>
      <c r="AQ78" s="42">
        <v>5500</v>
      </c>
      <c r="AR78" s="41" t="s">
        <v>81</v>
      </c>
      <c r="AS78" s="41" t="s">
        <v>374</v>
      </c>
      <c r="AT78" s="41" t="s">
        <v>130</v>
      </c>
      <c r="AU78" s="41"/>
      <c r="AV78" s="41" t="s">
        <v>115</v>
      </c>
      <c r="AW78" s="41"/>
      <c r="AX78" s="42">
        <v>0</v>
      </c>
      <c r="AY78" s="42">
        <v>0</v>
      </c>
      <c r="AZ78" s="42">
        <v>0</v>
      </c>
      <c r="BA78" s="40">
        <v>5500</v>
      </c>
      <c r="BB78" s="42">
        <v>0</v>
      </c>
      <c r="BC78" s="42">
        <v>0</v>
      </c>
      <c r="BD78" s="42">
        <v>0</v>
      </c>
      <c r="BE78" s="42">
        <v>0</v>
      </c>
      <c r="BF78" s="42">
        <v>0</v>
      </c>
      <c r="BG78" s="42">
        <v>0</v>
      </c>
      <c r="BH78" s="42">
        <v>0</v>
      </c>
      <c r="BI78" s="41"/>
      <c r="BJ78" s="41"/>
      <c r="BK78" s="41"/>
      <c r="BL78" s="42">
        <v>0</v>
      </c>
    </row>
    <row r="79" spans="1:64" s="19" customFormat="1" ht="10" x14ac:dyDescent="0.2">
      <c r="A79" s="36">
        <v>805027337</v>
      </c>
      <c r="B79" s="36" t="s">
        <v>56</v>
      </c>
      <c r="C79" s="37" t="s">
        <v>17</v>
      </c>
      <c r="D79" s="38">
        <v>117603</v>
      </c>
      <c r="E79" s="36" t="str">
        <f t="shared" si="4"/>
        <v>FERO117603</v>
      </c>
      <c r="F79" s="36" t="s">
        <v>401</v>
      </c>
      <c r="G79" s="39">
        <v>44389</v>
      </c>
      <c r="H79" s="39">
        <v>44452</v>
      </c>
      <c r="I79" s="40">
        <v>5500</v>
      </c>
      <c r="J79" s="40">
        <v>5500</v>
      </c>
      <c r="K79" s="37">
        <v>1</v>
      </c>
      <c r="L79" s="37" t="s">
        <v>31</v>
      </c>
      <c r="M79" s="37" t="s">
        <v>54</v>
      </c>
      <c r="N79" s="37" t="s">
        <v>27</v>
      </c>
      <c r="O79" s="41" t="s">
        <v>683</v>
      </c>
      <c r="P79" s="42" t="s">
        <v>689</v>
      </c>
      <c r="Q79" s="42">
        <v>0</v>
      </c>
      <c r="R79" s="41"/>
      <c r="S79" s="41"/>
      <c r="T79" s="41"/>
      <c r="U79" s="41"/>
      <c r="V79" s="41" t="s">
        <v>372</v>
      </c>
      <c r="W79" s="43">
        <v>44389</v>
      </c>
      <c r="X79" s="43"/>
      <c r="Y79" s="43"/>
      <c r="Z79" s="43"/>
      <c r="AA79" s="44" t="s">
        <v>365</v>
      </c>
      <c r="AB79" s="44" t="s">
        <v>365</v>
      </c>
      <c r="AC79" s="42">
        <v>5500</v>
      </c>
      <c r="AD79" s="42">
        <v>5500</v>
      </c>
      <c r="AE79" s="42">
        <v>0</v>
      </c>
      <c r="AF79" s="42">
        <v>0</v>
      </c>
      <c r="AG79" s="42">
        <v>0</v>
      </c>
      <c r="AH79" s="42">
        <v>0</v>
      </c>
      <c r="AI79" s="42">
        <v>0</v>
      </c>
      <c r="AJ79" s="42">
        <v>0</v>
      </c>
      <c r="AK79" s="41"/>
      <c r="AL79" s="41"/>
      <c r="AM79" s="41" t="s">
        <v>373</v>
      </c>
      <c r="AN79" s="41"/>
      <c r="AO79" s="42">
        <v>0</v>
      </c>
      <c r="AP79" s="42">
        <v>0</v>
      </c>
      <c r="AQ79" s="42">
        <v>5500</v>
      </c>
      <c r="AR79" s="41" t="s">
        <v>81</v>
      </c>
      <c r="AS79" s="41" t="s">
        <v>374</v>
      </c>
      <c r="AT79" s="41" t="s">
        <v>130</v>
      </c>
      <c r="AU79" s="41"/>
      <c r="AV79" s="41" t="s">
        <v>115</v>
      </c>
      <c r="AW79" s="41"/>
      <c r="AX79" s="42">
        <v>0</v>
      </c>
      <c r="AY79" s="42">
        <v>0</v>
      </c>
      <c r="AZ79" s="42">
        <v>0</v>
      </c>
      <c r="BA79" s="40">
        <v>5500</v>
      </c>
      <c r="BB79" s="42">
        <v>0</v>
      </c>
      <c r="BC79" s="42">
        <v>0</v>
      </c>
      <c r="BD79" s="42">
        <v>0</v>
      </c>
      <c r="BE79" s="42">
        <v>0</v>
      </c>
      <c r="BF79" s="42">
        <v>0</v>
      </c>
      <c r="BG79" s="42">
        <v>0</v>
      </c>
      <c r="BH79" s="42">
        <v>0</v>
      </c>
      <c r="BI79" s="41"/>
      <c r="BJ79" s="41"/>
      <c r="BK79" s="41"/>
      <c r="BL79" s="42">
        <v>0</v>
      </c>
    </row>
    <row r="80" spans="1:64" s="19" customFormat="1" ht="10" x14ac:dyDescent="0.2">
      <c r="A80" s="36">
        <v>805027337</v>
      </c>
      <c r="B80" s="36" t="s">
        <v>56</v>
      </c>
      <c r="C80" s="37" t="s">
        <v>17</v>
      </c>
      <c r="D80" s="38">
        <v>118654</v>
      </c>
      <c r="E80" s="36" t="str">
        <f t="shared" si="4"/>
        <v>FERO118654</v>
      </c>
      <c r="F80" s="36" t="s">
        <v>402</v>
      </c>
      <c r="G80" s="39">
        <v>44390</v>
      </c>
      <c r="H80" s="39">
        <v>44452</v>
      </c>
      <c r="I80" s="40">
        <v>5500</v>
      </c>
      <c r="J80" s="40">
        <v>5500</v>
      </c>
      <c r="K80" s="37">
        <v>1</v>
      </c>
      <c r="L80" s="37" t="s">
        <v>39</v>
      </c>
      <c r="M80" s="37" t="s">
        <v>54</v>
      </c>
      <c r="N80" s="37" t="s">
        <v>27</v>
      </c>
      <c r="O80" s="41" t="s">
        <v>683</v>
      </c>
      <c r="P80" s="42" t="s">
        <v>689</v>
      </c>
      <c r="Q80" s="42">
        <v>0</v>
      </c>
      <c r="R80" s="41"/>
      <c r="S80" s="41"/>
      <c r="T80" s="41"/>
      <c r="U80" s="41"/>
      <c r="V80" s="41" t="s">
        <v>372</v>
      </c>
      <c r="W80" s="43">
        <v>44390</v>
      </c>
      <c r="X80" s="43"/>
      <c r="Y80" s="43"/>
      <c r="Z80" s="43"/>
      <c r="AA80" s="44" t="s">
        <v>365</v>
      </c>
      <c r="AB80" s="44" t="s">
        <v>365</v>
      </c>
      <c r="AC80" s="42">
        <v>5500</v>
      </c>
      <c r="AD80" s="42">
        <v>5500</v>
      </c>
      <c r="AE80" s="42">
        <v>0</v>
      </c>
      <c r="AF80" s="42">
        <v>0</v>
      </c>
      <c r="AG80" s="42">
        <v>0</v>
      </c>
      <c r="AH80" s="42">
        <v>0</v>
      </c>
      <c r="AI80" s="42">
        <v>0</v>
      </c>
      <c r="AJ80" s="42">
        <v>0</v>
      </c>
      <c r="AK80" s="41"/>
      <c r="AL80" s="41"/>
      <c r="AM80" s="41" t="s">
        <v>373</v>
      </c>
      <c r="AN80" s="41"/>
      <c r="AO80" s="42">
        <v>0</v>
      </c>
      <c r="AP80" s="42">
        <v>0</v>
      </c>
      <c r="AQ80" s="42">
        <v>5500</v>
      </c>
      <c r="AR80" s="41" t="s">
        <v>81</v>
      </c>
      <c r="AS80" s="41" t="s">
        <v>374</v>
      </c>
      <c r="AT80" s="41" t="s">
        <v>130</v>
      </c>
      <c r="AU80" s="41"/>
      <c r="AV80" s="41" t="s">
        <v>115</v>
      </c>
      <c r="AW80" s="41"/>
      <c r="AX80" s="42">
        <v>0</v>
      </c>
      <c r="AY80" s="42">
        <v>0</v>
      </c>
      <c r="AZ80" s="42">
        <v>0</v>
      </c>
      <c r="BA80" s="40">
        <v>5500</v>
      </c>
      <c r="BB80" s="42">
        <v>0</v>
      </c>
      <c r="BC80" s="42">
        <v>0</v>
      </c>
      <c r="BD80" s="42">
        <v>0</v>
      </c>
      <c r="BE80" s="42">
        <v>0</v>
      </c>
      <c r="BF80" s="42">
        <v>0</v>
      </c>
      <c r="BG80" s="42">
        <v>0</v>
      </c>
      <c r="BH80" s="42">
        <v>0</v>
      </c>
      <c r="BI80" s="41"/>
      <c r="BJ80" s="41"/>
      <c r="BK80" s="41"/>
      <c r="BL80" s="42">
        <v>0</v>
      </c>
    </row>
    <row r="81" spans="1:64" s="19" customFormat="1" ht="10" x14ac:dyDescent="0.2">
      <c r="A81" s="36">
        <v>805027337</v>
      </c>
      <c r="B81" s="36" t="s">
        <v>56</v>
      </c>
      <c r="C81" s="37" t="s">
        <v>17</v>
      </c>
      <c r="D81" s="38">
        <v>121907</v>
      </c>
      <c r="E81" s="36" t="str">
        <f t="shared" si="4"/>
        <v>FERO121907</v>
      </c>
      <c r="F81" s="36" t="s">
        <v>403</v>
      </c>
      <c r="G81" s="39">
        <v>44394</v>
      </c>
      <c r="H81" s="39">
        <v>44452</v>
      </c>
      <c r="I81" s="40">
        <v>5500</v>
      </c>
      <c r="J81" s="40">
        <v>5500</v>
      </c>
      <c r="K81" s="37">
        <v>1</v>
      </c>
      <c r="L81" s="37" t="s">
        <v>31</v>
      </c>
      <c r="M81" s="37" t="s">
        <v>54</v>
      </c>
      <c r="N81" s="37" t="s">
        <v>27</v>
      </c>
      <c r="O81" s="41" t="s">
        <v>683</v>
      </c>
      <c r="P81" s="42" t="s">
        <v>689</v>
      </c>
      <c r="Q81" s="42">
        <v>0</v>
      </c>
      <c r="R81" s="41"/>
      <c r="S81" s="41"/>
      <c r="T81" s="41"/>
      <c r="U81" s="41"/>
      <c r="V81" s="41" t="s">
        <v>372</v>
      </c>
      <c r="W81" s="43">
        <v>44394</v>
      </c>
      <c r="X81" s="43"/>
      <c r="Y81" s="43"/>
      <c r="Z81" s="43"/>
      <c r="AA81" s="44" t="s">
        <v>365</v>
      </c>
      <c r="AB81" s="44" t="s">
        <v>365</v>
      </c>
      <c r="AC81" s="42">
        <v>5500</v>
      </c>
      <c r="AD81" s="42">
        <v>5500</v>
      </c>
      <c r="AE81" s="42">
        <v>0</v>
      </c>
      <c r="AF81" s="42">
        <v>0</v>
      </c>
      <c r="AG81" s="42">
        <v>0</v>
      </c>
      <c r="AH81" s="42">
        <v>0</v>
      </c>
      <c r="AI81" s="42">
        <v>0</v>
      </c>
      <c r="AJ81" s="42">
        <v>0</v>
      </c>
      <c r="AK81" s="41"/>
      <c r="AL81" s="41"/>
      <c r="AM81" s="41" t="s">
        <v>373</v>
      </c>
      <c r="AN81" s="41"/>
      <c r="AO81" s="42">
        <v>0</v>
      </c>
      <c r="AP81" s="42">
        <v>0</v>
      </c>
      <c r="AQ81" s="42">
        <v>5500</v>
      </c>
      <c r="AR81" s="41" t="s">
        <v>81</v>
      </c>
      <c r="AS81" s="41" t="s">
        <v>374</v>
      </c>
      <c r="AT81" s="41" t="s">
        <v>130</v>
      </c>
      <c r="AU81" s="41"/>
      <c r="AV81" s="41" t="s">
        <v>115</v>
      </c>
      <c r="AW81" s="41"/>
      <c r="AX81" s="42">
        <v>0</v>
      </c>
      <c r="AY81" s="42">
        <v>0</v>
      </c>
      <c r="AZ81" s="42">
        <v>0</v>
      </c>
      <c r="BA81" s="40">
        <v>5500</v>
      </c>
      <c r="BB81" s="42">
        <v>0</v>
      </c>
      <c r="BC81" s="42">
        <v>0</v>
      </c>
      <c r="BD81" s="42">
        <v>0</v>
      </c>
      <c r="BE81" s="42">
        <v>0</v>
      </c>
      <c r="BF81" s="42">
        <v>0</v>
      </c>
      <c r="BG81" s="42">
        <v>0</v>
      </c>
      <c r="BH81" s="42">
        <v>0</v>
      </c>
      <c r="BI81" s="41"/>
      <c r="BJ81" s="41"/>
      <c r="BK81" s="41"/>
      <c r="BL81" s="42">
        <v>0</v>
      </c>
    </row>
    <row r="82" spans="1:64" s="19" customFormat="1" ht="10" x14ac:dyDescent="0.2">
      <c r="A82" s="36">
        <v>805027337</v>
      </c>
      <c r="B82" s="36" t="s">
        <v>56</v>
      </c>
      <c r="C82" s="37" t="s">
        <v>17</v>
      </c>
      <c r="D82" s="38">
        <v>124833</v>
      </c>
      <c r="E82" s="36" t="str">
        <f t="shared" si="4"/>
        <v>FERO124833</v>
      </c>
      <c r="F82" s="36" t="s">
        <v>404</v>
      </c>
      <c r="G82" s="39">
        <v>44399</v>
      </c>
      <c r="H82" s="39">
        <v>44452</v>
      </c>
      <c r="I82" s="40">
        <v>5500</v>
      </c>
      <c r="J82" s="40">
        <v>5500</v>
      </c>
      <c r="K82" s="37">
        <v>1</v>
      </c>
      <c r="L82" s="37" t="s">
        <v>33</v>
      </c>
      <c r="M82" s="37" t="s">
        <v>54</v>
      </c>
      <c r="N82" s="37" t="s">
        <v>27</v>
      </c>
      <c r="O82" s="41" t="s">
        <v>683</v>
      </c>
      <c r="P82" s="42" t="s">
        <v>689</v>
      </c>
      <c r="Q82" s="42">
        <v>0</v>
      </c>
      <c r="R82" s="41"/>
      <c r="S82" s="41"/>
      <c r="T82" s="41"/>
      <c r="U82" s="41"/>
      <c r="V82" s="41" t="s">
        <v>372</v>
      </c>
      <c r="W82" s="43">
        <v>44399</v>
      </c>
      <c r="X82" s="43"/>
      <c r="Y82" s="43"/>
      <c r="Z82" s="43"/>
      <c r="AA82" s="44" t="s">
        <v>365</v>
      </c>
      <c r="AB82" s="44" t="s">
        <v>365</v>
      </c>
      <c r="AC82" s="42">
        <v>5500</v>
      </c>
      <c r="AD82" s="42">
        <v>5500</v>
      </c>
      <c r="AE82" s="42">
        <v>0</v>
      </c>
      <c r="AF82" s="42">
        <v>0</v>
      </c>
      <c r="AG82" s="42">
        <v>0</v>
      </c>
      <c r="AH82" s="42">
        <v>0</v>
      </c>
      <c r="AI82" s="42">
        <v>0</v>
      </c>
      <c r="AJ82" s="42">
        <v>0</v>
      </c>
      <c r="AK82" s="41"/>
      <c r="AL82" s="41"/>
      <c r="AM82" s="41" t="s">
        <v>373</v>
      </c>
      <c r="AN82" s="41"/>
      <c r="AO82" s="42">
        <v>0</v>
      </c>
      <c r="AP82" s="42">
        <v>0</v>
      </c>
      <c r="AQ82" s="42">
        <v>5500</v>
      </c>
      <c r="AR82" s="41" t="s">
        <v>81</v>
      </c>
      <c r="AS82" s="41" t="s">
        <v>374</v>
      </c>
      <c r="AT82" s="41" t="s">
        <v>130</v>
      </c>
      <c r="AU82" s="41"/>
      <c r="AV82" s="41" t="s">
        <v>115</v>
      </c>
      <c r="AW82" s="41"/>
      <c r="AX82" s="42">
        <v>0</v>
      </c>
      <c r="AY82" s="42">
        <v>0</v>
      </c>
      <c r="AZ82" s="42">
        <v>0</v>
      </c>
      <c r="BA82" s="40">
        <v>5500</v>
      </c>
      <c r="BB82" s="42">
        <v>0</v>
      </c>
      <c r="BC82" s="42">
        <v>0</v>
      </c>
      <c r="BD82" s="42">
        <v>0</v>
      </c>
      <c r="BE82" s="42">
        <v>0</v>
      </c>
      <c r="BF82" s="42">
        <v>0</v>
      </c>
      <c r="BG82" s="42">
        <v>0</v>
      </c>
      <c r="BH82" s="42">
        <v>0</v>
      </c>
      <c r="BI82" s="41"/>
      <c r="BJ82" s="41"/>
      <c r="BK82" s="41"/>
      <c r="BL82" s="42">
        <v>0</v>
      </c>
    </row>
    <row r="83" spans="1:64" s="19" customFormat="1" ht="10" x14ac:dyDescent="0.2">
      <c r="A83" s="36">
        <v>805027337</v>
      </c>
      <c r="B83" s="36" t="s">
        <v>56</v>
      </c>
      <c r="C83" s="37" t="s">
        <v>17</v>
      </c>
      <c r="D83" s="38">
        <v>127707</v>
      </c>
      <c r="E83" s="36" t="str">
        <f t="shared" si="4"/>
        <v>FERO127707</v>
      </c>
      <c r="F83" s="36" t="s">
        <v>405</v>
      </c>
      <c r="G83" s="39">
        <v>44404</v>
      </c>
      <c r="H83" s="39">
        <v>44452</v>
      </c>
      <c r="I83" s="40">
        <v>5500</v>
      </c>
      <c r="J83" s="40">
        <v>5500</v>
      </c>
      <c r="K83" s="37">
        <v>1</v>
      </c>
      <c r="L83" s="37" t="s">
        <v>33</v>
      </c>
      <c r="M83" s="37" t="s">
        <v>54</v>
      </c>
      <c r="N83" s="37" t="s">
        <v>27</v>
      </c>
      <c r="O83" s="41" t="s">
        <v>683</v>
      </c>
      <c r="P83" s="42" t="s">
        <v>689</v>
      </c>
      <c r="Q83" s="42">
        <v>0</v>
      </c>
      <c r="R83" s="41"/>
      <c r="S83" s="41"/>
      <c r="T83" s="41"/>
      <c r="U83" s="41"/>
      <c r="V83" s="41" t="s">
        <v>372</v>
      </c>
      <c r="W83" s="43">
        <v>44404</v>
      </c>
      <c r="X83" s="43"/>
      <c r="Y83" s="43"/>
      <c r="Z83" s="43"/>
      <c r="AA83" s="44" t="s">
        <v>365</v>
      </c>
      <c r="AB83" s="44" t="s">
        <v>365</v>
      </c>
      <c r="AC83" s="42">
        <v>5500</v>
      </c>
      <c r="AD83" s="42">
        <v>5500</v>
      </c>
      <c r="AE83" s="42">
        <v>0</v>
      </c>
      <c r="AF83" s="42">
        <v>0</v>
      </c>
      <c r="AG83" s="42">
        <v>0</v>
      </c>
      <c r="AH83" s="42">
        <v>0</v>
      </c>
      <c r="AI83" s="42">
        <v>0</v>
      </c>
      <c r="AJ83" s="42">
        <v>0</v>
      </c>
      <c r="AK83" s="41"/>
      <c r="AL83" s="41"/>
      <c r="AM83" s="41" t="s">
        <v>373</v>
      </c>
      <c r="AN83" s="41"/>
      <c r="AO83" s="42">
        <v>0</v>
      </c>
      <c r="AP83" s="42">
        <v>0</v>
      </c>
      <c r="AQ83" s="42">
        <v>5500</v>
      </c>
      <c r="AR83" s="41" t="s">
        <v>81</v>
      </c>
      <c r="AS83" s="41" t="s">
        <v>374</v>
      </c>
      <c r="AT83" s="41" t="s">
        <v>130</v>
      </c>
      <c r="AU83" s="41"/>
      <c r="AV83" s="41" t="s">
        <v>115</v>
      </c>
      <c r="AW83" s="41"/>
      <c r="AX83" s="42">
        <v>0</v>
      </c>
      <c r="AY83" s="42">
        <v>0</v>
      </c>
      <c r="AZ83" s="42">
        <v>0</v>
      </c>
      <c r="BA83" s="40">
        <v>5500</v>
      </c>
      <c r="BB83" s="42">
        <v>0</v>
      </c>
      <c r="BC83" s="42">
        <v>0</v>
      </c>
      <c r="BD83" s="42">
        <v>0</v>
      </c>
      <c r="BE83" s="42">
        <v>0</v>
      </c>
      <c r="BF83" s="42">
        <v>0</v>
      </c>
      <c r="BG83" s="42">
        <v>0</v>
      </c>
      <c r="BH83" s="42">
        <v>0</v>
      </c>
      <c r="BI83" s="41"/>
      <c r="BJ83" s="41"/>
      <c r="BK83" s="41"/>
      <c r="BL83" s="42">
        <v>0</v>
      </c>
    </row>
    <row r="84" spans="1:64" s="19" customFormat="1" ht="10" x14ac:dyDescent="0.2">
      <c r="A84" s="36">
        <v>805027337</v>
      </c>
      <c r="B84" s="36" t="s">
        <v>56</v>
      </c>
      <c r="C84" s="37" t="s">
        <v>17</v>
      </c>
      <c r="D84" s="38">
        <v>127715</v>
      </c>
      <c r="E84" s="36" t="str">
        <f t="shared" si="4"/>
        <v>FERO127715</v>
      </c>
      <c r="F84" s="36" t="s">
        <v>406</v>
      </c>
      <c r="G84" s="39">
        <v>44404</v>
      </c>
      <c r="H84" s="39">
        <v>44452</v>
      </c>
      <c r="I84" s="40">
        <v>5500</v>
      </c>
      <c r="J84" s="40">
        <v>5500</v>
      </c>
      <c r="K84" s="37">
        <v>1</v>
      </c>
      <c r="L84" s="37" t="s">
        <v>33</v>
      </c>
      <c r="M84" s="37" t="s">
        <v>54</v>
      </c>
      <c r="N84" s="37" t="s">
        <v>27</v>
      </c>
      <c r="O84" s="41" t="s">
        <v>683</v>
      </c>
      <c r="P84" s="42" t="s">
        <v>689</v>
      </c>
      <c r="Q84" s="42">
        <v>0</v>
      </c>
      <c r="R84" s="41"/>
      <c r="S84" s="41"/>
      <c r="T84" s="41"/>
      <c r="U84" s="41"/>
      <c r="V84" s="41" t="s">
        <v>372</v>
      </c>
      <c r="W84" s="43">
        <v>44404</v>
      </c>
      <c r="X84" s="43"/>
      <c r="Y84" s="43"/>
      <c r="Z84" s="43"/>
      <c r="AA84" s="44" t="s">
        <v>365</v>
      </c>
      <c r="AB84" s="44" t="s">
        <v>365</v>
      </c>
      <c r="AC84" s="42">
        <v>5500</v>
      </c>
      <c r="AD84" s="42">
        <v>5500</v>
      </c>
      <c r="AE84" s="42">
        <v>0</v>
      </c>
      <c r="AF84" s="42">
        <v>0</v>
      </c>
      <c r="AG84" s="42">
        <v>0</v>
      </c>
      <c r="AH84" s="42">
        <v>0</v>
      </c>
      <c r="AI84" s="42">
        <v>0</v>
      </c>
      <c r="AJ84" s="42">
        <v>0</v>
      </c>
      <c r="AK84" s="41"/>
      <c r="AL84" s="41"/>
      <c r="AM84" s="41" t="s">
        <v>373</v>
      </c>
      <c r="AN84" s="41"/>
      <c r="AO84" s="42">
        <v>0</v>
      </c>
      <c r="AP84" s="42">
        <v>0</v>
      </c>
      <c r="AQ84" s="42">
        <v>5500</v>
      </c>
      <c r="AR84" s="41" t="s">
        <v>81</v>
      </c>
      <c r="AS84" s="41" t="s">
        <v>374</v>
      </c>
      <c r="AT84" s="41" t="s">
        <v>130</v>
      </c>
      <c r="AU84" s="41"/>
      <c r="AV84" s="41" t="s">
        <v>115</v>
      </c>
      <c r="AW84" s="41"/>
      <c r="AX84" s="42">
        <v>0</v>
      </c>
      <c r="AY84" s="42">
        <v>0</v>
      </c>
      <c r="AZ84" s="42">
        <v>0</v>
      </c>
      <c r="BA84" s="40">
        <v>5500</v>
      </c>
      <c r="BB84" s="42">
        <v>0</v>
      </c>
      <c r="BC84" s="42">
        <v>0</v>
      </c>
      <c r="BD84" s="42">
        <v>0</v>
      </c>
      <c r="BE84" s="42">
        <v>0</v>
      </c>
      <c r="BF84" s="42">
        <v>0</v>
      </c>
      <c r="BG84" s="42">
        <v>0</v>
      </c>
      <c r="BH84" s="42">
        <v>0</v>
      </c>
      <c r="BI84" s="41"/>
      <c r="BJ84" s="41"/>
      <c r="BK84" s="41"/>
      <c r="BL84" s="42">
        <v>0</v>
      </c>
    </row>
    <row r="85" spans="1:64" s="19" customFormat="1" ht="10" x14ac:dyDescent="0.2">
      <c r="A85" s="36">
        <v>805027337</v>
      </c>
      <c r="B85" s="36" t="s">
        <v>56</v>
      </c>
      <c r="C85" s="37" t="s">
        <v>17</v>
      </c>
      <c r="D85" s="38">
        <v>129117</v>
      </c>
      <c r="E85" s="36" t="str">
        <f t="shared" si="4"/>
        <v>FERO129117</v>
      </c>
      <c r="F85" s="36" t="s">
        <v>407</v>
      </c>
      <c r="G85" s="39">
        <v>44406</v>
      </c>
      <c r="H85" s="39">
        <v>44452</v>
      </c>
      <c r="I85" s="40">
        <v>5500</v>
      </c>
      <c r="J85" s="40">
        <v>5500</v>
      </c>
      <c r="K85" s="37">
        <v>1</v>
      </c>
      <c r="L85" s="37" t="s">
        <v>42</v>
      </c>
      <c r="M85" s="37" t="s">
        <v>54</v>
      </c>
      <c r="N85" s="37" t="s">
        <v>27</v>
      </c>
      <c r="O85" s="41" t="s">
        <v>683</v>
      </c>
      <c r="P85" s="42" t="s">
        <v>689</v>
      </c>
      <c r="Q85" s="42">
        <v>0</v>
      </c>
      <c r="R85" s="41"/>
      <c r="S85" s="41"/>
      <c r="T85" s="41"/>
      <c r="U85" s="41"/>
      <c r="V85" s="41" t="s">
        <v>372</v>
      </c>
      <c r="W85" s="43">
        <v>44406</v>
      </c>
      <c r="X85" s="43"/>
      <c r="Y85" s="43"/>
      <c r="Z85" s="43"/>
      <c r="AA85" s="44" t="s">
        <v>365</v>
      </c>
      <c r="AB85" s="44" t="s">
        <v>365</v>
      </c>
      <c r="AC85" s="42">
        <v>5500</v>
      </c>
      <c r="AD85" s="42">
        <v>5500</v>
      </c>
      <c r="AE85" s="42">
        <v>0</v>
      </c>
      <c r="AF85" s="42">
        <v>0</v>
      </c>
      <c r="AG85" s="42">
        <v>0</v>
      </c>
      <c r="AH85" s="42">
        <v>0</v>
      </c>
      <c r="AI85" s="42">
        <v>0</v>
      </c>
      <c r="AJ85" s="42">
        <v>0</v>
      </c>
      <c r="AK85" s="41"/>
      <c r="AL85" s="41"/>
      <c r="AM85" s="41" t="s">
        <v>383</v>
      </c>
      <c r="AN85" s="41"/>
      <c r="AO85" s="42">
        <v>0</v>
      </c>
      <c r="AP85" s="42">
        <v>0</v>
      </c>
      <c r="AQ85" s="42">
        <v>5500</v>
      </c>
      <c r="AR85" s="41" t="s">
        <v>81</v>
      </c>
      <c r="AS85" s="41" t="s">
        <v>384</v>
      </c>
      <c r="AT85" s="41" t="s">
        <v>130</v>
      </c>
      <c r="AU85" s="41"/>
      <c r="AV85" s="41" t="s">
        <v>115</v>
      </c>
      <c r="AW85" s="41"/>
      <c r="AX85" s="42">
        <v>0</v>
      </c>
      <c r="AY85" s="42">
        <v>0</v>
      </c>
      <c r="AZ85" s="42">
        <v>0</v>
      </c>
      <c r="BA85" s="40">
        <v>5500</v>
      </c>
      <c r="BB85" s="42">
        <v>0</v>
      </c>
      <c r="BC85" s="42">
        <v>0</v>
      </c>
      <c r="BD85" s="42">
        <v>0</v>
      </c>
      <c r="BE85" s="42">
        <v>0</v>
      </c>
      <c r="BF85" s="42">
        <v>0</v>
      </c>
      <c r="BG85" s="42">
        <v>0</v>
      </c>
      <c r="BH85" s="42">
        <v>0</v>
      </c>
      <c r="BI85" s="41"/>
      <c r="BJ85" s="41"/>
      <c r="BK85" s="41"/>
      <c r="BL85" s="42">
        <v>0</v>
      </c>
    </row>
    <row r="86" spans="1:64" s="19" customFormat="1" ht="10" x14ac:dyDescent="0.2">
      <c r="A86" s="36">
        <v>805027337</v>
      </c>
      <c r="B86" s="36" t="s">
        <v>56</v>
      </c>
      <c r="C86" s="37" t="s">
        <v>17</v>
      </c>
      <c r="D86" s="38">
        <v>130387</v>
      </c>
      <c r="E86" s="36" t="str">
        <f t="shared" si="4"/>
        <v>FERO130387</v>
      </c>
      <c r="F86" s="36" t="s">
        <v>408</v>
      </c>
      <c r="G86" s="39">
        <v>44407</v>
      </c>
      <c r="H86" s="39">
        <v>44452</v>
      </c>
      <c r="I86" s="40">
        <v>5500</v>
      </c>
      <c r="J86" s="40">
        <v>5500</v>
      </c>
      <c r="K86" s="37">
        <v>1</v>
      </c>
      <c r="L86" s="37" t="s">
        <v>42</v>
      </c>
      <c r="M86" s="37" t="s">
        <v>54</v>
      </c>
      <c r="N86" s="37" t="s">
        <v>27</v>
      </c>
      <c r="O86" s="41" t="s">
        <v>683</v>
      </c>
      <c r="P86" s="42" t="s">
        <v>689</v>
      </c>
      <c r="Q86" s="42">
        <v>0</v>
      </c>
      <c r="R86" s="41"/>
      <c r="S86" s="41"/>
      <c r="T86" s="41"/>
      <c r="U86" s="41"/>
      <c r="V86" s="41" t="s">
        <v>372</v>
      </c>
      <c r="W86" s="43">
        <v>44407</v>
      </c>
      <c r="X86" s="43"/>
      <c r="Y86" s="43"/>
      <c r="Z86" s="43"/>
      <c r="AA86" s="44" t="s">
        <v>365</v>
      </c>
      <c r="AB86" s="44" t="s">
        <v>365</v>
      </c>
      <c r="AC86" s="42">
        <v>5500</v>
      </c>
      <c r="AD86" s="42">
        <v>5500</v>
      </c>
      <c r="AE86" s="42">
        <v>0</v>
      </c>
      <c r="AF86" s="42">
        <v>0</v>
      </c>
      <c r="AG86" s="42">
        <v>0</v>
      </c>
      <c r="AH86" s="42">
        <v>0</v>
      </c>
      <c r="AI86" s="42">
        <v>0</v>
      </c>
      <c r="AJ86" s="42">
        <v>0</v>
      </c>
      <c r="AK86" s="41"/>
      <c r="AL86" s="41"/>
      <c r="AM86" s="41" t="s">
        <v>373</v>
      </c>
      <c r="AN86" s="41"/>
      <c r="AO86" s="42">
        <v>0</v>
      </c>
      <c r="AP86" s="42">
        <v>0</v>
      </c>
      <c r="AQ86" s="42">
        <v>5500</v>
      </c>
      <c r="AR86" s="41" t="s">
        <v>81</v>
      </c>
      <c r="AS86" s="41" t="s">
        <v>374</v>
      </c>
      <c r="AT86" s="41" t="s">
        <v>130</v>
      </c>
      <c r="AU86" s="41"/>
      <c r="AV86" s="41" t="s">
        <v>115</v>
      </c>
      <c r="AW86" s="41"/>
      <c r="AX86" s="42">
        <v>0</v>
      </c>
      <c r="AY86" s="42">
        <v>0</v>
      </c>
      <c r="AZ86" s="42">
        <v>0</v>
      </c>
      <c r="BA86" s="40">
        <v>5500</v>
      </c>
      <c r="BB86" s="42">
        <v>0</v>
      </c>
      <c r="BC86" s="42">
        <v>0</v>
      </c>
      <c r="BD86" s="42">
        <v>0</v>
      </c>
      <c r="BE86" s="42">
        <v>0</v>
      </c>
      <c r="BF86" s="42">
        <v>0</v>
      </c>
      <c r="BG86" s="42">
        <v>0</v>
      </c>
      <c r="BH86" s="42">
        <v>0</v>
      </c>
      <c r="BI86" s="41"/>
      <c r="BJ86" s="41"/>
      <c r="BK86" s="41"/>
      <c r="BL86" s="42">
        <v>0</v>
      </c>
    </row>
    <row r="87" spans="1:64" s="19" customFormat="1" ht="10" x14ac:dyDescent="0.2">
      <c r="A87" s="36">
        <v>805027337</v>
      </c>
      <c r="B87" s="36" t="s">
        <v>56</v>
      </c>
      <c r="C87" s="37" t="s">
        <v>17</v>
      </c>
      <c r="D87" s="38">
        <v>281665</v>
      </c>
      <c r="E87" s="36" t="str">
        <f t="shared" si="4"/>
        <v>FERO281665</v>
      </c>
      <c r="F87" s="36" t="s">
        <v>409</v>
      </c>
      <c r="G87" s="39">
        <v>44694</v>
      </c>
      <c r="H87" s="39">
        <v>44720</v>
      </c>
      <c r="I87" s="40">
        <v>6000</v>
      </c>
      <c r="J87" s="40">
        <v>6000</v>
      </c>
      <c r="K87" s="37">
        <v>1</v>
      </c>
      <c r="L87" s="37" t="s">
        <v>47</v>
      </c>
      <c r="M87" s="37" t="s">
        <v>54</v>
      </c>
      <c r="N87" s="37" t="s">
        <v>27</v>
      </c>
      <c r="O87" s="41" t="s">
        <v>683</v>
      </c>
      <c r="P87" s="42" t="s">
        <v>689</v>
      </c>
      <c r="Q87" s="42">
        <v>0</v>
      </c>
      <c r="R87" s="41"/>
      <c r="S87" s="41"/>
      <c r="T87" s="41"/>
      <c r="U87" s="41"/>
      <c r="V87" s="41" t="s">
        <v>372</v>
      </c>
      <c r="W87" s="43">
        <v>44694</v>
      </c>
      <c r="X87" s="43"/>
      <c r="Y87" s="43"/>
      <c r="Z87" s="43"/>
      <c r="AA87" s="44" t="s">
        <v>365</v>
      </c>
      <c r="AB87" s="44" t="s">
        <v>365</v>
      </c>
      <c r="AC87" s="42">
        <v>6000</v>
      </c>
      <c r="AD87" s="42">
        <v>6000</v>
      </c>
      <c r="AE87" s="42">
        <v>0</v>
      </c>
      <c r="AF87" s="42">
        <v>0</v>
      </c>
      <c r="AG87" s="42">
        <v>0</v>
      </c>
      <c r="AH87" s="42">
        <v>0</v>
      </c>
      <c r="AI87" s="42">
        <v>0</v>
      </c>
      <c r="AJ87" s="42">
        <v>0</v>
      </c>
      <c r="AK87" s="41"/>
      <c r="AL87" s="41"/>
      <c r="AM87" s="41" t="s">
        <v>383</v>
      </c>
      <c r="AN87" s="41"/>
      <c r="AO87" s="42">
        <v>0</v>
      </c>
      <c r="AP87" s="42">
        <v>0</v>
      </c>
      <c r="AQ87" s="42">
        <v>6000</v>
      </c>
      <c r="AR87" s="41" t="s">
        <v>81</v>
      </c>
      <c r="AS87" s="41" t="s">
        <v>384</v>
      </c>
      <c r="AT87" s="41" t="s">
        <v>130</v>
      </c>
      <c r="AU87" s="41"/>
      <c r="AV87" s="41" t="s">
        <v>115</v>
      </c>
      <c r="AW87" s="41"/>
      <c r="AX87" s="42">
        <v>0</v>
      </c>
      <c r="AY87" s="42">
        <v>0</v>
      </c>
      <c r="AZ87" s="42">
        <v>0</v>
      </c>
      <c r="BA87" s="40">
        <v>6000</v>
      </c>
      <c r="BB87" s="42">
        <v>0</v>
      </c>
      <c r="BC87" s="42">
        <v>0</v>
      </c>
      <c r="BD87" s="42">
        <v>0</v>
      </c>
      <c r="BE87" s="42">
        <v>0</v>
      </c>
      <c r="BF87" s="42">
        <v>0</v>
      </c>
      <c r="BG87" s="42">
        <v>0</v>
      </c>
      <c r="BH87" s="42">
        <v>0</v>
      </c>
      <c r="BI87" s="41"/>
      <c r="BJ87" s="41"/>
      <c r="BK87" s="41"/>
      <c r="BL87" s="42">
        <v>0</v>
      </c>
    </row>
    <row r="88" spans="1:64" s="19" customFormat="1" ht="10" x14ac:dyDescent="0.2">
      <c r="A88" s="36">
        <v>805027337</v>
      </c>
      <c r="B88" s="36" t="s">
        <v>56</v>
      </c>
      <c r="C88" s="37" t="s">
        <v>17</v>
      </c>
      <c r="D88" s="38">
        <v>316259</v>
      </c>
      <c r="E88" s="36" t="str">
        <f t="shared" si="4"/>
        <v>FERO316259</v>
      </c>
      <c r="F88" s="36" t="s">
        <v>410</v>
      </c>
      <c r="G88" s="39">
        <v>44755</v>
      </c>
      <c r="H88" s="39">
        <v>44782</v>
      </c>
      <c r="I88" s="40">
        <v>6000</v>
      </c>
      <c r="J88" s="40">
        <v>6000</v>
      </c>
      <c r="K88" s="37">
        <v>1</v>
      </c>
      <c r="L88" s="37" t="s">
        <v>48</v>
      </c>
      <c r="M88" s="37" t="s">
        <v>55</v>
      </c>
      <c r="N88" s="37" t="s">
        <v>29</v>
      </c>
      <c r="O88" s="41" t="s">
        <v>683</v>
      </c>
      <c r="P88" s="42" t="s">
        <v>689</v>
      </c>
      <c r="Q88" s="42">
        <v>0</v>
      </c>
      <c r="R88" s="41"/>
      <c r="S88" s="41"/>
      <c r="T88" s="41"/>
      <c r="U88" s="41"/>
      <c r="V88" s="41" t="s">
        <v>372</v>
      </c>
      <c r="W88" s="43">
        <v>44755</v>
      </c>
      <c r="X88" s="43"/>
      <c r="Y88" s="43"/>
      <c r="Z88" s="43"/>
      <c r="AA88" s="44" t="s">
        <v>365</v>
      </c>
      <c r="AB88" s="44" t="s">
        <v>365</v>
      </c>
      <c r="AC88" s="42">
        <v>6000</v>
      </c>
      <c r="AD88" s="42">
        <v>6000</v>
      </c>
      <c r="AE88" s="42">
        <v>0</v>
      </c>
      <c r="AF88" s="42">
        <v>0</v>
      </c>
      <c r="AG88" s="42">
        <v>0</v>
      </c>
      <c r="AH88" s="42">
        <v>0</v>
      </c>
      <c r="AI88" s="42">
        <v>0</v>
      </c>
      <c r="AJ88" s="42">
        <v>0</v>
      </c>
      <c r="AK88" s="41"/>
      <c r="AL88" s="41"/>
      <c r="AM88" s="41" t="s">
        <v>128</v>
      </c>
      <c r="AN88" s="41"/>
      <c r="AO88" s="42">
        <v>0</v>
      </c>
      <c r="AP88" s="42">
        <v>0</v>
      </c>
      <c r="AQ88" s="42">
        <v>6000</v>
      </c>
      <c r="AR88" s="41" t="s">
        <v>81</v>
      </c>
      <c r="AS88" s="41" t="s">
        <v>129</v>
      </c>
      <c r="AT88" s="41" t="s">
        <v>130</v>
      </c>
      <c r="AU88" s="41"/>
      <c r="AV88" s="41" t="s">
        <v>115</v>
      </c>
      <c r="AW88" s="41"/>
      <c r="AX88" s="42">
        <v>0</v>
      </c>
      <c r="AY88" s="42">
        <v>0</v>
      </c>
      <c r="AZ88" s="42">
        <v>0</v>
      </c>
      <c r="BA88" s="40">
        <v>6000</v>
      </c>
      <c r="BB88" s="42">
        <v>0</v>
      </c>
      <c r="BC88" s="42">
        <v>0</v>
      </c>
      <c r="BD88" s="42">
        <v>0</v>
      </c>
      <c r="BE88" s="42">
        <v>0</v>
      </c>
      <c r="BF88" s="42">
        <v>0</v>
      </c>
      <c r="BG88" s="42">
        <v>0</v>
      </c>
      <c r="BH88" s="42">
        <v>0</v>
      </c>
      <c r="BI88" s="41"/>
      <c r="BJ88" s="41"/>
      <c r="BK88" s="41"/>
      <c r="BL88" s="42">
        <v>0</v>
      </c>
    </row>
    <row r="89" spans="1:64" s="19" customFormat="1" ht="10" x14ac:dyDescent="0.2">
      <c r="A89" s="36">
        <v>805027337</v>
      </c>
      <c r="B89" s="36" t="s">
        <v>56</v>
      </c>
      <c r="C89" s="37" t="s">
        <v>17</v>
      </c>
      <c r="D89" s="38">
        <v>322994</v>
      </c>
      <c r="E89" s="36" t="str">
        <f t="shared" si="4"/>
        <v>FERO322994</v>
      </c>
      <c r="F89" s="36" t="s">
        <v>411</v>
      </c>
      <c r="G89" s="39">
        <v>44769</v>
      </c>
      <c r="H89" s="39">
        <v>44782</v>
      </c>
      <c r="I89" s="40">
        <v>6000</v>
      </c>
      <c r="J89" s="40">
        <v>6000</v>
      </c>
      <c r="K89" s="37">
        <v>1</v>
      </c>
      <c r="L89" s="37" t="s">
        <v>47</v>
      </c>
      <c r="M89" s="37" t="s">
        <v>54</v>
      </c>
      <c r="N89" s="37" t="s">
        <v>27</v>
      </c>
      <c r="O89" s="41" t="s">
        <v>683</v>
      </c>
      <c r="P89" s="42" t="s">
        <v>689</v>
      </c>
      <c r="Q89" s="42">
        <v>0</v>
      </c>
      <c r="R89" s="41"/>
      <c r="S89" s="41"/>
      <c r="T89" s="41"/>
      <c r="U89" s="41"/>
      <c r="V89" s="41" t="s">
        <v>372</v>
      </c>
      <c r="W89" s="43">
        <v>44769</v>
      </c>
      <c r="X89" s="43"/>
      <c r="Y89" s="43"/>
      <c r="Z89" s="43"/>
      <c r="AA89" s="44" t="s">
        <v>365</v>
      </c>
      <c r="AB89" s="44" t="s">
        <v>365</v>
      </c>
      <c r="AC89" s="42">
        <v>6000</v>
      </c>
      <c r="AD89" s="42">
        <v>6000</v>
      </c>
      <c r="AE89" s="42">
        <v>0</v>
      </c>
      <c r="AF89" s="42">
        <v>0</v>
      </c>
      <c r="AG89" s="42">
        <v>0</v>
      </c>
      <c r="AH89" s="42">
        <v>0</v>
      </c>
      <c r="AI89" s="42">
        <v>0</v>
      </c>
      <c r="AJ89" s="42">
        <v>0</v>
      </c>
      <c r="AK89" s="41"/>
      <c r="AL89" s="41"/>
      <c r="AM89" s="41" t="s">
        <v>128</v>
      </c>
      <c r="AN89" s="41"/>
      <c r="AO89" s="42">
        <v>0</v>
      </c>
      <c r="AP89" s="42">
        <v>0</v>
      </c>
      <c r="AQ89" s="42">
        <v>6000</v>
      </c>
      <c r="AR89" s="41" t="s">
        <v>81</v>
      </c>
      <c r="AS89" s="41" t="s">
        <v>129</v>
      </c>
      <c r="AT89" s="41" t="s">
        <v>130</v>
      </c>
      <c r="AU89" s="41"/>
      <c r="AV89" s="41" t="s">
        <v>115</v>
      </c>
      <c r="AW89" s="41"/>
      <c r="AX89" s="42">
        <v>0</v>
      </c>
      <c r="AY89" s="42">
        <v>0</v>
      </c>
      <c r="AZ89" s="42">
        <v>0</v>
      </c>
      <c r="BA89" s="40">
        <v>6000</v>
      </c>
      <c r="BB89" s="42">
        <v>0</v>
      </c>
      <c r="BC89" s="42">
        <v>0</v>
      </c>
      <c r="BD89" s="42">
        <v>0</v>
      </c>
      <c r="BE89" s="42">
        <v>0</v>
      </c>
      <c r="BF89" s="42">
        <v>0</v>
      </c>
      <c r="BG89" s="42">
        <v>0</v>
      </c>
      <c r="BH89" s="42">
        <v>0</v>
      </c>
      <c r="BI89" s="41"/>
      <c r="BJ89" s="41"/>
      <c r="BK89" s="41"/>
      <c r="BL89" s="42">
        <v>0</v>
      </c>
    </row>
    <row r="90" spans="1:64" s="19" customFormat="1" ht="10" x14ac:dyDescent="0.2">
      <c r="A90" s="36">
        <v>805027337</v>
      </c>
      <c r="B90" s="36" t="s">
        <v>56</v>
      </c>
      <c r="C90" s="37" t="s">
        <v>17</v>
      </c>
      <c r="D90" s="38">
        <v>324216</v>
      </c>
      <c r="E90" s="36" t="str">
        <f t="shared" si="4"/>
        <v>FERO324216</v>
      </c>
      <c r="F90" s="36" t="s">
        <v>412</v>
      </c>
      <c r="G90" s="39">
        <v>44770</v>
      </c>
      <c r="H90" s="39">
        <v>44782</v>
      </c>
      <c r="I90" s="40">
        <v>6000</v>
      </c>
      <c r="J90" s="40">
        <v>6000</v>
      </c>
      <c r="K90" s="37">
        <v>1</v>
      </c>
      <c r="L90" s="37" t="s">
        <v>38</v>
      </c>
      <c r="M90" s="37" t="s">
        <v>54</v>
      </c>
      <c r="N90" s="37" t="s">
        <v>27</v>
      </c>
      <c r="O90" s="41" t="s">
        <v>683</v>
      </c>
      <c r="P90" s="42" t="s">
        <v>689</v>
      </c>
      <c r="Q90" s="42">
        <v>0</v>
      </c>
      <c r="R90" s="41"/>
      <c r="S90" s="41"/>
      <c r="T90" s="41"/>
      <c r="U90" s="41"/>
      <c r="V90" s="41" t="s">
        <v>372</v>
      </c>
      <c r="W90" s="43">
        <v>44770</v>
      </c>
      <c r="X90" s="43"/>
      <c r="Y90" s="43"/>
      <c r="Z90" s="43"/>
      <c r="AA90" s="44" t="s">
        <v>365</v>
      </c>
      <c r="AB90" s="44" t="s">
        <v>365</v>
      </c>
      <c r="AC90" s="42">
        <v>6000</v>
      </c>
      <c r="AD90" s="42">
        <v>6000</v>
      </c>
      <c r="AE90" s="42">
        <v>0</v>
      </c>
      <c r="AF90" s="42">
        <v>0</v>
      </c>
      <c r="AG90" s="42">
        <v>0</v>
      </c>
      <c r="AH90" s="42">
        <v>0</v>
      </c>
      <c r="AI90" s="42">
        <v>0</v>
      </c>
      <c r="AJ90" s="42">
        <v>0</v>
      </c>
      <c r="AK90" s="41"/>
      <c r="AL90" s="41"/>
      <c r="AM90" s="41" t="s">
        <v>128</v>
      </c>
      <c r="AN90" s="41"/>
      <c r="AO90" s="42">
        <v>0</v>
      </c>
      <c r="AP90" s="42">
        <v>0</v>
      </c>
      <c r="AQ90" s="42">
        <v>6000</v>
      </c>
      <c r="AR90" s="41" t="s">
        <v>81</v>
      </c>
      <c r="AS90" s="41" t="s">
        <v>129</v>
      </c>
      <c r="AT90" s="41" t="s">
        <v>130</v>
      </c>
      <c r="AU90" s="41"/>
      <c r="AV90" s="41" t="s">
        <v>115</v>
      </c>
      <c r="AW90" s="41"/>
      <c r="AX90" s="42">
        <v>0</v>
      </c>
      <c r="AY90" s="42">
        <v>0</v>
      </c>
      <c r="AZ90" s="42">
        <v>0</v>
      </c>
      <c r="BA90" s="40">
        <v>6000</v>
      </c>
      <c r="BB90" s="42">
        <v>0</v>
      </c>
      <c r="BC90" s="42">
        <v>0</v>
      </c>
      <c r="BD90" s="42">
        <v>0</v>
      </c>
      <c r="BE90" s="42">
        <v>0</v>
      </c>
      <c r="BF90" s="42">
        <v>0</v>
      </c>
      <c r="BG90" s="42">
        <v>0</v>
      </c>
      <c r="BH90" s="42">
        <v>0</v>
      </c>
      <c r="BI90" s="41"/>
      <c r="BJ90" s="41"/>
      <c r="BK90" s="41"/>
      <c r="BL90" s="42">
        <v>0</v>
      </c>
    </row>
    <row r="91" spans="1:64" s="19" customFormat="1" ht="10" x14ac:dyDescent="0.2">
      <c r="A91" s="36">
        <v>805027337</v>
      </c>
      <c r="B91" s="36" t="s">
        <v>56</v>
      </c>
      <c r="C91" s="37" t="s">
        <v>17</v>
      </c>
      <c r="D91" s="38">
        <v>324500</v>
      </c>
      <c r="E91" s="36" t="str">
        <f t="shared" si="4"/>
        <v>FERO324500</v>
      </c>
      <c r="F91" s="36" t="s">
        <v>413</v>
      </c>
      <c r="G91" s="39">
        <v>44771</v>
      </c>
      <c r="H91" s="39">
        <v>44782</v>
      </c>
      <c r="I91" s="40">
        <v>6000</v>
      </c>
      <c r="J91" s="40">
        <v>6000</v>
      </c>
      <c r="K91" s="37">
        <v>1</v>
      </c>
      <c r="L91" s="37" t="s">
        <v>47</v>
      </c>
      <c r="M91" s="37" t="s">
        <v>54</v>
      </c>
      <c r="N91" s="37" t="s">
        <v>27</v>
      </c>
      <c r="O91" s="41" t="s">
        <v>683</v>
      </c>
      <c r="P91" s="42" t="s">
        <v>689</v>
      </c>
      <c r="Q91" s="42">
        <v>0</v>
      </c>
      <c r="R91" s="41"/>
      <c r="S91" s="41"/>
      <c r="T91" s="41"/>
      <c r="U91" s="41"/>
      <c r="V91" s="41" t="s">
        <v>372</v>
      </c>
      <c r="W91" s="43">
        <v>44771</v>
      </c>
      <c r="X91" s="43"/>
      <c r="Y91" s="43"/>
      <c r="Z91" s="43"/>
      <c r="AA91" s="44" t="s">
        <v>365</v>
      </c>
      <c r="AB91" s="44" t="s">
        <v>365</v>
      </c>
      <c r="AC91" s="42">
        <v>6000</v>
      </c>
      <c r="AD91" s="42">
        <v>6000</v>
      </c>
      <c r="AE91" s="42">
        <v>0</v>
      </c>
      <c r="AF91" s="42">
        <v>0</v>
      </c>
      <c r="AG91" s="42">
        <v>0</v>
      </c>
      <c r="AH91" s="42">
        <v>0</v>
      </c>
      <c r="AI91" s="42">
        <v>0</v>
      </c>
      <c r="AJ91" s="42">
        <v>0</v>
      </c>
      <c r="AK91" s="41"/>
      <c r="AL91" s="41"/>
      <c r="AM91" s="41" t="s">
        <v>128</v>
      </c>
      <c r="AN91" s="41"/>
      <c r="AO91" s="42">
        <v>0</v>
      </c>
      <c r="AP91" s="42">
        <v>0</v>
      </c>
      <c r="AQ91" s="42">
        <v>6000</v>
      </c>
      <c r="AR91" s="41" t="s">
        <v>81</v>
      </c>
      <c r="AS91" s="41" t="s">
        <v>129</v>
      </c>
      <c r="AT91" s="41" t="s">
        <v>130</v>
      </c>
      <c r="AU91" s="41"/>
      <c r="AV91" s="41" t="s">
        <v>115</v>
      </c>
      <c r="AW91" s="41"/>
      <c r="AX91" s="42">
        <v>0</v>
      </c>
      <c r="AY91" s="42">
        <v>0</v>
      </c>
      <c r="AZ91" s="42">
        <v>0</v>
      </c>
      <c r="BA91" s="40">
        <v>6000</v>
      </c>
      <c r="BB91" s="42">
        <v>0</v>
      </c>
      <c r="BC91" s="42">
        <v>0</v>
      </c>
      <c r="BD91" s="42">
        <v>0</v>
      </c>
      <c r="BE91" s="42">
        <v>0</v>
      </c>
      <c r="BF91" s="42">
        <v>0</v>
      </c>
      <c r="BG91" s="42">
        <v>0</v>
      </c>
      <c r="BH91" s="42">
        <v>0</v>
      </c>
      <c r="BI91" s="41"/>
      <c r="BJ91" s="41"/>
      <c r="BK91" s="41"/>
      <c r="BL91" s="42">
        <v>0</v>
      </c>
    </row>
    <row r="92" spans="1:64" s="19" customFormat="1" ht="10" x14ac:dyDescent="0.2">
      <c r="A92" s="36">
        <v>805027337</v>
      </c>
      <c r="B92" s="36" t="s">
        <v>56</v>
      </c>
      <c r="C92" s="37" t="s">
        <v>17</v>
      </c>
      <c r="D92" s="38">
        <v>324810</v>
      </c>
      <c r="E92" s="36" t="str">
        <f t="shared" si="4"/>
        <v>FERO324810</v>
      </c>
      <c r="F92" s="36" t="s">
        <v>414</v>
      </c>
      <c r="G92" s="39">
        <v>44771</v>
      </c>
      <c r="H92" s="39">
        <v>44782</v>
      </c>
      <c r="I92" s="40">
        <v>6000</v>
      </c>
      <c r="J92" s="40">
        <v>6000</v>
      </c>
      <c r="K92" s="37">
        <v>1</v>
      </c>
      <c r="L92" s="37" t="s">
        <v>39</v>
      </c>
      <c r="M92" s="37" t="s">
        <v>54</v>
      </c>
      <c r="N92" s="37" t="s">
        <v>27</v>
      </c>
      <c r="O92" s="41" t="s">
        <v>683</v>
      </c>
      <c r="P92" s="42" t="s">
        <v>689</v>
      </c>
      <c r="Q92" s="42">
        <v>0</v>
      </c>
      <c r="R92" s="41"/>
      <c r="S92" s="41"/>
      <c r="T92" s="41"/>
      <c r="U92" s="41"/>
      <c r="V92" s="41" t="s">
        <v>372</v>
      </c>
      <c r="W92" s="43">
        <v>44771</v>
      </c>
      <c r="X92" s="43"/>
      <c r="Y92" s="43"/>
      <c r="Z92" s="43"/>
      <c r="AA92" s="44" t="s">
        <v>365</v>
      </c>
      <c r="AB92" s="44" t="s">
        <v>365</v>
      </c>
      <c r="AC92" s="42">
        <v>6000</v>
      </c>
      <c r="AD92" s="42">
        <v>6000</v>
      </c>
      <c r="AE92" s="42">
        <v>0</v>
      </c>
      <c r="AF92" s="42">
        <v>0</v>
      </c>
      <c r="AG92" s="42">
        <v>0</v>
      </c>
      <c r="AH92" s="42">
        <v>0</v>
      </c>
      <c r="AI92" s="42">
        <v>0</v>
      </c>
      <c r="AJ92" s="42">
        <v>0</v>
      </c>
      <c r="AK92" s="41"/>
      <c r="AL92" s="41"/>
      <c r="AM92" s="41" t="s">
        <v>128</v>
      </c>
      <c r="AN92" s="41"/>
      <c r="AO92" s="42">
        <v>0</v>
      </c>
      <c r="AP92" s="42">
        <v>0</v>
      </c>
      <c r="AQ92" s="42">
        <v>6000</v>
      </c>
      <c r="AR92" s="41" t="s">
        <v>81</v>
      </c>
      <c r="AS92" s="41" t="s">
        <v>129</v>
      </c>
      <c r="AT92" s="41" t="s">
        <v>130</v>
      </c>
      <c r="AU92" s="41"/>
      <c r="AV92" s="41" t="s">
        <v>115</v>
      </c>
      <c r="AW92" s="41"/>
      <c r="AX92" s="42">
        <v>0</v>
      </c>
      <c r="AY92" s="42">
        <v>0</v>
      </c>
      <c r="AZ92" s="42">
        <v>0</v>
      </c>
      <c r="BA92" s="40">
        <v>6000</v>
      </c>
      <c r="BB92" s="42">
        <v>0</v>
      </c>
      <c r="BC92" s="42">
        <v>0</v>
      </c>
      <c r="BD92" s="42">
        <v>0</v>
      </c>
      <c r="BE92" s="42">
        <v>0</v>
      </c>
      <c r="BF92" s="42">
        <v>0</v>
      </c>
      <c r="BG92" s="42">
        <v>0</v>
      </c>
      <c r="BH92" s="42">
        <v>0</v>
      </c>
      <c r="BI92" s="41"/>
      <c r="BJ92" s="41"/>
      <c r="BK92" s="41"/>
      <c r="BL92" s="42">
        <v>0</v>
      </c>
    </row>
    <row r="93" spans="1:64" s="19" customFormat="1" ht="10" x14ac:dyDescent="0.2">
      <c r="A93" s="36">
        <v>805027337</v>
      </c>
      <c r="B93" s="36" t="s">
        <v>56</v>
      </c>
      <c r="C93" s="37" t="s">
        <v>17</v>
      </c>
      <c r="D93" s="38">
        <v>325267</v>
      </c>
      <c r="E93" s="36" t="str">
        <f t="shared" si="4"/>
        <v>FERO325267</v>
      </c>
      <c r="F93" s="36" t="s">
        <v>415</v>
      </c>
      <c r="G93" s="39">
        <v>44772</v>
      </c>
      <c r="H93" s="39">
        <v>44782</v>
      </c>
      <c r="I93" s="40">
        <v>6000</v>
      </c>
      <c r="J93" s="40">
        <v>6000</v>
      </c>
      <c r="K93" s="37">
        <v>1</v>
      </c>
      <c r="L93" s="37" t="s">
        <v>47</v>
      </c>
      <c r="M93" s="37" t="s">
        <v>54</v>
      </c>
      <c r="N93" s="37" t="s">
        <v>27</v>
      </c>
      <c r="O93" s="41" t="s">
        <v>683</v>
      </c>
      <c r="P93" s="42" t="s">
        <v>689</v>
      </c>
      <c r="Q93" s="42">
        <v>0</v>
      </c>
      <c r="R93" s="41"/>
      <c r="S93" s="41"/>
      <c r="T93" s="41"/>
      <c r="U93" s="41"/>
      <c r="V93" s="41" t="s">
        <v>372</v>
      </c>
      <c r="W93" s="43">
        <v>44772</v>
      </c>
      <c r="X93" s="43"/>
      <c r="Y93" s="43"/>
      <c r="Z93" s="43"/>
      <c r="AA93" s="44" t="s">
        <v>365</v>
      </c>
      <c r="AB93" s="44" t="s">
        <v>365</v>
      </c>
      <c r="AC93" s="42">
        <v>6000</v>
      </c>
      <c r="AD93" s="42">
        <v>6000</v>
      </c>
      <c r="AE93" s="42">
        <v>0</v>
      </c>
      <c r="AF93" s="42">
        <v>0</v>
      </c>
      <c r="AG93" s="42">
        <v>0</v>
      </c>
      <c r="AH93" s="42">
        <v>0</v>
      </c>
      <c r="AI93" s="42">
        <v>0</v>
      </c>
      <c r="AJ93" s="42">
        <v>0</v>
      </c>
      <c r="AK93" s="41"/>
      <c r="AL93" s="41"/>
      <c r="AM93" s="41" t="s">
        <v>128</v>
      </c>
      <c r="AN93" s="41"/>
      <c r="AO93" s="42">
        <v>0</v>
      </c>
      <c r="AP93" s="42">
        <v>0</v>
      </c>
      <c r="AQ93" s="42">
        <v>6000</v>
      </c>
      <c r="AR93" s="41" t="s">
        <v>81</v>
      </c>
      <c r="AS93" s="41" t="s">
        <v>129</v>
      </c>
      <c r="AT93" s="41" t="s">
        <v>130</v>
      </c>
      <c r="AU93" s="41"/>
      <c r="AV93" s="41" t="s">
        <v>115</v>
      </c>
      <c r="AW93" s="41"/>
      <c r="AX93" s="42">
        <v>0</v>
      </c>
      <c r="AY93" s="42">
        <v>0</v>
      </c>
      <c r="AZ93" s="42">
        <v>0</v>
      </c>
      <c r="BA93" s="40">
        <v>6000</v>
      </c>
      <c r="BB93" s="42">
        <v>0</v>
      </c>
      <c r="BC93" s="42">
        <v>0</v>
      </c>
      <c r="BD93" s="42">
        <v>0</v>
      </c>
      <c r="BE93" s="42">
        <v>0</v>
      </c>
      <c r="BF93" s="42">
        <v>0</v>
      </c>
      <c r="BG93" s="42">
        <v>0</v>
      </c>
      <c r="BH93" s="42">
        <v>0</v>
      </c>
      <c r="BI93" s="41"/>
      <c r="BJ93" s="41"/>
      <c r="BK93" s="41"/>
      <c r="BL93" s="42">
        <v>0</v>
      </c>
    </row>
    <row r="94" spans="1:64" s="19" customFormat="1" ht="10" x14ac:dyDescent="0.2">
      <c r="A94" s="36">
        <v>805027337</v>
      </c>
      <c r="B94" s="36" t="s">
        <v>56</v>
      </c>
      <c r="C94" s="37" t="s">
        <v>17</v>
      </c>
      <c r="D94" s="38">
        <v>325554</v>
      </c>
      <c r="E94" s="36" t="str">
        <f t="shared" si="4"/>
        <v>FERO325554</v>
      </c>
      <c r="F94" s="36" t="s">
        <v>416</v>
      </c>
      <c r="G94" s="39">
        <v>44774</v>
      </c>
      <c r="H94" s="39">
        <v>44816</v>
      </c>
      <c r="I94" s="40">
        <v>6000</v>
      </c>
      <c r="J94" s="40">
        <v>6000</v>
      </c>
      <c r="K94" s="37">
        <v>1</v>
      </c>
      <c r="L94" s="37" t="s">
        <v>49</v>
      </c>
      <c r="M94" s="37" t="s">
        <v>54</v>
      </c>
      <c r="N94" s="37" t="s">
        <v>27</v>
      </c>
      <c r="O94" s="41" t="s">
        <v>683</v>
      </c>
      <c r="P94" s="42" t="s">
        <v>689</v>
      </c>
      <c r="Q94" s="42">
        <v>0</v>
      </c>
      <c r="R94" s="41"/>
      <c r="S94" s="41"/>
      <c r="T94" s="41"/>
      <c r="U94" s="41"/>
      <c r="V94" s="41" t="s">
        <v>372</v>
      </c>
      <c r="W94" s="43">
        <v>44774</v>
      </c>
      <c r="X94" s="43"/>
      <c r="Y94" s="43"/>
      <c r="Z94" s="43"/>
      <c r="AA94" s="44" t="s">
        <v>365</v>
      </c>
      <c r="AB94" s="44" t="s">
        <v>365</v>
      </c>
      <c r="AC94" s="42">
        <v>6000</v>
      </c>
      <c r="AD94" s="42">
        <v>6000</v>
      </c>
      <c r="AE94" s="42">
        <v>0</v>
      </c>
      <c r="AF94" s="42">
        <v>0</v>
      </c>
      <c r="AG94" s="42">
        <v>0</v>
      </c>
      <c r="AH94" s="42">
        <v>0</v>
      </c>
      <c r="AI94" s="42">
        <v>0</v>
      </c>
      <c r="AJ94" s="42">
        <v>0</v>
      </c>
      <c r="AK94" s="41"/>
      <c r="AL94" s="41"/>
      <c r="AM94" s="41" t="s">
        <v>132</v>
      </c>
      <c r="AN94" s="41"/>
      <c r="AO94" s="42">
        <v>0</v>
      </c>
      <c r="AP94" s="42">
        <v>0</v>
      </c>
      <c r="AQ94" s="42">
        <v>6000</v>
      </c>
      <c r="AR94" s="41" t="s">
        <v>81</v>
      </c>
      <c r="AS94" s="41" t="s">
        <v>133</v>
      </c>
      <c r="AT94" s="41" t="s">
        <v>130</v>
      </c>
      <c r="AU94" s="41"/>
      <c r="AV94" s="41" t="s">
        <v>115</v>
      </c>
      <c r="AW94" s="41"/>
      <c r="AX94" s="42">
        <v>0</v>
      </c>
      <c r="AY94" s="42">
        <v>0</v>
      </c>
      <c r="AZ94" s="42">
        <v>0</v>
      </c>
      <c r="BA94" s="40">
        <v>6000</v>
      </c>
      <c r="BB94" s="42">
        <v>0</v>
      </c>
      <c r="BC94" s="42">
        <v>0</v>
      </c>
      <c r="BD94" s="42">
        <v>0</v>
      </c>
      <c r="BE94" s="42">
        <v>0</v>
      </c>
      <c r="BF94" s="42">
        <v>0</v>
      </c>
      <c r="BG94" s="42">
        <v>0</v>
      </c>
      <c r="BH94" s="42">
        <v>0</v>
      </c>
      <c r="BI94" s="41"/>
      <c r="BJ94" s="41"/>
      <c r="BK94" s="41"/>
      <c r="BL94" s="42">
        <v>0</v>
      </c>
    </row>
    <row r="95" spans="1:64" s="19" customFormat="1" ht="10" x14ac:dyDescent="0.2">
      <c r="A95" s="36">
        <v>805027337</v>
      </c>
      <c r="B95" s="36" t="s">
        <v>56</v>
      </c>
      <c r="C95" s="37" t="s">
        <v>17</v>
      </c>
      <c r="D95" s="38">
        <v>326385</v>
      </c>
      <c r="E95" s="36" t="str">
        <f t="shared" si="4"/>
        <v>FERO326385</v>
      </c>
      <c r="F95" s="36" t="s">
        <v>417</v>
      </c>
      <c r="G95" s="39">
        <v>44775</v>
      </c>
      <c r="H95" s="39">
        <v>44816</v>
      </c>
      <c r="I95" s="40">
        <v>6000</v>
      </c>
      <c r="J95" s="40">
        <v>6000</v>
      </c>
      <c r="K95" s="37">
        <v>1</v>
      </c>
      <c r="L95" s="37" t="s">
        <v>49</v>
      </c>
      <c r="M95" s="37" t="s">
        <v>54</v>
      </c>
      <c r="N95" s="37" t="s">
        <v>27</v>
      </c>
      <c r="O95" s="41" t="s">
        <v>683</v>
      </c>
      <c r="P95" s="42" t="s">
        <v>689</v>
      </c>
      <c r="Q95" s="42">
        <v>0</v>
      </c>
      <c r="R95" s="41"/>
      <c r="S95" s="41"/>
      <c r="T95" s="41"/>
      <c r="U95" s="41"/>
      <c r="V95" s="41" t="s">
        <v>372</v>
      </c>
      <c r="W95" s="43">
        <v>44775</v>
      </c>
      <c r="X95" s="43"/>
      <c r="Y95" s="43"/>
      <c r="Z95" s="43"/>
      <c r="AA95" s="44" t="s">
        <v>365</v>
      </c>
      <c r="AB95" s="44" t="s">
        <v>365</v>
      </c>
      <c r="AC95" s="42">
        <v>6000</v>
      </c>
      <c r="AD95" s="42">
        <v>6000</v>
      </c>
      <c r="AE95" s="42">
        <v>0</v>
      </c>
      <c r="AF95" s="42">
        <v>0</v>
      </c>
      <c r="AG95" s="42">
        <v>0</v>
      </c>
      <c r="AH95" s="42">
        <v>0</v>
      </c>
      <c r="AI95" s="42">
        <v>0</v>
      </c>
      <c r="AJ95" s="42">
        <v>0</v>
      </c>
      <c r="AK95" s="41"/>
      <c r="AL95" s="41"/>
      <c r="AM95" s="41" t="s">
        <v>132</v>
      </c>
      <c r="AN95" s="41"/>
      <c r="AO95" s="42">
        <v>0</v>
      </c>
      <c r="AP95" s="42">
        <v>0</v>
      </c>
      <c r="AQ95" s="42">
        <v>6000</v>
      </c>
      <c r="AR95" s="41" t="s">
        <v>81</v>
      </c>
      <c r="AS95" s="41" t="s">
        <v>133</v>
      </c>
      <c r="AT95" s="41" t="s">
        <v>130</v>
      </c>
      <c r="AU95" s="41"/>
      <c r="AV95" s="41" t="s">
        <v>115</v>
      </c>
      <c r="AW95" s="41"/>
      <c r="AX95" s="42">
        <v>0</v>
      </c>
      <c r="AY95" s="42">
        <v>0</v>
      </c>
      <c r="AZ95" s="42">
        <v>0</v>
      </c>
      <c r="BA95" s="40">
        <v>6000</v>
      </c>
      <c r="BB95" s="42">
        <v>0</v>
      </c>
      <c r="BC95" s="42">
        <v>0</v>
      </c>
      <c r="BD95" s="42">
        <v>0</v>
      </c>
      <c r="BE95" s="42">
        <v>0</v>
      </c>
      <c r="BF95" s="42">
        <v>0</v>
      </c>
      <c r="BG95" s="42">
        <v>0</v>
      </c>
      <c r="BH95" s="42">
        <v>0</v>
      </c>
      <c r="BI95" s="41"/>
      <c r="BJ95" s="41"/>
      <c r="BK95" s="41"/>
      <c r="BL95" s="42">
        <v>0</v>
      </c>
    </row>
    <row r="96" spans="1:64" s="19" customFormat="1" ht="10" x14ac:dyDescent="0.2">
      <c r="A96" s="36">
        <v>805027337</v>
      </c>
      <c r="B96" s="36" t="s">
        <v>56</v>
      </c>
      <c r="C96" s="37" t="s">
        <v>17</v>
      </c>
      <c r="D96" s="38">
        <v>326689</v>
      </c>
      <c r="E96" s="36" t="str">
        <f t="shared" si="4"/>
        <v>FERO326689</v>
      </c>
      <c r="F96" s="36" t="s">
        <v>418</v>
      </c>
      <c r="G96" s="39">
        <v>44775</v>
      </c>
      <c r="H96" s="39">
        <v>44816</v>
      </c>
      <c r="I96" s="40">
        <v>6000</v>
      </c>
      <c r="J96" s="40">
        <v>6000</v>
      </c>
      <c r="K96" s="37">
        <v>1</v>
      </c>
      <c r="L96" s="37" t="s">
        <v>48</v>
      </c>
      <c r="M96" s="37" t="s">
        <v>54</v>
      </c>
      <c r="N96" s="37" t="s">
        <v>27</v>
      </c>
      <c r="O96" s="41" t="s">
        <v>683</v>
      </c>
      <c r="P96" s="42" t="s">
        <v>689</v>
      </c>
      <c r="Q96" s="42">
        <v>0</v>
      </c>
      <c r="R96" s="41"/>
      <c r="S96" s="41"/>
      <c r="T96" s="41"/>
      <c r="U96" s="41"/>
      <c r="V96" s="41" t="s">
        <v>372</v>
      </c>
      <c r="W96" s="43">
        <v>44775</v>
      </c>
      <c r="X96" s="43"/>
      <c r="Y96" s="43"/>
      <c r="Z96" s="43"/>
      <c r="AA96" s="44" t="s">
        <v>365</v>
      </c>
      <c r="AB96" s="44" t="s">
        <v>365</v>
      </c>
      <c r="AC96" s="42">
        <v>6000</v>
      </c>
      <c r="AD96" s="42">
        <v>6000</v>
      </c>
      <c r="AE96" s="42">
        <v>0</v>
      </c>
      <c r="AF96" s="42">
        <v>0</v>
      </c>
      <c r="AG96" s="42">
        <v>0</v>
      </c>
      <c r="AH96" s="42">
        <v>0</v>
      </c>
      <c r="AI96" s="42">
        <v>0</v>
      </c>
      <c r="AJ96" s="42">
        <v>0</v>
      </c>
      <c r="AK96" s="41"/>
      <c r="AL96" s="41"/>
      <c r="AM96" s="41" t="s">
        <v>132</v>
      </c>
      <c r="AN96" s="41"/>
      <c r="AO96" s="42">
        <v>0</v>
      </c>
      <c r="AP96" s="42">
        <v>0</v>
      </c>
      <c r="AQ96" s="42">
        <v>6000</v>
      </c>
      <c r="AR96" s="41" t="s">
        <v>81</v>
      </c>
      <c r="AS96" s="41" t="s">
        <v>133</v>
      </c>
      <c r="AT96" s="41" t="s">
        <v>130</v>
      </c>
      <c r="AU96" s="41"/>
      <c r="AV96" s="41" t="s">
        <v>115</v>
      </c>
      <c r="AW96" s="41"/>
      <c r="AX96" s="42">
        <v>0</v>
      </c>
      <c r="AY96" s="42">
        <v>0</v>
      </c>
      <c r="AZ96" s="42">
        <v>0</v>
      </c>
      <c r="BA96" s="40">
        <v>6000</v>
      </c>
      <c r="BB96" s="42">
        <v>0</v>
      </c>
      <c r="BC96" s="42">
        <v>0</v>
      </c>
      <c r="BD96" s="42">
        <v>0</v>
      </c>
      <c r="BE96" s="42">
        <v>0</v>
      </c>
      <c r="BF96" s="42">
        <v>0</v>
      </c>
      <c r="BG96" s="42">
        <v>0</v>
      </c>
      <c r="BH96" s="42">
        <v>0</v>
      </c>
      <c r="BI96" s="41"/>
      <c r="BJ96" s="41"/>
      <c r="BK96" s="41"/>
      <c r="BL96" s="42">
        <v>0</v>
      </c>
    </row>
    <row r="97" spans="1:64" s="19" customFormat="1" ht="10" x14ac:dyDescent="0.2">
      <c r="A97" s="36">
        <v>805027337</v>
      </c>
      <c r="B97" s="36" t="s">
        <v>56</v>
      </c>
      <c r="C97" s="37" t="s">
        <v>17</v>
      </c>
      <c r="D97" s="38">
        <v>326947</v>
      </c>
      <c r="E97" s="36" t="str">
        <f t="shared" si="4"/>
        <v>FERO326947</v>
      </c>
      <c r="F97" s="36" t="s">
        <v>419</v>
      </c>
      <c r="G97" s="39">
        <v>44776</v>
      </c>
      <c r="H97" s="39">
        <v>44816</v>
      </c>
      <c r="I97" s="40">
        <v>6000</v>
      </c>
      <c r="J97" s="40">
        <v>6000</v>
      </c>
      <c r="K97" s="37">
        <v>1</v>
      </c>
      <c r="L97" s="37" t="s">
        <v>38</v>
      </c>
      <c r="M97" s="37" t="s">
        <v>54</v>
      </c>
      <c r="N97" s="37" t="s">
        <v>27</v>
      </c>
      <c r="O97" s="41" t="s">
        <v>683</v>
      </c>
      <c r="P97" s="42" t="s">
        <v>689</v>
      </c>
      <c r="Q97" s="42">
        <v>0</v>
      </c>
      <c r="R97" s="41"/>
      <c r="S97" s="41"/>
      <c r="T97" s="41"/>
      <c r="U97" s="41"/>
      <c r="V97" s="41" t="s">
        <v>372</v>
      </c>
      <c r="W97" s="43">
        <v>44776</v>
      </c>
      <c r="X97" s="43"/>
      <c r="Y97" s="43"/>
      <c r="Z97" s="43"/>
      <c r="AA97" s="44" t="s">
        <v>365</v>
      </c>
      <c r="AB97" s="44" t="s">
        <v>365</v>
      </c>
      <c r="AC97" s="42">
        <v>6000</v>
      </c>
      <c r="AD97" s="42">
        <v>6000</v>
      </c>
      <c r="AE97" s="42">
        <v>0</v>
      </c>
      <c r="AF97" s="42">
        <v>0</v>
      </c>
      <c r="AG97" s="42">
        <v>0</v>
      </c>
      <c r="AH97" s="42">
        <v>0</v>
      </c>
      <c r="AI97" s="42">
        <v>0</v>
      </c>
      <c r="AJ97" s="42">
        <v>0</v>
      </c>
      <c r="AK97" s="41"/>
      <c r="AL97" s="41"/>
      <c r="AM97" s="41" t="s">
        <v>132</v>
      </c>
      <c r="AN97" s="41"/>
      <c r="AO97" s="42">
        <v>0</v>
      </c>
      <c r="AP97" s="42">
        <v>0</v>
      </c>
      <c r="AQ97" s="42">
        <v>6000</v>
      </c>
      <c r="AR97" s="41" t="s">
        <v>81</v>
      </c>
      <c r="AS97" s="41" t="s">
        <v>133</v>
      </c>
      <c r="AT97" s="41" t="s">
        <v>130</v>
      </c>
      <c r="AU97" s="41"/>
      <c r="AV97" s="41" t="s">
        <v>115</v>
      </c>
      <c r="AW97" s="41"/>
      <c r="AX97" s="42">
        <v>0</v>
      </c>
      <c r="AY97" s="42">
        <v>0</v>
      </c>
      <c r="AZ97" s="42">
        <v>0</v>
      </c>
      <c r="BA97" s="40">
        <v>6000</v>
      </c>
      <c r="BB97" s="42">
        <v>0</v>
      </c>
      <c r="BC97" s="42">
        <v>0</v>
      </c>
      <c r="BD97" s="42">
        <v>0</v>
      </c>
      <c r="BE97" s="42">
        <v>0</v>
      </c>
      <c r="BF97" s="42">
        <v>0</v>
      </c>
      <c r="BG97" s="42">
        <v>0</v>
      </c>
      <c r="BH97" s="42">
        <v>0</v>
      </c>
      <c r="BI97" s="41"/>
      <c r="BJ97" s="41"/>
      <c r="BK97" s="41"/>
      <c r="BL97" s="42">
        <v>0</v>
      </c>
    </row>
    <row r="98" spans="1:64" s="19" customFormat="1" ht="10" x14ac:dyDescent="0.2">
      <c r="A98" s="36">
        <v>805027337</v>
      </c>
      <c r="B98" s="36" t="s">
        <v>56</v>
      </c>
      <c r="C98" s="37" t="s">
        <v>17</v>
      </c>
      <c r="D98" s="38">
        <v>326957</v>
      </c>
      <c r="E98" s="36" t="str">
        <f t="shared" si="4"/>
        <v>FERO326957</v>
      </c>
      <c r="F98" s="36" t="s">
        <v>420</v>
      </c>
      <c r="G98" s="39">
        <v>44776</v>
      </c>
      <c r="H98" s="39">
        <v>44816</v>
      </c>
      <c r="I98" s="40">
        <v>6000</v>
      </c>
      <c r="J98" s="40">
        <v>6000</v>
      </c>
      <c r="K98" s="37">
        <v>1</v>
      </c>
      <c r="L98" s="37" t="s">
        <v>38</v>
      </c>
      <c r="M98" s="37" t="s">
        <v>54</v>
      </c>
      <c r="N98" s="37" t="s">
        <v>27</v>
      </c>
      <c r="O98" s="41" t="s">
        <v>683</v>
      </c>
      <c r="P98" s="42" t="s">
        <v>689</v>
      </c>
      <c r="Q98" s="42">
        <v>0</v>
      </c>
      <c r="R98" s="41"/>
      <c r="S98" s="41"/>
      <c r="T98" s="41"/>
      <c r="U98" s="41"/>
      <c r="V98" s="41" t="s">
        <v>372</v>
      </c>
      <c r="W98" s="43">
        <v>44776</v>
      </c>
      <c r="X98" s="43"/>
      <c r="Y98" s="43"/>
      <c r="Z98" s="43"/>
      <c r="AA98" s="44" t="s">
        <v>365</v>
      </c>
      <c r="AB98" s="44" t="s">
        <v>365</v>
      </c>
      <c r="AC98" s="42">
        <v>6000</v>
      </c>
      <c r="AD98" s="42">
        <v>6000</v>
      </c>
      <c r="AE98" s="42">
        <v>0</v>
      </c>
      <c r="AF98" s="42">
        <v>0</v>
      </c>
      <c r="AG98" s="42">
        <v>0</v>
      </c>
      <c r="AH98" s="42">
        <v>0</v>
      </c>
      <c r="AI98" s="42">
        <v>0</v>
      </c>
      <c r="AJ98" s="42">
        <v>0</v>
      </c>
      <c r="AK98" s="41"/>
      <c r="AL98" s="41"/>
      <c r="AM98" s="41" t="s">
        <v>132</v>
      </c>
      <c r="AN98" s="41"/>
      <c r="AO98" s="42">
        <v>0</v>
      </c>
      <c r="AP98" s="42">
        <v>0</v>
      </c>
      <c r="AQ98" s="42">
        <v>6000</v>
      </c>
      <c r="AR98" s="41" t="s">
        <v>81</v>
      </c>
      <c r="AS98" s="41" t="s">
        <v>133</v>
      </c>
      <c r="AT98" s="41" t="s">
        <v>130</v>
      </c>
      <c r="AU98" s="41"/>
      <c r="AV98" s="41" t="s">
        <v>115</v>
      </c>
      <c r="AW98" s="41"/>
      <c r="AX98" s="42">
        <v>0</v>
      </c>
      <c r="AY98" s="42">
        <v>0</v>
      </c>
      <c r="AZ98" s="42">
        <v>0</v>
      </c>
      <c r="BA98" s="40">
        <v>6000</v>
      </c>
      <c r="BB98" s="42">
        <v>0</v>
      </c>
      <c r="BC98" s="42">
        <v>0</v>
      </c>
      <c r="BD98" s="42">
        <v>0</v>
      </c>
      <c r="BE98" s="42">
        <v>0</v>
      </c>
      <c r="BF98" s="42">
        <v>0</v>
      </c>
      <c r="BG98" s="42">
        <v>0</v>
      </c>
      <c r="BH98" s="42">
        <v>0</v>
      </c>
      <c r="BI98" s="41"/>
      <c r="BJ98" s="41"/>
      <c r="BK98" s="41"/>
      <c r="BL98" s="42">
        <v>0</v>
      </c>
    </row>
    <row r="99" spans="1:64" s="19" customFormat="1" ht="10" x14ac:dyDescent="0.2">
      <c r="A99" s="36">
        <v>805027337</v>
      </c>
      <c r="B99" s="36" t="s">
        <v>56</v>
      </c>
      <c r="C99" s="37" t="s">
        <v>17</v>
      </c>
      <c r="D99" s="38">
        <v>326972</v>
      </c>
      <c r="E99" s="36" t="str">
        <f t="shared" si="4"/>
        <v>FERO326972</v>
      </c>
      <c r="F99" s="36" t="s">
        <v>421</v>
      </c>
      <c r="G99" s="39">
        <v>44776</v>
      </c>
      <c r="H99" s="39">
        <v>44816</v>
      </c>
      <c r="I99" s="40">
        <v>6000</v>
      </c>
      <c r="J99" s="40">
        <v>6000</v>
      </c>
      <c r="K99" s="37">
        <v>1</v>
      </c>
      <c r="L99" s="37" t="s">
        <v>38</v>
      </c>
      <c r="M99" s="37" t="s">
        <v>54</v>
      </c>
      <c r="N99" s="37" t="s">
        <v>27</v>
      </c>
      <c r="O99" s="41" t="s">
        <v>683</v>
      </c>
      <c r="P99" s="42" t="s">
        <v>689</v>
      </c>
      <c r="Q99" s="42">
        <v>0</v>
      </c>
      <c r="R99" s="41"/>
      <c r="S99" s="41"/>
      <c r="T99" s="41"/>
      <c r="U99" s="41"/>
      <c r="V99" s="41" t="s">
        <v>372</v>
      </c>
      <c r="W99" s="43">
        <v>44776</v>
      </c>
      <c r="X99" s="43"/>
      <c r="Y99" s="43"/>
      <c r="Z99" s="43"/>
      <c r="AA99" s="44" t="s">
        <v>365</v>
      </c>
      <c r="AB99" s="44" t="s">
        <v>365</v>
      </c>
      <c r="AC99" s="42">
        <v>6000</v>
      </c>
      <c r="AD99" s="42">
        <v>6000</v>
      </c>
      <c r="AE99" s="42">
        <v>0</v>
      </c>
      <c r="AF99" s="42">
        <v>0</v>
      </c>
      <c r="AG99" s="42">
        <v>0</v>
      </c>
      <c r="AH99" s="42">
        <v>0</v>
      </c>
      <c r="AI99" s="42">
        <v>0</v>
      </c>
      <c r="AJ99" s="42">
        <v>0</v>
      </c>
      <c r="AK99" s="41"/>
      <c r="AL99" s="41"/>
      <c r="AM99" s="41" t="s">
        <v>132</v>
      </c>
      <c r="AN99" s="41"/>
      <c r="AO99" s="42">
        <v>0</v>
      </c>
      <c r="AP99" s="42">
        <v>0</v>
      </c>
      <c r="AQ99" s="42">
        <v>6000</v>
      </c>
      <c r="AR99" s="41" t="s">
        <v>81</v>
      </c>
      <c r="AS99" s="41" t="s">
        <v>133</v>
      </c>
      <c r="AT99" s="41" t="s">
        <v>130</v>
      </c>
      <c r="AU99" s="41"/>
      <c r="AV99" s="41" t="s">
        <v>115</v>
      </c>
      <c r="AW99" s="41"/>
      <c r="AX99" s="42">
        <v>0</v>
      </c>
      <c r="AY99" s="42">
        <v>0</v>
      </c>
      <c r="AZ99" s="42">
        <v>0</v>
      </c>
      <c r="BA99" s="40">
        <v>6000</v>
      </c>
      <c r="BB99" s="42">
        <v>0</v>
      </c>
      <c r="BC99" s="42">
        <v>0</v>
      </c>
      <c r="BD99" s="42">
        <v>0</v>
      </c>
      <c r="BE99" s="42">
        <v>0</v>
      </c>
      <c r="BF99" s="42">
        <v>0</v>
      </c>
      <c r="BG99" s="42">
        <v>0</v>
      </c>
      <c r="BH99" s="42">
        <v>0</v>
      </c>
      <c r="BI99" s="41"/>
      <c r="BJ99" s="41"/>
      <c r="BK99" s="41"/>
      <c r="BL99" s="42">
        <v>0</v>
      </c>
    </row>
    <row r="100" spans="1:64" s="19" customFormat="1" ht="10" x14ac:dyDescent="0.2">
      <c r="A100" s="36">
        <v>805027337</v>
      </c>
      <c r="B100" s="36" t="s">
        <v>56</v>
      </c>
      <c r="C100" s="37" t="s">
        <v>17</v>
      </c>
      <c r="D100" s="38">
        <v>327022</v>
      </c>
      <c r="E100" s="36" t="str">
        <f t="shared" si="4"/>
        <v>FERO327022</v>
      </c>
      <c r="F100" s="36" t="s">
        <v>422</v>
      </c>
      <c r="G100" s="39">
        <v>44776</v>
      </c>
      <c r="H100" s="39">
        <v>44816</v>
      </c>
      <c r="I100" s="40">
        <v>6000</v>
      </c>
      <c r="J100" s="40">
        <v>6000</v>
      </c>
      <c r="K100" s="37">
        <v>1</v>
      </c>
      <c r="L100" s="37" t="s">
        <v>38</v>
      </c>
      <c r="M100" s="37" t="s">
        <v>54</v>
      </c>
      <c r="N100" s="37" t="s">
        <v>27</v>
      </c>
      <c r="O100" s="41" t="s">
        <v>683</v>
      </c>
      <c r="P100" s="42" t="s">
        <v>689</v>
      </c>
      <c r="Q100" s="42">
        <v>0</v>
      </c>
      <c r="R100" s="41"/>
      <c r="S100" s="41"/>
      <c r="T100" s="41"/>
      <c r="U100" s="41"/>
      <c r="V100" s="41" t="s">
        <v>372</v>
      </c>
      <c r="W100" s="43">
        <v>44776</v>
      </c>
      <c r="X100" s="43"/>
      <c r="Y100" s="43"/>
      <c r="Z100" s="43"/>
      <c r="AA100" s="44" t="s">
        <v>365</v>
      </c>
      <c r="AB100" s="44" t="s">
        <v>365</v>
      </c>
      <c r="AC100" s="42">
        <v>6000</v>
      </c>
      <c r="AD100" s="42">
        <v>6000</v>
      </c>
      <c r="AE100" s="42">
        <v>0</v>
      </c>
      <c r="AF100" s="42">
        <v>0</v>
      </c>
      <c r="AG100" s="42">
        <v>0</v>
      </c>
      <c r="AH100" s="42">
        <v>0</v>
      </c>
      <c r="AI100" s="42">
        <v>0</v>
      </c>
      <c r="AJ100" s="42">
        <v>0</v>
      </c>
      <c r="AK100" s="41"/>
      <c r="AL100" s="41"/>
      <c r="AM100" s="41" t="s">
        <v>132</v>
      </c>
      <c r="AN100" s="41"/>
      <c r="AO100" s="42">
        <v>0</v>
      </c>
      <c r="AP100" s="42">
        <v>0</v>
      </c>
      <c r="AQ100" s="42">
        <v>6000</v>
      </c>
      <c r="AR100" s="41" t="s">
        <v>81</v>
      </c>
      <c r="AS100" s="41" t="s">
        <v>133</v>
      </c>
      <c r="AT100" s="41" t="s">
        <v>130</v>
      </c>
      <c r="AU100" s="41"/>
      <c r="AV100" s="41" t="s">
        <v>115</v>
      </c>
      <c r="AW100" s="41"/>
      <c r="AX100" s="42">
        <v>0</v>
      </c>
      <c r="AY100" s="42">
        <v>0</v>
      </c>
      <c r="AZ100" s="42">
        <v>0</v>
      </c>
      <c r="BA100" s="40">
        <v>6000</v>
      </c>
      <c r="BB100" s="42">
        <v>0</v>
      </c>
      <c r="BC100" s="42">
        <v>0</v>
      </c>
      <c r="BD100" s="42">
        <v>0</v>
      </c>
      <c r="BE100" s="42">
        <v>0</v>
      </c>
      <c r="BF100" s="42">
        <v>0</v>
      </c>
      <c r="BG100" s="42">
        <v>0</v>
      </c>
      <c r="BH100" s="42">
        <v>0</v>
      </c>
      <c r="BI100" s="41"/>
      <c r="BJ100" s="41"/>
      <c r="BK100" s="41"/>
      <c r="BL100" s="42">
        <v>0</v>
      </c>
    </row>
    <row r="101" spans="1:64" s="19" customFormat="1" ht="10" x14ac:dyDescent="0.2">
      <c r="A101" s="36">
        <v>805027337</v>
      </c>
      <c r="B101" s="36" t="s">
        <v>56</v>
      </c>
      <c r="C101" s="37" t="s">
        <v>17</v>
      </c>
      <c r="D101" s="38">
        <v>327109</v>
      </c>
      <c r="E101" s="36" t="str">
        <f t="shared" si="4"/>
        <v>FERO327109</v>
      </c>
      <c r="F101" s="36" t="s">
        <v>423</v>
      </c>
      <c r="G101" s="39">
        <v>44776</v>
      </c>
      <c r="H101" s="39">
        <v>44816</v>
      </c>
      <c r="I101" s="40">
        <v>6000</v>
      </c>
      <c r="J101" s="40">
        <v>6000</v>
      </c>
      <c r="K101" s="37">
        <v>1</v>
      </c>
      <c r="L101" s="37" t="s">
        <v>38</v>
      </c>
      <c r="M101" s="37" t="s">
        <v>54</v>
      </c>
      <c r="N101" s="37" t="s">
        <v>27</v>
      </c>
      <c r="O101" s="41" t="s">
        <v>683</v>
      </c>
      <c r="P101" s="42" t="s">
        <v>689</v>
      </c>
      <c r="Q101" s="42">
        <v>0</v>
      </c>
      <c r="R101" s="41"/>
      <c r="S101" s="41"/>
      <c r="T101" s="41"/>
      <c r="U101" s="41"/>
      <c r="V101" s="41" t="s">
        <v>372</v>
      </c>
      <c r="W101" s="43">
        <v>44776</v>
      </c>
      <c r="X101" s="43"/>
      <c r="Y101" s="43"/>
      <c r="Z101" s="43"/>
      <c r="AA101" s="44" t="s">
        <v>365</v>
      </c>
      <c r="AB101" s="44" t="s">
        <v>365</v>
      </c>
      <c r="AC101" s="42">
        <v>6000</v>
      </c>
      <c r="AD101" s="42">
        <v>6000</v>
      </c>
      <c r="AE101" s="42">
        <v>0</v>
      </c>
      <c r="AF101" s="42">
        <v>0</v>
      </c>
      <c r="AG101" s="42">
        <v>0</v>
      </c>
      <c r="AH101" s="42">
        <v>0</v>
      </c>
      <c r="AI101" s="42">
        <v>0</v>
      </c>
      <c r="AJ101" s="42">
        <v>0</v>
      </c>
      <c r="AK101" s="41"/>
      <c r="AL101" s="41"/>
      <c r="AM101" s="41" t="s">
        <v>132</v>
      </c>
      <c r="AN101" s="41"/>
      <c r="AO101" s="42">
        <v>0</v>
      </c>
      <c r="AP101" s="42">
        <v>0</v>
      </c>
      <c r="AQ101" s="42">
        <v>6000</v>
      </c>
      <c r="AR101" s="41" t="s">
        <v>81</v>
      </c>
      <c r="AS101" s="41" t="s">
        <v>133</v>
      </c>
      <c r="AT101" s="41" t="s">
        <v>130</v>
      </c>
      <c r="AU101" s="41"/>
      <c r="AV101" s="41" t="s">
        <v>115</v>
      </c>
      <c r="AW101" s="41"/>
      <c r="AX101" s="42">
        <v>0</v>
      </c>
      <c r="AY101" s="42">
        <v>0</v>
      </c>
      <c r="AZ101" s="42">
        <v>0</v>
      </c>
      <c r="BA101" s="40">
        <v>6000</v>
      </c>
      <c r="BB101" s="42">
        <v>0</v>
      </c>
      <c r="BC101" s="42">
        <v>0</v>
      </c>
      <c r="BD101" s="42">
        <v>0</v>
      </c>
      <c r="BE101" s="42">
        <v>0</v>
      </c>
      <c r="BF101" s="42">
        <v>0</v>
      </c>
      <c r="BG101" s="42">
        <v>0</v>
      </c>
      <c r="BH101" s="42">
        <v>0</v>
      </c>
      <c r="BI101" s="41"/>
      <c r="BJ101" s="41"/>
      <c r="BK101" s="41"/>
      <c r="BL101" s="42">
        <v>0</v>
      </c>
    </row>
    <row r="102" spans="1:64" s="19" customFormat="1" ht="10" x14ac:dyDescent="0.2">
      <c r="A102" s="36">
        <v>805027337</v>
      </c>
      <c r="B102" s="36" t="s">
        <v>56</v>
      </c>
      <c r="C102" s="37" t="s">
        <v>17</v>
      </c>
      <c r="D102" s="38">
        <v>327116</v>
      </c>
      <c r="E102" s="36" t="str">
        <f t="shared" si="4"/>
        <v>FERO327116</v>
      </c>
      <c r="F102" s="36" t="s">
        <v>424</v>
      </c>
      <c r="G102" s="39">
        <v>44776</v>
      </c>
      <c r="H102" s="39">
        <v>44816</v>
      </c>
      <c r="I102" s="40">
        <v>6000</v>
      </c>
      <c r="J102" s="40">
        <v>6000</v>
      </c>
      <c r="K102" s="37">
        <v>1</v>
      </c>
      <c r="L102" s="37" t="s">
        <v>38</v>
      </c>
      <c r="M102" s="37" t="s">
        <v>54</v>
      </c>
      <c r="N102" s="37" t="s">
        <v>27</v>
      </c>
      <c r="O102" s="41" t="s">
        <v>683</v>
      </c>
      <c r="P102" s="42" t="s">
        <v>689</v>
      </c>
      <c r="Q102" s="42">
        <v>0</v>
      </c>
      <c r="R102" s="41"/>
      <c r="S102" s="41"/>
      <c r="T102" s="41"/>
      <c r="U102" s="41"/>
      <c r="V102" s="41" t="s">
        <v>372</v>
      </c>
      <c r="W102" s="43">
        <v>44776</v>
      </c>
      <c r="X102" s="43"/>
      <c r="Y102" s="43"/>
      <c r="Z102" s="43"/>
      <c r="AA102" s="44" t="s">
        <v>365</v>
      </c>
      <c r="AB102" s="44" t="s">
        <v>365</v>
      </c>
      <c r="AC102" s="42">
        <v>6000</v>
      </c>
      <c r="AD102" s="42">
        <v>6000</v>
      </c>
      <c r="AE102" s="42">
        <v>0</v>
      </c>
      <c r="AF102" s="42">
        <v>0</v>
      </c>
      <c r="AG102" s="42">
        <v>0</v>
      </c>
      <c r="AH102" s="42">
        <v>0</v>
      </c>
      <c r="AI102" s="42">
        <v>0</v>
      </c>
      <c r="AJ102" s="42">
        <v>0</v>
      </c>
      <c r="AK102" s="41"/>
      <c r="AL102" s="41"/>
      <c r="AM102" s="41" t="s">
        <v>132</v>
      </c>
      <c r="AN102" s="41"/>
      <c r="AO102" s="42">
        <v>0</v>
      </c>
      <c r="AP102" s="42">
        <v>0</v>
      </c>
      <c r="AQ102" s="42">
        <v>6000</v>
      </c>
      <c r="AR102" s="41" t="s">
        <v>81</v>
      </c>
      <c r="AS102" s="41" t="s">
        <v>133</v>
      </c>
      <c r="AT102" s="41" t="s">
        <v>130</v>
      </c>
      <c r="AU102" s="41"/>
      <c r="AV102" s="41" t="s">
        <v>115</v>
      </c>
      <c r="AW102" s="41"/>
      <c r="AX102" s="42">
        <v>0</v>
      </c>
      <c r="AY102" s="42">
        <v>0</v>
      </c>
      <c r="AZ102" s="42">
        <v>0</v>
      </c>
      <c r="BA102" s="40">
        <v>6000</v>
      </c>
      <c r="BB102" s="42">
        <v>0</v>
      </c>
      <c r="BC102" s="42">
        <v>0</v>
      </c>
      <c r="BD102" s="42">
        <v>0</v>
      </c>
      <c r="BE102" s="42">
        <v>0</v>
      </c>
      <c r="BF102" s="42">
        <v>0</v>
      </c>
      <c r="BG102" s="42">
        <v>0</v>
      </c>
      <c r="BH102" s="42">
        <v>0</v>
      </c>
      <c r="BI102" s="41"/>
      <c r="BJ102" s="41"/>
      <c r="BK102" s="41"/>
      <c r="BL102" s="42">
        <v>0</v>
      </c>
    </row>
    <row r="103" spans="1:64" s="19" customFormat="1" ht="10" x14ac:dyDescent="0.2">
      <c r="A103" s="36">
        <v>805027337</v>
      </c>
      <c r="B103" s="36" t="s">
        <v>56</v>
      </c>
      <c r="C103" s="37" t="s">
        <v>17</v>
      </c>
      <c r="D103" s="38">
        <v>327297</v>
      </c>
      <c r="E103" s="36" t="str">
        <f t="shared" si="4"/>
        <v>FERO327297</v>
      </c>
      <c r="F103" s="36" t="s">
        <v>425</v>
      </c>
      <c r="G103" s="39">
        <v>44776</v>
      </c>
      <c r="H103" s="39">
        <v>44816</v>
      </c>
      <c r="I103" s="40">
        <v>6000</v>
      </c>
      <c r="J103" s="40">
        <v>6000</v>
      </c>
      <c r="K103" s="37">
        <v>1</v>
      </c>
      <c r="L103" s="37" t="s">
        <v>40</v>
      </c>
      <c r="M103" s="37" t="s">
        <v>54</v>
      </c>
      <c r="N103" s="37" t="s">
        <v>27</v>
      </c>
      <c r="O103" s="41" t="s">
        <v>683</v>
      </c>
      <c r="P103" s="42" t="s">
        <v>689</v>
      </c>
      <c r="Q103" s="42">
        <v>0</v>
      </c>
      <c r="R103" s="41"/>
      <c r="S103" s="41"/>
      <c r="T103" s="41"/>
      <c r="U103" s="41"/>
      <c r="V103" s="41" t="s">
        <v>372</v>
      </c>
      <c r="W103" s="43">
        <v>44776</v>
      </c>
      <c r="X103" s="43"/>
      <c r="Y103" s="43"/>
      <c r="Z103" s="43"/>
      <c r="AA103" s="44" t="s">
        <v>365</v>
      </c>
      <c r="AB103" s="44" t="s">
        <v>365</v>
      </c>
      <c r="AC103" s="42">
        <v>6000</v>
      </c>
      <c r="AD103" s="42">
        <v>6000</v>
      </c>
      <c r="AE103" s="42">
        <v>0</v>
      </c>
      <c r="AF103" s="42">
        <v>0</v>
      </c>
      <c r="AG103" s="42">
        <v>0</v>
      </c>
      <c r="AH103" s="42">
        <v>0</v>
      </c>
      <c r="AI103" s="42">
        <v>0</v>
      </c>
      <c r="AJ103" s="42">
        <v>0</v>
      </c>
      <c r="AK103" s="41"/>
      <c r="AL103" s="41"/>
      <c r="AM103" s="41" t="s">
        <v>132</v>
      </c>
      <c r="AN103" s="41"/>
      <c r="AO103" s="42">
        <v>0</v>
      </c>
      <c r="AP103" s="42">
        <v>0</v>
      </c>
      <c r="AQ103" s="42">
        <v>6000</v>
      </c>
      <c r="AR103" s="41" t="s">
        <v>81</v>
      </c>
      <c r="AS103" s="41" t="s">
        <v>133</v>
      </c>
      <c r="AT103" s="41" t="s">
        <v>130</v>
      </c>
      <c r="AU103" s="41"/>
      <c r="AV103" s="41" t="s">
        <v>115</v>
      </c>
      <c r="AW103" s="41"/>
      <c r="AX103" s="42">
        <v>0</v>
      </c>
      <c r="AY103" s="42">
        <v>0</v>
      </c>
      <c r="AZ103" s="42">
        <v>0</v>
      </c>
      <c r="BA103" s="40">
        <v>6000</v>
      </c>
      <c r="BB103" s="42">
        <v>0</v>
      </c>
      <c r="BC103" s="42">
        <v>0</v>
      </c>
      <c r="BD103" s="42">
        <v>0</v>
      </c>
      <c r="BE103" s="42">
        <v>0</v>
      </c>
      <c r="BF103" s="42">
        <v>0</v>
      </c>
      <c r="BG103" s="42">
        <v>0</v>
      </c>
      <c r="BH103" s="42">
        <v>0</v>
      </c>
      <c r="BI103" s="41"/>
      <c r="BJ103" s="41"/>
      <c r="BK103" s="41"/>
      <c r="BL103" s="42">
        <v>0</v>
      </c>
    </row>
    <row r="104" spans="1:64" s="19" customFormat="1" ht="10" x14ac:dyDescent="0.2">
      <c r="A104" s="36">
        <v>805027337</v>
      </c>
      <c r="B104" s="36" t="s">
        <v>56</v>
      </c>
      <c r="C104" s="37" t="s">
        <v>17</v>
      </c>
      <c r="D104" s="38">
        <v>327702</v>
      </c>
      <c r="E104" s="36" t="str">
        <f t="shared" si="4"/>
        <v>FERO327702</v>
      </c>
      <c r="F104" s="36" t="s">
        <v>426</v>
      </c>
      <c r="G104" s="39">
        <v>44777</v>
      </c>
      <c r="H104" s="39">
        <v>44816</v>
      </c>
      <c r="I104" s="40">
        <v>6000</v>
      </c>
      <c r="J104" s="40">
        <v>6000</v>
      </c>
      <c r="K104" s="37">
        <v>1</v>
      </c>
      <c r="L104" s="37" t="s">
        <v>49</v>
      </c>
      <c r="M104" s="37" t="s">
        <v>54</v>
      </c>
      <c r="N104" s="37" t="s">
        <v>27</v>
      </c>
      <c r="O104" s="41" t="s">
        <v>683</v>
      </c>
      <c r="P104" s="42" t="s">
        <v>689</v>
      </c>
      <c r="Q104" s="42">
        <v>0</v>
      </c>
      <c r="R104" s="41"/>
      <c r="S104" s="41"/>
      <c r="T104" s="41"/>
      <c r="U104" s="41"/>
      <c r="V104" s="41" t="s">
        <v>372</v>
      </c>
      <c r="W104" s="43">
        <v>44777</v>
      </c>
      <c r="X104" s="43"/>
      <c r="Y104" s="43"/>
      <c r="Z104" s="43"/>
      <c r="AA104" s="44" t="s">
        <v>365</v>
      </c>
      <c r="AB104" s="44" t="s">
        <v>365</v>
      </c>
      <c r="AC104" s="42">
        <v>6000</v>
      </c>
      <c r="AD104" s="42">
        <v>6000</v>
      </c>
      <c r="AE104" s="42">
        <v>0</v>
      </c>
      <c r="AF104" s="42">
        <v>0</v>
      </c>
      <c r="AG104" s="42">
        <v>0</v>
      </c>
      <c r="AH104" s="42">
        <v>0</v>
      </c>
      <c r="AI104" s="42">
        <v>0</v>
      </c>
      <c r="AJ104" s="42">
        <v>0</v>
      </c>
      <c r="AK104" s="41"/>
      <c r="AL104" s="41"/>
      <c r="AM104" s="41" t="s">
        <v>132</v>
      </c>
      <c r="AN104" s="41"/>
      <c r="AO104" s="42">
        <v>0</v>
      </c>
      <c r="AP104" s="42">
        <v>0</v>
      </c>
      <c r="AQ104" s="42">
        <v>6000</v>
      </c>
      <c r="AR104" s="41" t="s">
        <v>81</v>
      </c>
      <c r="AS104" s="41" t="s">
        <v>133</v>
      </c>
      <c r="AT104" s="41" t="s">
        <v>130</v>
      </c>
      <c r="AU104" s="41"/>
      <c r="AV104" s="41" t="s">
        <v>115</v>
      </c>
      <c r="AW104" s="41"/>
      <c r="AX104" s="42">
        <v>0</v>
      </c>
      <c r="AY104" s="42">
        <v>0</v>
      </c>
      <c r="AZ104" s="42">
        <v>0</v>
      </c>
      <c r="BA104" s="40">
        <v>6000</v>
      </c>
      <c r="BB104" s="42">
        <v>0</v>
      </c>
      <c r="BC104" s="42">
        <v>0</v>
      </c>
      <c r="BD104" s="42">
        <v>0</v>
      </c>
      <c r="BE104" s="42">
        <v>0</v>
      </c>
      <c r="BF104" s="42">
        <v>0</v>
      </c>
      <c r="BG104" s="42">
        <v>0</v>
      </c>
      <c r="BH104" s="42">
        <v>0</v>
      </c>
      <c r="BI104" s="41"/>
      <c r="BJ104" s="41"/>
      <c r="BK104" s="41"/>
      <c r="BL104" s="42">
        <v>0</v>
      </c>
    </row>
    <row r="105" spans="1:64" s="19" customFormat="1" ht="10" x14ac:dyDescent="0.2">
      <c r="A105" s="36">
        <v>805027337</v>
      </c>
      <c r="B105" s="36" t="s">
        <v>56</v>
      </c>
      <c r="C105" s="37" t="s">
        <v>17</v>
      </c>
      <c r="D105" s="38">
        <v>327795</v>
      </c>
      <c r="E105" s="36" t="str">
        <f t="shared" si="4"/>
        <v>FERO327795</v>
      </c>
      <c r="F105" s="36" t="s">
        <v>427</v>
      </c>
      <c r="G105" s="39">
        <v>44777</v>
      </c>
      <c r="H105" s="39">
        <v>44816</v>
      </c>
      <c r="I105" s="40">
        <v>6000</v>
      </c>
      <c r="J105" s="40">
        <v>6000</v>
      </c>
      <c r="K105" s="37">
        <v>1</v>
      </c>
      <c r="L105" s="37" t="s">
        <v>42</v>
      </c>
      <c r="M105" s="37" t="s">
        <v>54</v>
      </c>
      <c r="N105" s="37" t="s">
        <v>27</v>
      </c>
      <c r="O105" s="41" t="s">
        <v>683</v>
      </c>
      <c r="P105" s="42" t="s">
        <v>689</v>
      </c>
      <c r="Q105" s="42">
        <v>0</v>
      </c>
      <c r="R105" s="41"/>
      <c r="S105" s="41"/>
      <c r="T105" s="41"/>
      <c r="U105" s="41"/>
      <c r="V105" s="41" t="s">
        <v>372</v>
      </c>
      <c r="W105" s="43">
        <v>44777</v>
      </c>
      <c r="X105" s="43"/>
      <c r="Y105" s="43"/>
      <c r="Z105" s="43"/>
      <c r="AA105" s="44" t="s">
        <v>365</v>
      </c>
      <c r="AB105" s="44" t="s">
        <v>365</v>
      </c>
      <c r="AC105" s="42">
        <v>6000</v>
      </c>
      <c r="AD105" s="42">
        <v>6000</v>
      </c>
      <c r="AE105" s="42">
        <v>0</v>
      </c>
      <c r="AF105" s="42">
        <v>0</v>
      </c>
      <c r="AG105" s="42">
        <v>0</v>
      </c>
      <c r="AH105" s="42">
        <v>0</v>
      </c>
      <c r="AI105" s="42">
        <v>0</v>
      </c>
      <c r="AJ105" s="42">
        <v>0</v>
      </c>
      <c r="AK105" s="41"/>
      <c r="AL105" s="41"/>
      <c r="AM105" s="41" t="s">
        <v>132</v>
      </c>
      <c r="AN105" s="41"/>
      <c r="AO105" s="42">
        <v>0</v>
      </c>
      <c r="AP105" s="42">
        <v>0</v>
      </c>
      <c r="AQ105" s="42">
        <v>6000</v>
      </c>
      <c r="AR105" s="41" t="s">
        <v>81</v>
      </c>
      <c r="AS105" s="41" t="s">
        <v>133</v>
      </c>
      <c r="AT105" s="41" t="s">
        <v>130</v>
      </c>
      <c r="AU105" s="41"/>
      <c r="AV105" s="41" t="s">
        <v>115</v>
      </c>
      <c r="AW105" s="41"/>
      <c r="AX105" s="42">
        <v>0</v>
      </c>
      <c r="AY105" s="42">
        <v>0</v>
      </c>
      <c r="AZ105" s="42">
        <v>0</v>
      </c>
      <c r="BA105" s="40">
        <v>6000</v>
      </c>
      <c r="BB105" s="42">
        <v>0</v>
      </c>
      <c r="BC105" s="42">
        <v>0</v>
      </c>
      <c r="BD105" s="42">
        <v>0</v>
      </c>
      <c r="BE105" s="42">
        <v>0</v>
      </c>
      <c r="BF105" s="42">
        <v>0</v>
      </c>
      <c r="BG105" s="42">
        <v>0</v>
      </c>
      <c r="BH105" s="42">
        <v>0</v>
      </c>
      <c r="BI105" s="41"/>
      <c r="BJ105" s="41"/>
      <c r="BK105" s="41"/>
      <c r="BL105" s="42">
        <v>0</v>
      </c>
    </row>
    <row r="106" spans="1:64" s="19" customFormat="1" ht="10" x14ac:dyDescent="0.2">
      <c r="A106" s="36">
        <v>805027337</v>
      </c>
      <c r="B106" s="36" t="s">
        <v>56</v>
      </c>
      <c r="C106" s="37" t="s">
        <v>17</v>
      </c>
      <c r="D106" s="38">
        <v>328936</v>
      </c>
      <c r="E106" s="36" t="str">
        <f t="shared" si="4"/>
        <v>FERO328936</v>
      </c>
      <c r="F106" s="36" t="s">
        <v>428</v>
      </c>
      <c r="G106" s="39">
        <v>44781</v>
      </c>
      <c r="H106" s="39">
        <v>44816</v>
      </c>
      <c r="I106" s="40">
        <v>6000</v>
      </c>
      <c r="J106" s="40">
        <v>6000</v>
      </c>
      <c r="K106" s="37">
        <v>1</v>
      </c>
      <c r="L106" s="37" t="s">
        <v>49</v>
      </c>
      <c r="M106" s="37" t="s">
        <v>54</v>
      </c>
      <c r="N106" s="37" t="s">
        <v>27</v>
      </c>
      <c r="O106" s="41" t="s">
        <v>683</v>
      </c>
      <c r="P106" s="42" t="s">
        <v>689</v>
      </c>
      <c r="Q106" s="42">
        <v>0</v>
      </c>
      <c r="R106" s="41"/>
      <c r="S106" s="41"/>
      <c r="T106" s="41"/>
      <c r="U106" s="41"/>
      <c r="V106" s="41" t="s">
        <v>372</v>
      </c>
      <c r="W106" s="43">
        <v>44781</v>
      </c>
      <c r="X106" s="43"/>
      <c r="Y106" s="43"/>
      <c r="Z106" s="43"/>
      <c r="AA106" s="44" t="s">
        <v>365</v>
      </c>
      <c r="AB106" s="44" t="s">
        <v>365</v>
      </c>
      <c r="AC106" s="42">
        <v>6000</v>
      </c>
      <c r="AD106" s="42">
        <v>6000</v>
      </c>
      <c r="AE106" s="42">
        <v>0</v>
      </c>
      <c r="AF106" s="42">
        <v>0</v>
      </c>
      <c r="AG106" s="42">
        <v>0</v>
      </c>
      <c r="AH106" s="42">
        <v>0</v>
      </c>
      <c r="AI106" s="42">
        <v>0</v>
      </c>
      <c r="AJ106" s="42">
        <v>0</v>
      </c>
      <c r="AK106" s="41"/>
      <c r="AL106" s="41"/>
      <c r="AM106" s="41" t="s">
        <v>429</v>
      </c>
      <c r="AN106" s="41"/>
      <c r="AO106" s="42">
        <v>0</v>
      </c>
      <c r="AP106" s="42">
        <v>0</v>
      </c>
      <c r="AQ106" s="42">
        <v>6000</v>
      </c>
      <c r="AR106" s="41" t="s">
        <v>81</v>
      </c>
      <c r="AS106" s="41" t="s">
        <v>430</v>
      </c>
      <c r="AT106" s="41" t="s">
        <v>130</v>
      </c>
      <c r="AU106" s="41"/>
      <c r="AV106" s="41" t="s">
        <v>115</v>
      </c>
      <c r="AW106" s="41"/>
      <c r="AX106" s="42">
        <v>0</v>
      </c>
      <c r="AY106" s="42">
        <v>0</v>
      </c>
      <c r="AZ106" s="42">
        <v>0</v>
      </c>
      <c r="BA106" s="40">
        <v>6000</v>
      </c>
      <c r="BB106" s="42">
        <v>0</v>
      </c>
      <c r="BC106" s="42">
        <v>0</v>
      </c>
      <c r="BD106" s="42">
        <v>0</v>
      </c>
      <c r="BE106" s="42">
        <v>0</v>
      </c>
      <c r="BF106" s="42">
        <v>0</v>
      </c>
      <c r="BG106" s="42">
        <v>0</v>
      </c>
      <c r="BH106" s="42">
        <v>0</v>
      </c>
      <c r="BI106" s="41"/>
      <c r="BJ106" s="41"/>
      <c r="BK106" s="41"/>
      <c r="BL106" s="42">
        <v>0</v>
      </c>
    </row>
    <row r="107" spans="1:64" s="19" customFormat="1" ht="10" x14ac:dyDescent="0.2">
      <c r="A107" s="36">
        <v>805027337</v>
      </c>
      <c r="B107" s="36" t="s">
        <v>56</v>
      </c>
      <c r="C107" s="37" t="s">
        <v>17</v>
      </c>
      <c r="D107" s="38">
        <v>329213</v>
      </c>
      <c r="E107" s="36" t="str">
        <f t="shared" si="4"/>
        <v>FERO329213</v>
      </c>
      <c r="F107" s="36" t="s">
        <v>431</v>
      </c>
      <c r="G107" s="39">
        <v>44781</v>
      </c>
      <c r="H107" s="39">
        <v>44816</v>
      </c>
      <c r="I107" s="40">
        <v>6000</v>
      </c>
      <c r="J107" s="40">
        <v>6000</v>
      </c>
      <c r="K107" s="37">
        <v>1</v>
      </c>
      <c r="L107" s="37" t="s">
        <v>38</v>
      </c>
      <c r="M107" s="37" t="s">
        <v>54</v>
      </c>
      <c r="N107" s="37" t="s">
        <v>27</v>
      </c>
      <c r="O107" s="41" t="s">
        <v>683</v>
      </c>
      <c r="P107" s="42" t="s">
        <v>689</v>
      </c>
      <c r="Q107" s="42">
        <v>0</v>
      </c>
      <c r="R107" s="41"/>
      <c r="S107" s="41"/>
      <c r="T107" s="41"/>
      <c r="U107" s="41"/>
      <c r="V107" s="41" t="s">
        <v>372</v>
      </c>
      <c r="W107" s="43">
        <v>44781</v>
      </c>
      <c r="X107" s="43"/>
      <c r="Y107" s="43"/>
      <c r="Z107" s="43"/>
      <c r="AA107" s="44" t="s">
        <v>365</v>
      </c>
      <c r="AB107" s="44" t="s">
        <v>365</v>
      </c>
      <c r="AC107" s="42">
        <v>6000</v>
      </c>
      <c r="AD107" s="42">
        <v>6000</v>
      </c>
      <c r="AE107" s="42">
        <v>0</v>
      </c>
      <c r="AF107" s="42">
        <v>0</v>
      </c>
      <c r="AG107" s="42">
        <v>0</v>
      </c>
      <c r="AH107" s="42">
        <v>0</v>
      </c>
      <c r="AI107" s="42">
        <v>0</v>
      </c>
      <c r="AJ107" s="42">
        <v>0</v>
      </c>
      <c r="AK107" s="41"/>
      <c r="AL107" s="41"/>
      <c r="AM107" s="41" t="s">
        <v>132</v>
      </c>
      <c r="AN107" s="41"/>
      <c r="AO107" s="42">
        <v>0</v>
      </c>
      <c r="AP107" s="42">
        <v>0</v>
      </c>
      <c r="AQ107" s="42">
        <v>6000</v>
      </c>
      <c r="AR107" s="41" t="s">
        <v>81</v>
      </c>
      <c r="AS107" s="41" t="s">
        <v>133</v>
      </c>
      <c r="AT107" s="41" t="s">
        <v>130</v>
      </c>
      <c r="AU107" s="41"/>
      <c r="AV107" s="41" t="s">
        <v>115</v>
      </c>
      <c r="AW107" s="41"/>
      <c r="AX107" s="42">
        <v>0</v>
      </c>
      <c r="AY107" s="42">
        <v>0</v>
      </c>
      <c r="AZ107" s="42">
        <v>0</v>
      </c>
      <c r="BA107" s="40">
        <v>6000</v>
      </c>
      <c r="BB107" s="42">
        <v>0</v>
      </c>
      <c r="BC107" s="42">
        <v>0</v>
      </c>
      <c r="BD107" s="42">
        <v>0</v>
      </c>
      <c r="BE107" s="42">
        <v>0</v>
      </c>
      <c r="BF107" s="42">
        <v>0</v>
      </c>
      <c r="BG107" s="42">
        <v>0</v>
      </c>
      <c r="BH107" s="42">
        <v>0</v>
      </c>
      <c r="BI107" s="41"/>
      <c r="BJ107" s="41"/>
      <c r="BK107" s="41"/>
      <c r="BL107" s="42">
        <v>0</v>
      </c>
    </row>
    <row r="108" spans="1:64" s="19" customFormat="1" ht="10" x14ac:dyDescent="0.2">
      <c r="A108" s="36">
        <v>805027337</v>
      </c>
      <c r="B108" s="36" t="s">
        <v>56</v>
      </c>
      <c r="C108" s="37" t="s">
        <v>17</v>
      </c>
      <c r="D108" s="38">
        <v>329220</v>
      </c>
      <c r="E108" s="36" t="str">
        <f t="shared" si="4"/>
        <v>FERO329220</v>
      </c>
      <c r="F108" s="36" t="s">
        <v>432</v>
      </c>
      <c r="G108" s="39">
        <v>44781</v>
      </c>
      <c r="H108" s="39">
        <v>44816</v>
      </c>
      <c r="I108" s="40">
        <v>6000</v>
      </c>
      <c r="J108" s="40">
        <v>6000</v>
      </c>
      <c r="K108" s="37">
        <v>1</v>
      </c>
      <c r="L108" s="37" t="s">
        <v>38</v>
      </c>
      <c r="M108" s="37" t="s">
        <v>54</v>
      </c>
      <c r="N108" s="37" t="s">
        <v>27</v>
      </c>
      <c r="O108" s="41" t="s">
        <v>683</v>
      </c>
      <c r="P108" s="42" t="s">
        <v>689</v>
      </c>
      <c r="Q108" s="42">
        <v>0</v>
      </c>
      <c r="R108" s="41"/>
      <c r="S108" s="41"/>
      <c r="T108" s="41"/>
      <c r="U108" s="41"/>
      <c r="V108" s="41" t="s">
        <v>372</v>
      </c>
      <c r="W108" s="43">
        <v>44781</v>
      </c>
      <c r="X108" s="43"/>
      <c r="Y108" s="43"/>
      <c r="Z108" s="43"/>
      <c r="AA108" s="44" t="s">
        <v>365</v>
      </c>
      <c r="AB108" s="44" t="s">
        <v>365</v>
      </c>
      <c r="AC108" s="42">
        <v>6000</v>
      </c>
      <c r="AD108" s="42">
        <v>6000</v>
      </c>
      <c r="AE108" s="42">
        <v>0</v>
      </c>
      <c r="AF108" s="42">
        <v>0</v>
      </c>
      <c r="AG108" s="42">
        <v>0</v>
      </c>
      <c r="AH108" s="42">
        <v>0</v>
      </c>
      <c r="AI108" s="42">
        <v>0</v>
      </c>
      <c r="AJ108" s="42">
        <v>0</v>
      </c>
      <c r="AK108" s="41"/>
      <c r="AL108" s="41"/>
      <c r="AM108" s="41" t="s">
        <v>132</v>
      </c>
      <c r="AN108" s="41"/>
      <c r="AO108" s="42">
        <v>0</v>
      </c>
      <c r="AP108" s="42">
        <v>0</v>
      </c>
      <c r="AQ108" s="42">
        <v>6000</v>
      </c>
      <c r="AR108" s="41" t="s">
        <v>81</v>
      </c>
      <c r="AS108" s="41" t="s">
        <v>133</v>
      </c>
      <c r="AT108" s="41" t="s">
        <v>130</v>
      </c>
      <c r="AU108" s="41"/>
      <c r="AV108" s="41" t="s">
        <v>115</v>
      </c>
      <c r="AW108" s="41"/>
      <c r="AX108" s="42">
        <v>0</v>
      </c>
      <c r="AY108" s="42">
        <v>0</v>
      </c>
      <c r="AZ108" s="42">
        <v>0</v>
      </c>
      <c r="BA108" s="40">
        <v>6000</v>
      </c>
      <c r="BB108" s="42">
        <v>0</v>
      </c>
      <c r="BC108" s="42">
        <v>0</v>
      </c>
      <c r="BD108" s="42">
        <v>0</v>
      </c>
      <c r="BE108" s="42">
        <v>0</v>
      </c>
      <c r="BF108" s="42">
        <v>0</v>
      </c>
      <c r="BG108" s="42">
        <v>0</v>
      </c>
      <c r="BH108" s="42">
        <v>0</v>
      </c>
      <c r="BI108" s="41"/>
      <c r="BJ108" s="41"/>
      <c r="BK108" s="41"/>
      <c r="BL108" s="42">
        <v>0</v>
      </c>
    </row>
    <row r="109" spans="1:64" s="19" customFormat="1" ht="10" x14ac:dyDescent="0.2">
      <c r="A109" s="36">
        <v>805027337</v>
      </c>
      <c r="B109" s="36" t="s">
        <v>56</v>
      </c>
      <c r="C109" s="37" t="s">
        <v>17</v>
      </c>
      <c r="D109" s="38">
        <v>329221</v>
      </c>
      <c r="E109" s="36" t="str">
        <f t="shared" si="4"/>
        <v>FERO329221</v>
      </c>
      <c r="F109" s="36" t="s">
        <v>433</v>
      </c>
      <c r="G109" s="39">
        <v>44781</v>
      </c>
      <c r="H109" s="39">
        <v>44816</v>
      </c>
      <c r="I109" s="40">
        <v>6000</v>
      </c>
      <c r="J109" s="40">
        <v>6000</v>
      </c>
      <c r="K109" s="37">
        <v>1</v>
      </c>
      <c r="L109" s="37" t="s">
        <v>42</v>
      </c>
      <c r="M109" s="37" t="s">
        <v>54</v>
      </c>
      <c r="N109" s="37" t="s">
        <v>27</v>
      </c>
      <c r="O109" s="41" t="s">
        <v>683</v>
      </c>
      <c r="P109" s="42" t="s">
        <v>689</v>
      </c>
      <c r="Q109" s="42">
        <v>0</v>
      </c>
      <c r="R109" s="41"/>
      <c r="S109" s="41"/>
      <c r="T109" s="41"/>
      <c r="U109" s="41"/>
      <c r="V109" s="41" t="s">
        <v>372</v>
      </c>
      <c r="W109" s="43">
        <v>44781</v>
      </c>
      <c r="X109" s="43"/>
      <c r="Y109" s="43"/>
      <c r="Z109" s="43"/>
      <c r="AA109" s="44" t="s">
        <v>365</v>
      </c>
      <c r="AB109" s="44" t="s">
        <v>365</v>
      </c>
      <c r="AC109" s="42">
        <v>6000</v>
      </c>
      <c r="AD109" s="42">
        <v>6000</v>
      </c>
      <c r="AE109" s="42">
        <v>0</v>
      </c>
      <c r="AF109" s="42">
        <v>0</v>
      </c>
      <c r="AG109" s="42">
        <v>0</v>
      </c>
      <c r="AH109" s="42">
        <v>0</v>
      </c>
      <c r="AI109" s="42">
        <v>0</v>
      </c>
      <c r="AJ109" s="42">
        <v>0</v>
      </c>
      <c r="AK109" s="41"/>
      <c r="AL109" s="41"/>
      <c r="AM109" s="41" t="s">
        <v>132</v>
      </c>
      <c r="AN109" s="41"/>
      <c r="AO109" s="42">
        <v>0</v>
      </c>
      <c r="AP109" s="42">
        <v>0</v>
      </c>
      <c r="AQ109" s="42">
        <v>6000</v>
      </c>
      <c r="AR109" s="41" t="s">
        <v>81</v>
      </c>
      <c r="AS109" s="41" t="s">
        <v>133</v>
      </c>
      <c r="AT109" s="41" t="s">
        <v>130</v>
      </c>
      <c r="AU109" s="41"/>
      <c r="AV109" s="41" t="s">
        <v>115</v>
      </c>
      <c r="AW109" s="41"/>
      <c r="AX109" s="42">
        <v>0</v>
      </c>
      <c r="AY109" s="42">
        <v>0</v>
      </c>
      <c r="AZ109" s="42">
        <v>0</v>
      </c>
      <c r="BA109" s="40">
        <v>6000</v>
      </c>
      <c r="BB109" s="42">
        <v>0</v>
      </c>
      <c r="BC109" s="42">
        <v>0</v>
      </c>
      <c r="BD109" s="42">
        <v>0</v>
      </c>
      <c r="BE109" s="42">
        <v>0</v>
      </c>
      <c r="BF109" s="42">
        <v>0</v>
      </c>
      <c r="BG109" s="42">
        <v>0</v>
      </c>
      <c r="BH109" s="42">
        <v>0</v>
      </c>
      <c r="BI109" s="41"/>
      <c r="BJ109" s="41"/>
      <c r="BK109" s="41"/>
      <c r="BL109" s="42">
        <v>0</v>
      </c>
    </row>
    <row r="110" spans="1:64" s="19" customFormat="1" ht="10" x14ac:dyDescent="0.2">
      <c r="A110" s="36">
        <v>805027337</v>
      </c>
      <c r="B110" s="36" t="s">
        <v>56</v>
      </c>
      <c r="C110" s="37" t="s">
        <v>17</v>
      </c>
      <c r="D110" s="38">
        <v>329553</v>
      </c>
      <c r="E110" s="36" t="str">
        <f t="shared" si="4"/>
        <v>FERO329553</v>
      </c>
      <c r="F110" s="36" t="s">
        <v>434</v>
      </c>
      <c r="G110" s="39">
        <v>44782</v>
      </c>
      <c r="H110" s="39">
        <v>44816</v>
      </c>
      <c r="I110" s="40">
        <v>6000</v>
      </c>
      <c r="J110" s="40">
        <v>6000</v>
      </c>
      <c r="K110" s="37">
        <v>1</v>
      </c>
      <c r="L110" s="37" t="s">
        <v>47</v>
      </c>
      <c r="M110" s="37" t="s">
        <v>54</v>
      </c>
      <c r="N110" s="37" t="s">
        <v>27</v>
      </c>
      <c r="O110" s="41" t="s">
        <v>683</v>
      </c>
      <c r="P110" s="42" t="s">
        <v>689</v>
      </c>
      <c r="Q110" s="42">
        <v>0</v>
      </c>
      <c r="R110" s="41"/>
      <c r="S110" s="41"/>
      <c r="T110" s="41"/>
      <c r="U110" s="41"/>
      <c r="V110" s="41" t="s">
        <v>372</v>
      </c>
      <c r="W110" s="43">
        <v>44782</v>
      </c>
      <c r="X110" s="43"/>
      <c r="Y110" s="43"/>
      <c r="Z110" s="43"/>
      <c r="AA110" s="44" t="s">
        <v>365</v>
      </c>
      <c r="AB110" s="44" t="s">
        <v>365</v>
      </c>
      <c r="AC110" s="42">
        <v>6000</v>
      </c>
      <c r="AD110" s="42">
        <v>6000</v>
      </c>
      <c r="AE110" s="42">
        <v>0</v>
      </c>
      <c r="AF110" s="42">
        <v>0</v>
      </c>
      <c r="AG110" s="42">
        <v>0</v>
      </c>
      <c r="AH110" s="42">
        <v>0</v>
      </c>
      <c r="AI110" s="42">
        <v>0</v>
      </c>
      <c r="AJ110" s="42">
        <v>0</v>
      </c>
      <c r="AK110" s="41"/>
      <c r="AL110" s="41"/>
      <c r="AM110" s="41" t="s">
        <v>429</v>
      </c>
      <c r="AN110" s="41"/>
      <c r="AO110" s="42">
        <v>0</v>
      </c>
      <c r="AP110" s="42">
        <v>0</v>
      </c>
      <c r="AQ110" s="42">
        <v>6000</v>
      </c>
      <c r="AR110" s="41" t="s">
        <v>81</v>
      </c>
      <c r="AS110" s="41" t="s">
        <v>430</v>
      </c>
      <c r="AT110" s="41" t="s">
        <v>130</v>
      </c>
      <c r="AU110" s="41"/>
      <c r="AV110" s="41" t="s">
        <v>115</v>
      </c>
      <c r="AW110" s="41"/>
      <c r="AX110" s="42">
        <v>0</v>
      </c>
      <c r="AY110" s="42">
        <v>0</v>
      </c>
      <c r="AZ110" s="42">
        <v>0</v>
      </c>
      <c r="BA110" s="40">
        <v>6000</v>
      </c>
      <c r="BB110" s="42">
        <v>0</v>
      </c>
      <c r="BC110" s="42">
        <v>0</v>
      </c>
      <c r="BD110" s="42">
        <v>0</v>
      </c>
      <c r="BE110" s="42">
        <v>0</v>
      </c>
      <c r="BF110" s="42">
        <v>0</v>
      </c>
      <c r="BG110" s="42">
        <v>0</v>
      </c>
      <c r="BH110" s="42">
        <v>0</v>
      </c>
      <c r="BI110" s="41"/>
      <c r="BJ110" s="41"/>
      <c r="BK110" s="41"/>
      <c r="BL110" s="42">
        <v>0</v>
      </c>
    </row>
    <row r="111" spans="1:64" s="19" customFormat="1" ht="10" x14ac:dyDescent="0.2">
      <c r="A111" s="36">
        <v>805027337</v>
      </c>
      <c r="B111" s="36" t="s">
        <v>56</v>
      </c>
      <c r="C111" s="37" t="s">
        <v>17</v>
      </c>
      <c r="D111" s="38">
        <v>330028</v>
      </c>
      <c r="E111" s="36" t="str">
        <f t="shared" si="4"/>
        <v>FERO330028</v>
      </c>
      <c r="F111" s="36" t="s">
        <v>435</v>
      </c>
      <c r="G111" s="39">
        <v>44783</v>
      </c>
      <c r="H111" s="39">
        <v>44816</v>
      </c>
      <c r="I111" s="40">
        <v>6000</v>
      </c>
      <c r="J111" s="40">
        <v>6000</v>
      </c>
      <c r="K111" s="37">
        <v>1</v>
      </c>
      <c r="L111" s="37" t="s">
        <v>47</v>
      </c>
      <c r="M111" s="37" t="s">
        <v>54</v>
      </c>
      <c r="N111" s="37" t="s">
        <v>27</v>
      </c>
      <c r="O111" s="41" t="s">
        <v>683</v>
      </c>
      <c r="P111" s="42" t="s">
        <v>689</v>
      </c>
      <c r="Q111" s="42">
        <v>0</v>
      </c>
      <c r="R111" s="41"/>
      <c r="S111" s="41"/>
      <c r="T111" s="41"/>
      <c r="U111" s="41"/>
      <c r="V111" s="41" t="s">
        <v>372</v>
      </c>
      <c r="W111" s="43">
        <v>44783</v>
      </c>
      <c r="X111" s="43"/>
      <c r="Y111" s="43"/>
      <c r="Z111" s="43"/>
      <c r="AA111" s="44" t="s">
        <v>365</v>
      </c>
      <c r="AB111" s="44" t="s">
        <v>365</v>
      </c>
      <c r="AC111" s="42">
        <v>6000</v>
      </c>
      <c r="AD111" s="42">
        <v>6000</v>
      </c>
      <c r="AE111" s="42">
        <v>0</v>
      </c>
      <c r="AF111" s="42">
        <v>0</v>
      </c>
      <c r="AG111" s="42">
        <v>0</v>
      </c>
      <c r="AH111" s="42">
        <v>0</v>
      </c>
      <c r="AI111" s="42">
        <v>0</v>
      </c>
      <c r="AJ111" s="42">
        <v>0</v>
      </c>
      <c r="AK111" s="41"/>
      <c r="AL111" s="41"/>
      <c r="AM111" s="41" t="s">
        <v>132</v>
      </c>
      <c r="AN111" s="41"/>
      <c r="AO111" s="42">
        <v>0</v>
      </c>
      <c r="AP111" s="42">
        <v>0</v>
      </c>
      <c r="AQ111" s="42">
        <v>6000</v>
      </c>
      <c r="AR111" s="41" t="s">
        <v>81</v>
      </c>
      <c r="AS111" s="41" t="s">
        <v>133</v>
      </c>
      <c r="AT111" s="41" t="s">
        <v>130</v>
      </c>
      <c r="AU111" s="41"/>
      <c r="AV111" s="41" t="s">
        <v>115</v>
      </c>
      <c r="AW111" s="41"/>
      <c r="AX111" s="42">
        <v>0</v>
      </c>
      <c r="AY111" s="42">
        <v>0</v>
      </c>
      <c r="AZ111" s="42">
        <v>0</v>
      </c>
      <c r="BA111" s="40">
        <v>6000</v>
      </c>
      <c r="BB111" s="42">
        <v>0</v>
      </c>
      <c r="BC111" s="42">
        <v>0</v>
      </c>
      <c r="BD111" s="42">
        <v>0</v>
      </c>
      <c r="BE111" s="42">
        <v>0</v>
      </c>
      <c r="BF111" s="42">
        <v>0</v>
      </c>
      <c r="BG111" s="42">
        <v>0</v>
      </c>
      <c r="BH111" s="42">
        <v>0</v>
      </c>
      <c r="BI111" s="41"/>
      <c r="BJ111" s="41"/>
      <c r="BK111" s="41"/>
      <c r="BL111" s="42">
        <v>0</v>
      </c>
    </row>
    <row r="112" spans="1:64" s="19" customFormat="1" ht="10" x14ac:dyDescent="0.2">
      <c r="A112" s="36">
        <v>805027337</v>
      </c>
      <c r="B112" s="36" t="s">
        <v>56</v>
      </c>
      <c r="C112" s="37" t="s">
        <v>17</v>
      </c>
      <c r="D112" s="38">
        <v>330754</v>
      </c>
      <c r="E112" s="36" t="str">
        <f t="shared" si="4"/>
        <v>FERO330754</v>
      </c>
      <c r="F112" s="36" t="s">
        <v>436</v>
      </c>
      <c r="G112" s="39">
        <v>44784</v>
      </c>
      <c r="H112" s="39">
        <v>44816</v>
      </c>
      <c r="I112" s="40">
        <v>6000</v>
      </c>
      <c r="J112" s="40">
        <v>6000</v>
      </c>
      <c r="K112" s="37">
        <v>1</v>
      </c>
      <c r="L112" s="37" t="s">
        <v>49</v>
      </c>
      <c r="M112" s="37" t="s">
        <v>54</v>
      </c>
      <c r="N112" s="37" t="s">
        <v>27</v>
      </c>
      <c r="O112" s="41" t="s">
        <v>683</v>
      </c>
      <c r="P112" s="42" t="s">
        <v>689</v>
      </c>
      <c r="Q112" s="42">
        <v>0</v>
      </c>
      <c r="R112" s="41"/>
      <c r="S112" s="41"/>
      <c r="T112" s="41"/>
      <c r="U112" s="41"/>
      <c r="V112" s="41" t="s">
        <v>372</v>
      </c>
      <c r="W112" s="43">
        <v>44784</v>
      </c>
      <c r="X112" s="43"/>
      <c r="Y112" s="43"/>
      <c r="Z112" s="43"/>
      <c r="AA112" s="44" t="s">
        <v>365</v>
      </c>
      <c r="AB112" s="44" t="s">
        <v>365</v>
      </c>
      <c r="AC112" s="42">
        <v>6000</v>
      </c>
      <c r="AD112" s="42">
        <v>6000</v>
      </c>
      <c r="AE112" s="42">
        <v>0</v>
      </c>
      <c r="AF112" s="42">
        <v>0</v>
      </c>
      <c r="AG112" s="42">
        <v>0</v>
      </c>
      <c r="AH112" s="42">
        <v>0</v>
      </c>
      <c r="AI112" s="42">
        <v>0</v>
      </c>
      <c r="AJ112" s="42">
        <v>0</v>
      </c>
      <c r="AK112" s="41"/>
      <c r="AL112" s="41"/>
      <c r="AM112" s="41" t="s">
        <v>132</v>
      </c>
      <c r="AN112" s="41"/>
      <c r="AO112" s="42">
        <v>0</v>
      </c>
      <c r="AP112" s="42">
        <v>0</v>
      </c>
      <c r="AQ112" s="42">
        <v>6000</v>
      </c>
      <c r="AR112" s="41" t="s">
        <v>81</v>
      </c>
      <c r="AS112" s="41" t="s">
        <v>133</v>
      </c>
      <c r="AT112" s="41" t="s">
        <v>130</v>
      </c>
      <c r="AU112" s="41"/>
      <c r="AV112" s="41" t="s">
        <v>115</v>
      </c>
      <c r="AW112" s="41"/>
      <c r="AX112" s="42">
        <v>0</v>
      </c>
      <c r="AY112" s="42">
        <v>0</v>
      </c>
      <c r="AZ112" s="42">
        <v>0</v>
      </c>
      <c r="BA112" s="40">
        <v>6000</v>
      </c>
      <c r="BB112" s="42">
        <v>0</v>
      </c>
      <c r="BC112" s="42">
        <v>0</v>
      </c>
      <c r="BD112" s="42">
        <v>0</v>
      </c>
      <c r="BE112" s="42">
        <v>0</v>
      </c>
      <c r="BF112" s="42">
        <v>0</v>
      </c>
      <c r="BG112" s="42">
        <v>0</v>
      </c>
      <c r="BH112" s="42">
        <v>0</v>
      </c>
      <c r="BI112" s="41"/>
      <c r="BJ112" s="41"/>
      <c r="BK112" s="41"/>
      <c r="BL112" s="42">
        <v>0</v>
      </c>
    </row>
    <row r="113" spans="1:64" s="19" customFormat="1" ht="10" x14ac:dyDescent="0.2">
      <c r="A113" s="36">
        <v>805027337</v>
      </c>
      <c r="B113" s="36" t="s">
        <v>56</v>
      </c>
      <c r="C113" s="37" t="s">
        <v>17</v>
      </c>
      <c r="D113" s="38">
        <v>331025</v>
      </c>
      <c r="E113" s="36" t="str">
        <f t="shared" si="4"/>
        <v>FERO331025</v>
      </c>
      <c r="F113" s="36" t="s">
        <v>437</v>
      </c>
      <c r="G113" s="39">
        <v>44784</v>
      </c>
      <c r="H113" s="39">
        <v>44816</v>
      </c>
      <c r="I113" s="40">
        <v>6000</v>
      </c>
      <c r="J113" s="40">
        <v>6000</v>
      </c>
      <c r="K113" s="37">
        <v>1</v>
      </c>
      <c r="L113" s="37" t="s">
        <v>40</v>
      </c>
      <c r="M113" s="37" t="s">
        <v>54</v>
      </c>
      <c r="N113" s="37" t="s">
        <v>27</v>
      </c>
      <c r="O113" s="41" t="s">
        <v>683</v>
      </c>
      <c r="P113" s="42" t="s">
        <v>689</v>
      </c>
      <c r="Q113" s="42">
        <v>0</v>
      </c>
      <c r="R113" s="41"/>
      <c r="S113" s="41"/>
      <c r="T113" s="41"/>
      <c r="U113" s="41"/>
      <c r="V113" s="41" t="s">
        <v>372</v>
      </c>
      <c r="W113" s="43">
        <v>44784</v>
      </c>
      <c r="X113" s="43"/>
      <c r="Y113" s="43"/>
      <c r="Z113" s="43"/>
      <c r="AA113" s="44" t="s">
        <v>365</v>
      </c>
      <c r="AB113" s="44" t="s">
        <v>365</v>
      </c>
      <c r="AC113" s="42">
        <v>6000</v>
      </c>
      <c r="AD113" s="42">
        <v>6000</v>
      </c>
      <c r="AE113" s="42">
        <v>0</v>
      </c>
      <c r="AF113" s="42">
        <v>0</v>
      </c>
      <c r="AG113" s="42">
        <v>0</v>
      </c>
      <c r="AH113" s="42">
        <v>0</v>
      </c>
      <c r="AI113" s="42">
        <v>0</v>
      </c>
      <c r="AJ113" s="42">
        <v>0</v>
      </c>
      <c r="AK113" s="41"/>
      <c r="AL113" s="41"/>
      <c r="AM113" s="41" t="s">
        <v>132</v>
      </c>
      <c r="AN113" s="41"/>
      <c r="AO113" s="42">
        <v>0</v>
      </c>
      <c r="AP113" s="42">
        <v>0</v>
      </c>
      <c r="AQ113" s="42">
        <v>6000</v>
      </c>
      <c r="AR113" s="41" t="s">
        <v>81</v>
      </c>
      <c r="AS113" s="41" t="s">
        <v>133</v>
      </c>
      <c r="AT113" s="41" t="s">
        <v>130</v>
      </c>
      <c r="AU113" s="41"/>
      <c r="AV113" s="41" t="s">
        <v>115</v>
      </c>
      <c r="AW113" s="41"/>
      <c r="AX113" s="42">
        <v>0</v>
      </c>
      <c r="AY113" s="42">
        <v>0</v>
      </c>
      <c r="AZ113" s="42">
        <v>0</v>
      </c>
      <c r="BA113" s="40">
        <v>6000</v>
      </c>
      <c r="BB113" s="42">
        <v>0</v>
      </c>
      <c r="BC113" s="42">
        <v>0</v>
      </c>
      <c r="BD113" s="42">
        <v>0</v>
      </c>
      <c r="BE113" s="42">
        <v>0</v>
      </c>
      <c r="BF113" s="42">
        <v>0</v>
      </c>
      <c r="BG113" s="42">
        <v>0</v>
      </c>
      <c r="BH113" s="42">
        <v>0</v>
      </c>
      <c r="BI113" s="41"/>
      <c r="BJ113" s="41"/>
      <c r="BK113" s="41"/>
      <c r="BL113" s="42">
        <v>0</v>
      </c>
    </row>
    <row r="114" spans="1:64" s="19" customFormat="1" ht="10" x14ac:dyDescent="0.2">
      <c r="A114" s="36">
        <v>805027337</v>
      </c>
      <c r="B114" s="36" t="s">
        <v>56</v>
      </c>
      <c r="C114" s="37" t="s">
        <v>17</v>
      </c>
      <c r="D114" s="38">
        <v>331045</v>
      </c>
      <c r="E114" s="36" t="str">
        <f t="shared" si="4"/>
        <v>FERO331045</v>
      </c>
      <c r="F114" s="36" t="s">
        <v>438</v>
      </c>
      <c r="G114" s="39">
        <v>44784</v>
      </c>
      <c r="H114" s="39">
        <v>44816</v>
      </c>
      <c r="I114" s="40">
        <v>6000</v>
      </c>
      <c r="J114" s="40">
        <v>6000</v>
      </c>
      <c r="K114" s="37">
        <v>1</v>
      </c>
      <c r="L114" s="37" t="s">
        <v>31</v>
      </c>
      <c r="M114" s="37" t="s">
        <v>54</v>
      </c>
      <c r="N114" s="37" t="s">
        <v>27</v>
      </c>
      <c r="O114" s="41" t="s">
        <v>683</v>
      </c>
      <c r="P114" s="42" t="s">
        <v>689</v>
      </c>
      <c r="Q114" s="42">
        <v>0</v>
      </c>
      <c r="R114" s="41"/>
      <c r="S114" s="41"/>
      <c r="T114" s="41"/>
      <c r="U114" s="41"/>
      <c r="V114" s="41" t="s">
        <v>372</v>
      </c>
      <c r="W114" s="43">
        <v>44784</v>
      </c>
      <c r="X114" s="43"/>
      <c r="Y114" s="43"/>
      <c r="Z114" s="43"/>
      <c r="AA114" s="44" t="s">
        <v>365</v>
      </c>
      <c r="AB114" s="44" t="s">
        <v>365</v>
      </c>
      <c r="AC114" s="42">
        <v>6000</v>
      </c>
      <c r="AD114" s="42">
        <v>6000</v>
      </c>
      <c r="AE114" s="42">
        <v>0</v>
      </c>
      <c r="AF114" s="42">
        <v>0</v>
      </c>
      <c r="AG114" s="42">
        <v>0</v>
      </c>
      <c r="AH114" s="42">
        <v>0</v>
      </c>
      <c r="AI114" s="42">
        <v>0</v>
      </c>
      <c r="AJ114" s="42">
        <v>0</v>
      </c>
      <c r="AK114" s="41"/>
      <c r="AL114" s="41"/>
      <c r="AM114" s="41" t="s">
        <v>132</v>
      </c>
      <c r="AN114" s="41"/>
      <c r="AO114" s="42">
        <v>0</v>
      </c>
      <c r="AP114" s="42">
        <v>0</v>
      </c>
      <c r="AQ114" s="42">
        <v>6000</v>
      </c>
      <c r="AR114" s="41" t="s">
        <v>81</v>
      </c>
      <c r="AS114" s="41" t="s">
        <v>133</v>
      </c>
      <c r="AT114" s="41" t="s">
        <v>130</v>
      </c>
      <c r="AU114" s="41"/>
      <c r="AV114" s="41" t="s">
        <v>115</v>
      </c>
      <c r="AW114" s="41"/>
      <c r="AX114" s="42">
        <v>0</v>
      </c>
      <c r="AY114" s="42">
        <v>0</v>
      </c>
      <c r="AZ114" s="42">
        <v>0</v>
      </c>
      <c r="BA114" s="40">
        <v>6000</v>
      </c>
      <c r="BB114" s="42">
        <v>0</v>
      </c>
      <c r="BC114" s="42">
        <v>0</v>
      </c>
      <c r="BD114" s="42">
        <v>0</v>
      </c>
      <c r="BE114" s="42">
        <v>0</v>
      </c>
      <c r="BF114" s="42">
        <v>0</v>
      </c>
      <c r="BG114" s="42">
        <v>0</v>
      </c>
      <c r="BH114" s="42">
        <v>0</v>
      </c>
      <c r="BI114" s="41"/>
      <c r="BJ114" s="41"/>
      <c r="BK114" s="41"/>
      <c r="BL114" s="42">
        <v>0</v>
      </c>
    </row>
    <row r="115" spans="1:64" s="19" customFormat="1" ht="10" x14ac:dyDescent="0.2">
      <c r="A115" s="36">
        <v>805027337</v>
      </c>
      <c r="B115" s="36" t="s">
        <v>56</v>
      </c>
      <c r="C115" s="37" t="s">
        <v>17</v>
      </c>
      <c r="D115" s="38">
        <v>331105</v>
      </c>
      <c r="E115" s="36" t="str">
        <f t="shared" si="4"/>
        <v>FERO331105</v>
      </c>
      <c r="F115" s="36" t="s">
        <v>439</v>
      </c>
      <c r="G115" s="39">
        <v>44784</v>
      </c>
      <c r="H115" s="39">
        <v>44816</v>
      </c>
      <c r="I115" s="40">
        <v>6000</v>
      </c>
      <c r="J115" s="40">
        <v>6000</v>
      </c>
      <c r="K115" s="37">
        <v>1</v>
      </c>
      <c r="L115" s="37" t="s">
        <v>31</v>
      </c>
      <c r="M115" s="37" t="s">
        <v>54</v>
      </c>
      <c r="N115" s="37" t="s">
        <v>27</v>
      </c>
      <c r="O115" s="41" t="s">
        <v>683</v>
      </c>
      <c r="P115" s="42" t="s">
        <v>689</v>
      </c>
      <c r="Q115" s="42">
        <v>0</v>
      </c>
      <c r="R115" s="41"/>
      <c r="S115" s="41"/>
      <c r="T115" s="41"/>
      <c r="U115" s="41"/>
      <c r="V115" s="41" t="s">
        <v>372</v>
      </c>
      <c r="W115" s="43">
        <v>44784</v>
      </c>
      <c r="X115" s="43"/>
      <c r="Y115" s="43"/>
      <c r="Z115" s="43"/>
      <c r="AA115" s="44" t="s">
        <v>365</v>
      </c>
      <c r="AB115" s="44" t="s">
        <v>365</v>
      </c>
      <c r="AC115" s="42">
        <v>6000</v>
      </c>
      <c r="AD115" s="42">
        <v>6000</v>
      </c>
      <c r="AE115" s="42">
        <v>0</v>
      </c>
      <c r="AF115" s="42">
        <v>0</v>
      </c>
      <c r="AG115" s="42">
        <v>0</v>
      </c>
      <c r="AH115" s="42">
        <v>0</v>
      </c>
      <c r="AI115" s="42">
        <v>0</v>
      </c>
      <c r="AJ115" s="42">
        <v>0</v>
      </c>
      <c r="AK115" s="41"/>
      <c r="AL115" s="41"/>
      <c r="AM115" s="41" t="s">
        <v>132</v>
      </c>
      <c r="AN115" s="41"/>
      <c r="AO115" s="42">
        <v>0</v>
      </c>
      <c r="AP115" s="42">
        <v>0</v>
      </c>
      <c r="AQ115" s="42">
        <v>6000</v>
      </c>
      <c r="AR115" s="41" t="s">
        <v>81</v>
      </c>
      <c r="AS115" s="41" t="s">
        <v>133</v>
      </c>
      <c r="AT115" s="41" t="s">
        <v>130</v>
      </c>
      <c r="AU115" s="41"/>
      <c r="AV115" s="41" t="s">
        <v>115</v>
      </c>
      <c r="AW115" s="41"/>
      <c r="AX115" s="42">
        <v>0</v>
      </c>
      <c r="AY115" s="42">
        <v>0</v>
      </c>
      <c r="AZ115" s="42">
        <v>0</v>
      </c>
      <c r="BA115" s="40">
        <v>6000</v>
      </c>
      <c r="BB115" s="42">
        <v>0</v>
      </c>
      <c r="BC115" s="42">
        <v>0</v>
      </c>
      <c r="BD115" s="42">
        <v>0</v>
      </c>
      <c r="BE115" s="42">
        <v>0</v>
      </c>
      <c r="BF115" s="42">
        <v>0</v>
      </c>
      <c r="BG115" s="42">
        <v>0</v>
      </c>
      <c r="BH115" s="42">
        <v>0</v>
      </c>
      <c r="BI115" s="41"/>
      <c r="BJ115" s="41"/>
      <c r="BK115" s="41"/>
      <c r="BL115" s="42">
        <v>0</v>
      </c>
    </row>
    <row r="116" spans="1:64" s="19" customFormat="1" ht="10" x14ac:dyDescent="0.2">
      <c r="A116" s="36">
        <v>805027337</v>
      </c>
      <c r="B116" s="36" t="s">
        <v>56</v>
      </c>
      <c r="C116" s="37" t="s">
        <v>17</v>
      </c>
      <c r="D116" s="38">
        <v>331131</v>
      </c>
      <c r="E116" s="36" t="str">
        <f t="shared" si="4"/>
        <v>FERO331131</v>
      </c>
      <c r="F116" s="36" t="s">
        <v>440</v>
      </c>
      <c r="G116" s="39">
        <v>44784</v>
      </c>
      <c r="H116" s="39">
        <v>44816</v>
      </c>
      <c r="I116" s="40">
        <v>6000</v>
      </c>
      <c r="J116" s="40">
        <v>6000</v>
      </c>
      <c r="K116" s="37">
        <v>1</v>
      </c>
      <c r="L116" s="37" t="s">
        <v>31</v>
      </c>
      <c r="M116" s="37" t="s">
        <v>54</v>
      </c>
      <c r="N116" s="37" t="s">
        <v>27</v>
      </c>
      <c r="O116" s="41" t="s">
        <v>683</v>
      </c>
      <c r="P116" s="42" t="s">
        <v>689</v>
      </c>
      <c r="Q116" s="42">
        <v>0</v>
      </c>
      <c r="R116" s="41"/>
      <c r="S116" s="41"/>
      <c r="T116" s="41"/>
      <c r="U116" s="41"/>
      <c r="V116" s="41" t="s">
        <v>372</v>
      </c>
      <c r="W116" s="43">
        <v>44784</v>
      </c>
      <c r="X116" s="43"/>
      <c r="Y116" s="43"/>
      <c r="Z116" s="43"/>
      <c r="AA116" s="44" t="s">
        <v>365</v>
      </c>
      <c r="AB116" s="44" t="s">
        <v>365</v>
      </c>
      <c r="AC116" s="42">
        <v>6000</v>
      </c>
      <c r="AD116" s="42">
        <v>6000</v>
      </c>
      <c r="AE116" s="42">
        <v>0</v>
      </c>
      <c r="AF116" s="42">
        <v>0</v>
      </c>
      <c r="AG116" s="42">
        <v>0</v>
      </c>
      <c r="AH116" s="42">
        <v>0</v>
      </c>
      <c r="AI116" s="42">
        <v>0</v>
      </c>
      <c r="AJ116" s="42">
        <v>0</v>
      </c>
      <c r="AK116" s="41"/>
      <c r="AL116" s="41"/>
      <c r="AM116" s="41" t="s">
        <v>132</v>
      </c>
      <c r="AN116" s="41"/>
      <c r="AO116" s="42">
        <v>0</v>
      </c>
      <c r="AP116" s="42">
        <v>0</v>
      </c>
      <c r="AQ116" s="42">
        <v>6000</v>
      </c>
      <c r="AR116" s="41" t="s">
        <v>81</v>
      </c>
      <c r="AS116" s="41" t="s">
        <v>133</v>
      </c>
      <c r="AT116" s="41" t="s">
        <v>130</v>
      </c>
      <c r="AU116" s="41"/>
      <c r="AV116" s="41" t="s">
        <v>115</v>
      </c>
      <c r="AW116" s="41"/>
      <c r="AX116" s="42">
        <v>0</v>
      </c>
      <c r="AY116" s="42">
        <v>0</v>
      </c>
      <c r="AZ116" s="42">
        <v>0</v>
      </c>
      <c r="BA116" s="40">
        <v>6000</v>
      </c>
      <c r="BB116" s="42">
        <v>0</v>
      </c>
      <c r="BC116" s="42">
        <v>0</v>
      </c>
      <c r="BD116" s="42">
        <v>0</v>
      </c>
      <c r="BE116" s="42">
        <v>0</v>
      </c>
      <c r="BF116" s="42">
        <v>0</v>
      </c>
      <c r="BG116" s="42">
        <v>0</v>
      </c>
      <c r="BH116" s="42">
        <v>0</v>
      </c>
      <c r="BI116" s="41"/>
      <c r="BJ116" s="41"/>
      <c r="BK116" s="41"/>
      <c r="BL116" s="42">
        <v>0</v>
      </c>
    </row>
    <row r="117" spans="1:64" s="19" customFormat="1" ht="10" x14ac:dyDescent="0.2">
      <c r="A117" s="36">
        <v>805027337</v>
      </c>
      <c r="B117" s="36" t="s">
        <v>56</v>
      </c>
      <c r="C117" s="37" t="s">
        <v>17</v>
      </c>
      <c r="D117" s="38">
        <v>332076</v>
      </c>
      <c r="E117" s="36" t="str">
        <f t="shared" si="4"/>
        <v>FERO332076</v>
      </c>
      <c r="F117" s="36" t="s">
        <v>441</v>
      </c>
      <c r="G117" s="39">
        <v>44789</v>
      </c>
      <c r="H117" s="39">
        <v>44816</v>
      </c>
      <c r="I117" s="40">
        <v>6000</v>
      </c>
      <c r="J117" s="40">
        <v>6000</v>
      </c>
      <c r="K117" s="37">
        <v>1</v>
      </c>
      <c r="L117" s="37" t="s">
        <v>47</v>
      </c>
      <c r="M117" s="37" t="s">
        <v>54</v>
      </c>
      <c r="N117" s="37" t="s">
        <v>27</v>
      </c>
      <c r="O117" s="41" t="s">
        <v>683</v>
      </c>
      <c r="P117" s="42" t="s">
        <v>689</v>
      </c>
      <c r="Q117" s="42">
        <v>0</v>
      </c>
      <c r="R117" s="41"/>
      <c r="S117" s="41"/>
      <c r="T117" s="41"/>
      <c r="U117" s="41"/>
      <c r="V117" s="41" t="s">
        <v>372</v>
      </c>
      <c r="W117" s="43">
        <v>44789</v>
      </c>
      <c r="X117" s="43"/>
      <c r="Y117" s="43"/>
      <c r="Z117" s="43"/>
      <c r="AA117" s="44" t="s">
        <v>365</v>
      </c>
      <c r="AB117" s="44" t="s">
        <v>365</v>
      </c>
      <c r="AC117" s="42">
        <v>6000</v>
      </c>
      <c r="AD117" s="42">
        <v>6000</v>
      </c>
      <c r="AE117" s="42">
        <v>0</v>
      </c>
      <c r="AF117" s="42">
        <v>0</v>
      </c>
      <c r="AG117" s="42">
        <v>0</v>
      </c>
      <c r="AH117" s="42">
        <v>0</v>
      </c>
      <c r="AI117" s="42">
        <v>0</v>
      </c>
      <c r="AJ117" s="42">
        <v>0</v>
      </c>
      <c r="AK117" s="41"/>
      <c r="AL117" s="41"/>
      <c r="AM117" s="41" t="s">
        <v>132</v>
      </c>
      <c r="AN117" s="41"/>
      <c r="AO117" s="42">
        <v>0</v>
      </c>
      <c r="AP117" s="42">
        <v>0</v>
      </c>
      <c r="AQ117" s="42">
        <v>6000</v>
      </c>
      <c r="AR117" s="41" t="s">
        <v>81</v>
      </c>
      <c r="AS117" s="41" t="s">
        <v>133</v>
      </c>
      <c r="AT117" s="41" t="s">
        <v>130</v>
      </c>
      <c r="AU117" s="41"/>
      <c r="AV117" s="41" t="s">
        <v>115</v>
      </c>
      <c r="AW117" s="41"/>
      <c r="AX117" s="42">
        <v>0</v>
      </c>
      <c r="AY117" s="42">
        <v>0</v>
      </c>
      <c r="AZ117" s="42">
        <v>0</v>
      </c>
      <c r="BA117" s="40">
        <v>6000</v>
      </c>
      <c r="BB117" s="42">
        <v>0</v>
      </c>
      <c r="BC117" s="42">
        <v>0</v>
      </c>
      <c r="BD117" s="42">
        <v>0</v>
      </c>
      <c r="BE117" s="42">
        <v>0</v>
      </c>
      <c r="BF117" s="42">
        <v>0</v>
      </c>
      <c r="BG117" s="42">
        <v>0</v>
      </c>
      <c r="BH117" s="42">
        <v>0</v>
      </c>
      <c r="BI117" s="41"/>
      <c r="BJ117" s="41"/>
      <c r="BK117" s="41"/>
      <c r="BL117" s="42">
        <v>0</v>
      </c>
    </row>
    <row r="118" spans="1:64" s="19" customFormat="1" ht="10" x14ac:dyDescent="0.2">
      <c r="A118" s="36">
        <v>805027337</v>
      </c>
      <c r="B118" s="36" t="s">
        <v>56</v>
      </c>
      <c r="C118" s="37" t="s">
        <v>17</v>
      </c>
      <c r="D118" s="38">
        <v>332184</v>
      </c>
      <c r="E118" s="36" t="str">
        <f t="shared" si="4"/>
        <v>FERO332184</v>
      </c>
      <c r="F118" s="36" t="s">
        <v>442</v>
      </c>
      <c r="G118" s="39">
        <v>44789</v>
      </c>
      <c r="H118" s="39">
        <v>44816</v>
      </c>
      <c r="I118" s="40">
        <v>6000</v>
      </c>
      <c r="J118" s="40">
        <v>6000</v>
      </c>
      <c r="K118" s="37">
        <v>1</v>
      </c>
      <c r="L118" s="37" t="s">
        <v>47</v>
      </c>
      <c r="M118" s="37" t="s">
        <v>54</v>
      </c>
      <c r="N118" s="37" t="s">
        <v>27</v>
      </c>
      <c r="O118" s="41" t="s">
        <v>683</v>
      </c>
      <c r="P118" s="42" t="s">
        <v>689</v>
      </c>
      <c r="Q118" s="42">
        <v>0</v>
      </c>
      <c r="R118" s="41"/>
      <c r="S118" s="41"/>
      <c r="T118" s="41"/>
      <c r="U118" s="41"/>
      <c r="V118" s="41" t="s">
        <v>372</v>
      </c>
      <c r="W118" s="43">
        <v>44789</v>
      </c>
      <c r="X118" s="43"/>
      <c r="Y118" s="43"/>
      <c r="Z118" s="43"/>
      <c r="AA118" s="44" t="s">
        <v>365</v>
      </c>
      <c r="AB118" s="44" t="s">
        <v>365</v>
      </c>
      <c r="AC118" s="42">
        <v>6000</v>
      </c>
      <c r="AD118" s="42">
        <v>6000</v>
      </c>
      <c r="AE118" s="42">
        <v>0</v>
      </c>
      <c r="AF118" s="42">
        <v>0</v>
      </c>
      <c r="AG118" s="42">
        <v>0</v>
      </c>
      <c r="AH118" s="42">
        <v>0</v>
      </c>
      <c r="AI118" s="42">
        <v>0</v>
      </c>
      <c r="AJ118" s="42">
        <v>0</v>
      </c>
      <c r="AK118" s="41"/>
      <c r="AL118" s="41"/>
      <c r="AM118" s="41" t="s">
        <v>132</v>
      </c>
      <c r="AN118" s="41"/>
      <c r="AO118" s="42">
        <v>0</v>
      </c>
      <c r="AP118" s="42">
        <v>0</v>
      </c>
      <c r="AQ118" s="42">
        <v>6000</v>
      </c>
      <c r="AR118" s="41" t="s">
        <v>81</v>
      </c>
      <c r="AS118" s="41" t="s">
        <v>133</v>
      </c>
      <c r="AT118" s="41" t="s">
        <v>130</v>
      </c>
      <c r="AU118" s="41"/>
      <c r="AV118" s="41" t="s">
        <v>115</v>
      </c>
      <c r="AW118" s="41"/>
      <c r="AX118" s="42">
        <v>0</v>
      </c>
      <c r="AY118" s="42">
        <v>0</v>
      </c>
      <c r="AZ118" s="42">
        <v>0</v>
      </c>
      <c r="BA118" s="40">
        <v>6000</v>
      </c>
      <c r="BB118" s="42">
        <v>0</v>
      </c>
      <c r="BC118" s="42">
        <v>0</v>
      </c>
      <c r="BD118" s="42">
        <v>0</v>
      </c>
      <c r="BE118" s="42">
        <v>0</v>
      </c>
      <c r="BF118" s="42">
        <v>0</v>
      </c>
      <c r="BG118" s="42">
        <v>0</v>
      </c>
      <c r="BH118" s="42">
        <v>0</v>
      </c>
      <c r="BI118" s="41"/>
      <c r="BJ118" s="41"/>
      <c r="BK118" s="41"/>
      <c r="BL118" s="42">
        <v>0</v>
      </c>
    </row>
    <row r="119" spans="1:64" s="19" customFormat="1" ht="10" x14ac:dyDescent="0.2">
      <c r="A119" s="36">
        <v>805027337</v>
      </c>
      <c r="B119" s="36" t="s">
        <v>56</v>
      </c>
      <c r="C119" s="37" t="s">
        <v>17</v>
      </c>
      <c r="D119" s="38">
        <v>332226</v>
      </c>
      <c r="E119" s="36" t="str">
        <f t="shared" si="4"/>
        <v>FERO332226</v>
      </c>
      <c r="F119" s="36" t="s">
        <v>443</v>
      </c>
      <c r="G119" s="39">
        <v>44789</v>
      </c>
      <c r="H119" s="39">
        <v>44816</v>
      </c>
      <c r="I119" s="40">
        <v>6000</v>
      </c>
      <c r="J119" s="40">
        <v>6000</v>
      </c>
      <c r="K119" s="37">
        <v>1</v>
      </c>
      <c r="L119" s="37" t="s">
        <v>42</v>
      </c>
      <c r="M119" s="37" t="s">
        <v>54</v>
      </c>
      <c r="N119" s="37" t="s">
        <v>27</v>
      </c>
      <c r="O119" s="41" t="s">
        <v>683</v>
      </c>
      <c r="P119" s="42" t="s">
        <v>689</v>
      </c>
      <c r="Q119" s="42">
        <v>0</v>
      </c>
      <c r="R119" s="41"/>
      <c r="S119" s="41"/>
      <c r="T119" s="41"/>
      <c r="U119" s="41"/>
      <c r="V119" s="41" t="s">
        <v>372</v>
      </c>
      <c r="W119" s="43">
        <v>44789</v>
      </c>
      <c r="X119" s="43"/>
      <c r="Y119" s="43"/>
      <c r="Z119" s="43"/>
      <c r="AA119" s="44" t="s">
        <v>365</v>
      </c>
      <c r="AB119" s="44" t="s">
        <v>365</v>
      </c>
      <c r="AC119" s="42">
        <v>6000</v>
      </c>
      <c r="AD119" s="42">
        <v>6000</v>
      </c>
      <c r="AE119" s="42">
        <v>0</v>
      </c>
      <c r="AF119" s="42">
        <v>0</v>
      </c>
      <c r="AG119" s="42">
        <v>0</v>
      </c>
      <c r="AH119" s="42">
        <v>0</v>
      </c>
      <c r="AI119" s="42">
        <v>0</v>
      </c>
      <c r="AJ119" s="42">
        <v>0</v>
      </c>
      <c r="AK119" s="41"/>
      <c r="AL119" s="41"/>
      <c r="AM119" s="41" t="s">
        <v>132</v>
      </c>
      <c r="AN119" s="41"/>
      <c r="AO119" s="42">
        <v>0</v>
      </c>
      <c r="AP119" s="42">
        <v>0</v>
      </c>
      <c r="AQ119" s="42">
        <v>6000</v>
      </c>
      <c r="AR119" s="41" t="s">
        <v>81</v>
      </c>
      <c r="AS119" s="41" t="s">
        <v>133</v>
      </c>
      <c r="AT119" s="41" t="s">
        <v>130</v>
      </c>
      <c r="AU119" s="41"/>
      <c r="AV119" s="41" t="s">
        <v>115</v>
      </c>
      <c r="AW119" s="41"/>
      <c r="AX119" s="42">
        <v>0</v>
      </c>
      <c r="AY119" s="42">
        <v>0</v>
      </c>
      <c r="AZ119" s="42">
        <v>0</v>
      </c>
      <c r="BA119" s="40">
        <v>6000</v>
      </c>
      <c r="BB119" s="42">
        <v>0</v>
      </c>
      <c r="BC119" s="42">
        <v>0</v>
      </c>
      <c r="BD119" s="42">
        <v>0</v>
      </c>
      <c r="BE119" s="42">
        <v>0</v>
      </c>
      <c r="BF119" s="42">
        <v>0</v>
      </c>
      <c r="BG119" s="42">
        <v>0</v>
      </c>
      <c r="BH119" s="42">
        <v>0</v>
      </c>
      <c r="BI119" s="41"/>
      <c r="BJ119" s="41"/>
      <c r="BK119" s="41"/>
      <c r="BL119" s="42">
        <v>0</v>
      </c>
    </row>
    <row r="120" spans="1:64" s="19" customFormat="1" ht="10" x14ac:dyDescent="0.2">
      <c r="A120" s="36">
        <v>805027337</v>
      </c>
      <c r="B120" s="36" t="s">
        <v>56</v>
      </c>
      <c r="C120" s="37" t="s">
        <v>17</v>
      </c>
      <c r="D120" s="38">
        <v>332338</v>
      </c>
      <c r="E120" s="36" t="str">
        <f t="shared" si="4"/>
        <v>FERO332338</v>
      </c>
      <c r="F120" s="36" t="s">
        <v>444</v>
      </c>
      <c r="G120" s="39">
        <v>44789</v>
      </c>
      <c r="H120" s="39">
        <v>44816</v>
      </c>
      <c r="I120" s="40">
        <v>6000</v>
      </c>
      <c r="J120" s="40">
        <v>6000</v>
      </c>
      <c r="K120" s="37">
        <v>1</v>
      </c>
      <c r="L120" s="37" t="s">
        <v>48</v>
      </c>
      <c r="M120" s="37" t="s">
        <v>54</v>
      </c>
      <c r="N120" s="37" t="s">
        <v>27</v>
      </c>
      <c r="O120" s="41" t="s">
        <v>683</v>
      </c>
      <c r="P120" s="42" t="s">
        <v>689</v>
      </c>
      <c r="Q120" s="42">
        <v>0</v>
      </c>
      <c r="R120" s="41"/>
      <c r="S120" s="41"/>
      <c r="T120" s="41"/>
      <c r="U120" s="41"/>
      <c r="V120" s="41" t="s">
        <v>372</v>
      </c>
      <c r="W120" s="43">
        <v>44789</v>
      </c>
      <c r="X120" s="43"/>
      <c r="Y120" s="43"/>
      <c r="Z120" s="43"/>
      <c r="AA120" s="44" t="s">
        <v>365</v>
      </c>
      <c r="AB120" s="44" t="s">
        <v>365</v>
      </c>
      <c r="AC120" s="42">
        <v>6000</v>
      </c>
      <c r="AD120" s="42">
        <v>6000</v>
      </c>
      <c r="AE120" s="42">
        <v>0</v>
      </c>
      <c r="AF120" s="42">
        <v>0</v>
      </c>
      <c r="AG120" s="42">
        <v>0</v>
      </c>
      <c r="AH120" s="42">
        <v>0</v>
      </c>
      <c r="AI120" s="42">
        <v>0</v>
      </c>
      <c r="AJ120" s="42">
        <v>0</v>
      </c>
      <c r="AK120" s="41"/>
      <c r="AL120" s="41"/>
      <c r="AM120" s="41" t="s">
        <v>132</v>
      </c>
      <c r="AN120" s="41"/>
      <c r="AO120" s="42">
        <v>0</v>
      </c>
      <c r="AP120" s="42">
        <v>0</v>
      </c>
      <c r="AQ120" s="42">
        <v>6000</v>
      </c>
      <c r="AR120" s="41" t="s">
        <v>81</v>
      </c>
      <c r="AS120" s="41" t="s">
        <v>133</v>
      </c>
      <c r="AT120" s="41" t="s">
        <v>130</v>
      </c>
      <c r="AU120" s="41"/>
      <c r="AV120" s="41" t="s">
        <v>115</v>
      </c>
      <c r="AW120" s="41"/>
      <c r="AX120" s="42">
        <v>0</v>
      </c>
      <c r="AY120" s="42">
        <v>0</v>
      </c>
      <c r="AZ120" s="42">
        <v>0</v>
      </c>
      <c r="BA120" s="40">
        <v>6000</v>
      </c>
      <c r="BB120" s="42">
        <v>0</v>
      </c>
      <c r="BC120" s="42">
        <v>0</v>
      </c>
      <c r="BD120" s="42">
        <v>0</v>
      </c>
      <c r="BE120" s="42">
        <v>0</v>
      </c>
      <c r="BF120" s="42">
        <v>0</v>
      </c>
      <c r="BG120" s="42">
        <v>0</v>
      </c>
      <c r="BH120" s="42">
        <v>0</v>
      </c>
      <c r="BI120" s="41"/>
      <c r="BJ120" s="41"/>
      <c r="BK120" s="41"/>
      <c r="BL120" s="42">
        <v>0</v>
      </c>
    </row>
    <row r="121" spans="1:64" s="19" customFormat="1" ht="10" x14ac:dyDescent="0.2">
      <c r="A121" s="36">
        <v>805027337</v>
      </c>
      <c r="B121" s="36" t="s">
        <v>56</v>
      </c>
      <c r="C121" s="37" t="s">
        <v>17</v>
      </c>
      <c r="D121" s="38">
        <v>332381</v>
      </c>
      <c r="E121" s="36" t="str">
        <f t="shared" si="4"/>
        <v>FERO332381</v>
      </c>
      <c r="F121" s="36" t="s">
        <v>445</v>
      </c>
      <c r="G121" s="39">
        <v>44789</v>
      </c>
      <c r="H121" s="39">
        <v>44816</v>
      </c>
      <c r="I121" s="40">
        <v>6000</v>
      </c>
      <c r="J121" s="40">
        <v>6000</v>
      </c>
      <c r="K121" s="37">
        <v>1</v>
      </c>
      <c r="L121" s="37" t="s">
        <v>42</v>
      </c>
      <c r="M121" s="37" t="s">
        <v>54</v>
      </c>
      <c r="N121" s="37" t="s">
        <v>27</v>
      </c>
      <c r="O121" s="41" t="s">
        <v>683</v>
      </c>
      <c r="P121" s="42" t="s">
        <v>689</v>
      </c>
      <c r="Q121" s="42">
        <v>0</v>
      </c>
      <c r="R121" s="41"/>
      <c r="S121" s="41"/>
      <c r="T121" s="41"/>
      <c r="U121" s="41"/>
      <c r="V121" s="41" t="s">
        <v>372</v>
      </c>
      <c r="W121" s="43">
        <v>44789</v>
      </c>
      <c r="X121" s="43"/>
      <c r="Y121" s="43"/>
      <c r="Z121" s="43"/>
      <c r="AA121" s="44" t="s">
        <v>365</v>
      </c>
      <c r="AB121" s="44" t="s">
        <v>365</v>
      </c>
      <c r="AC121" s="42">
        <v>6000</v>
      </c>
      <c r="AD121" s="42">
        <v>6000</v>
      </c>
      <c r="AE121" s="42">
        <v>0</v>
      </c>
      <c r="AF121" s="42">
        <v>0</v>
      </c>
      <c r="AG121" s="42">
        <v>0</v>
      </c>
      <c r="AH121" s="42">
        <v>0</v>
      </c>
      <c r="AI121" s="42">
        <v>0</v>
      </c>
      <c r="AJ121" s="42">
        <v>0</v>
      </c>
      <c r="AK121" s="41"/>
      <c r="AL121" s="41"/>
      <c r="AM121" s="41" t="s">
        <v>132</v>
      </c>
      <c r="AN121" s="41"/>
      <c r="AO121" s="42">
        <v>0</v>
      </c>
      <c r="AP121" s="42">
        <v>0</v>
      </c>
      <c r="AQ121" s="42">
        <v>6000</v>
      </c>
      <c r="AR121" s="41" t="s">
        <v>81</v>
      </c>
      <c r="AS121" s="41" t="s">
        <v>133</v>
      </c>
      <c r="AT121" s="41" t="s">
        <v>130</v>
      </c>
      <c r="AU121" s="41"/>
      <c r="AV121" s="41" t="s">
        <v>115</v>
      </c>
      <c r="AW121" s="41"/>
      <c r="AX121" s="42">
        <v>0</v>
      </c>
      <c r="AY121" s="42">
        <v>0</v>
      </c>
      <c r="AZ121" s="42">
        <v>0</v>
      </c>
      <c r="BA121" s="40">
        <v>6000</v>
      </c>
      <c r="BB121" s="42">
        <v>0</v>
      </c>
      <c r="BC121" s="42">
        <v>0</v>
      </c>
      <c r="BD121" s="42">
        <v>0</v>
      </c>
      <c r="BE121" s="42">
        <v>0</v>
      </c>
      <c r="BF121" s="42">
        <v>0</v>
      </c>
      <c r="BG121" s="42">
        <v>0</v>
      </c>
      <c r="BH121" s="42">
        <v>0</v>
      </c>
      <c r="BI121" s="41"/>
      <c r="BJ121" s="41"/>
      <c r="BK121" s="41"/>
      <c r="BL121" s="42">
        <v>0</v>
      </c>
    </row>
    <row r="122" spans="1:64" s="19" customFormat="1" ht="10" x14ac:dyDescent="0.2">
      <c r="A122" s="36">
        <v>805027337</v>
      </c>
      <c r="B122" s="36" t="s">
        <v>56</v>
      </c>
      <c r="C122" s="37" t="s">
        <v>17</v>
      </c>
      <c r="D122" s="38">
        <v>332700</v>
      </c>
      <c r="E122" s="36" t="str">
        <f t="shared" si="4"/>
        <v>FERO332700</v>
      </c>
      <c r="F122" s="36" t="s">
        <v>446</v>
      </c>
      <c r="G122" s="39">
        <v>44790</v>
      </c>
      <c r="H122" s="39">
        <v>44816</v>
      </c>
      <c r="I122" s="40">
        <v>6000</v>
      </c>
      <c r="J122" s="40">
        <v>6000</v>
      </c>
      <c r="K122" s="37">
        <v>1</v>
      </c>
      <c r="L122" s="37" t="s">
        <v>49</v>
      </c>
      <c r="M122" s="37" t="s">
        <v>54</v>
      </c>
      <c r="N122" s="37" t="s">
        <v>27</v>
      </c>
      <c r="O122" s="41" t="s">
        <v>683</v>
      </c>
      <c r="P122" s="42" t="s">
        <v>689</v>
      </c>
      <c r="Q122" s="42">
        <v>0</v>
      </c>
      <c r="R122" s="41"/>
      <c r="S122" s="41"/>
      <c r="T122" s="41"/>
      <c r="U122" s="41"/>
      <c r="V122" s="41" t="s">
        <v>372</v>
      </c>
      <c r="W122" s="43">
        <v>44790</v>
      </c>
      <c r="X122" s="43"/>
      <c r="Y122" s="43"/>
      <c r="Z122" s="43"/>
      <c r="AA122" s="44" t="s">
        <v>365</v>
      </c>
      <c r="AB122" s="44" t="s">
        <v>365</v>
      </c>
      <c r="AC122" s="42">
        <v>6000</v>
      </c>
      <c r="AD122" s="42">
        <v>6000</v>
      </c>
      <c r="AE122" s="42">
        <v>0</v>
      </c>
      <c r="AF122" s="42">
        <v>0</v>
      </c>
      <c r="AG122" s="42">
        <v>0</v>
      </c>
      <c r="AH122" s="42">
        <v>0</v>
      </c>
      <c r="AI122" s="42">
        <v>0</v>
      </c>
      <c r="AJ122" s="42">
        <v>0</v>
      </c>
      <c r="AK122" s="41"/>
      <c r="AL122" s="41"/>
      <c r="AM122" s="41" t="s">
        <v>132</v>
      </c>
      <c r="AN122" s="41"/>
      <c r="AO122" s="42">
        <v>0</v>
      </c>
      <c r="AP122" s="42">
        <v>0</v>
      </c>
      <c r="AQ122" s="42">
        <v>6000</v>
      </c>
      <c r="AR122" s="41" t="s">
        <v>81</v>
      </c>
      <c r="AS122" s="41" t="s">
        <v>133</v>
      </c>
      <c r="AT122" s="41" t="s">
        <v>130</v>
      </c>
      <c r="AU122" s="41"/>
      <c r="AV122" s="41" t="s">
        <v>115</v>
      </c>
      <c r="AW122" s="41"/>
      <c r="AX122" s="42">
        <v>0</v>
      </c>
      <c r="AY122" s="42">
        <v>0</v>
      </c>
      <c r="AZ122" s="42">
        <v>0</v>
      </c>
      <c r="BA122" s="40">
        <v>6000</v>
      </c>
      <c r="BB122" s="42">
        <v>0</v>
      </c>
      <c r="BC122" s="42">
        <v>0</v>
      </c>
      <c r="BD122" s="42">
        <v>0</v>
      </c>
      <c r="BE122" s="42">
        <v>0</v>
      </c>
      <c r="BF122" s="42">
        <v>0</v>
      </c>
      <c r="BG122" s="42">
        <v>0</v>
      </c>
      <c r="BH122" s="42">
        <v>0</v>
      </c>
      <c r="BI122" s="41"/>
      <c r="BJ122" s="41"/>
      <c r="BK122" s="41"/>
      <c r="BL122" s="42">
        <v>0</v>
      </c>
    </row>
    <row r="123" spans="1:64" s="19" customFormat="1" ht="10" x14ac:dyDescent="0.2">
      <c r="A123" s="36">
        <v>805027337</v>
      </c>
      <c r="B123" s="36" t="s">
        <v>56</v>
      </c>
      <c r="C123" s="37" t="s">
        <v>17</v>
      </c>
      <c r="D123" s="38">
        <v>332844</v>
      </c>
      <c r="E123" s="36" t="str">
        <f t="shared" si="4"/>
        <v>FERO332844</v>
      </c>
      <c r="F123" s="36" t="s">
        <v>447</v>
      </c>
      <c r="G123" s="39">
        <v>44790</v>
      </c>
      <c r="H123" s="39">
        <v>44816</v>
      </c>
      <c r="I123" s="40">
        <v>6000</v>
      </c>
      <c r="J123" s="40">
        <v>6000</v>
      </c>
      <c r="K123" s="37">
        <v>1</v>
      </c>
      <c r="L123" s="37" t="s">
        <v>49</v>
      </c>
      <c r="M123" s="37" t="s">
        <v>54</v>
      </c>
      <c r="N123" s="37" t="s">
        <v>27</v>
      </c>
      <c r="O123" s="41" t="s">
        <v>683</v>
      </c>
      <c r="P123" s="42" t="s">
        <v>689</v>
      </c>
      <c r="Q123" s="42">
        <v>0</v>
      </c>
      <c r="R123" s="41"/>
      <c r="S123" s="41"/>
      <c r="T123" s="41"/>
      <c r="U123" s="41"/>
      <c r="V123" s="41" t="s">
        <v>372</v>
      </c>
      <c r="W123" s="43">
        <v>44790</v>
      </c>
      <c r="X123" s="43"/>
      <c r="Y123" s="43"/>
      <c r="Z123" s="43"/>
      <c r="AA123" s="44" t="s">
        <v>365</v>
      </c>
      <c r="AB123" s="44" t="s">
        <v>365</v>
      </c>
      <c r="AC123" s="42">
        <v>6000</v>
      </c>
      <c r="AD123" s="42">
        <v>6000</v>
      </c>
      <c r="AE123" s="42">
        <v>0</v>
      </c>
      <c r="AF123" s="42">
        <v>0</v>
      </c>
      <c r="AG123" s="42">
        <v>0</v>
      </c>
      <c r="AH123" s="42">
        <v>0</v>
      </c>
      <c r="AI123" s="42">
        <v>0</v>
      </c>
      <c r="AJ123" s="42">
        <v>0</v>
      </c>
      <c r="AK123" s="41"/>
      <c r="AL123" s="41"/>
      <c r="AM123" s="41" t="s">
        <v>132</v>
      </c>
      <c r="AN123" s="41"/>
      <c r="AO123" s="42">
        <v>0</v>
      </c>
      <c r="AP123" s="42">
        <v>0</v>
      </c>
      <c r="AQ123" s="42">
        <v>6000</v>
      </c>
      <c r="AR123" s="41" t="s">
        <v>81</v>
      </c>
      <c r="AS123" s="41" t="s">
        <v>133</v>
      </c>
      <c r="AT123" s="41" t="s">
        <v>130</v>
      </c>
      <c r="AU123" s="41"/>
      <c r="AV123" s="41" t="s">
        <v>115</v>
      </c>
      <c r="AW123" s="41"/>
      <c r="AX123" s="42">
        <v>0</v>
      </c>
      <c r="AY123" s="42">
        <v>0</v>
      </c>
      <c r="AZ123" s="42">
        <v>0</v>
      </c>
      <c r="BA123" s="40">
        <v>6000</v>
      </c>
      <c r="BB123" s="42">
        <v>0</v>
      </c>
      <c r="BC123" s="42">
        <v>0</v>
      </c>
      <c r="BD123" s="42">
        <v>0</v>
      </c>
      <c r="BE123" s="42">
        <v>0</v>
      </c>
      <c r="BF123" s="42">
        <v>0</v>
      </c>
      <c r="BG123" s="42">
        <v>0</v>
      </c>
      <c r="BH123" s="42">
        <v>0</v>
      </c>
      <c r="BI123" s="41"/>
      <c r="BJ123" s="41"/>
      <c r="BK123" s="41"/>
      <c r="BL123" s="42">
        <v>0</v>
      </c>
    </row>
    <row r="124" spans="1:64" s="19" customFormat="1" ht="10" x14ac:dyDescent="0.2">
      <c r="A124" s="36">
        <v>805027337</v>
      </c>
      <c r="B124" s="36" t="s">
        <v>56</v>
      </c>
      <c r="C124" s="37" t="s">
        <v>17</v>
      </c>
      <c r="D124" s="38">
        <v>333217</v>
      </c>
      <c r="E124" s="36" t="str">
        <f t="shared" si="4"/>
        <v>FERO333217</v>
      </c>
      <c r="F124" s="36" t="s">
        <v>448</v>
      </c>
      <c r="G124" s="39">
        <v>44790</v>
      </c>
      <c r="H124" s="39">
        <v>44816</v>
      </c>
      <c r="I124" s="40">
        <v>6000</v>
      </c>
      <c r="J124" s="40">
        <v>6000</v>
      </c>
      <c r="K124" s="37">
        <v>1</v>
      </c>
      <c r="L124" s="37" t="s">
        <v>40</v>
      </c>
      <c r="M124" s="37" t="s">
        <v>54</v>
      </c>
      <c r="N124" s="37" t="s">
        <v>27</v>
      </c>
      <c r="O124" s="41" t="s">
        <v>683</v>
      </c>
      <c r="P124" s="42" t="s">
        <v>689</v>
      </c>
      <c r="Q124" s="42">
        <v>0</v>
      </c>
      <c r="R124" s="41"/>
      <c r="S124" s="41"/>
      <c r="T124" s="41"/>
      <c r="U124" s="41"/>
      <c r="V124" s="41" t="s">
        <v>372</v>
      </c>
      <c r="W124" s="43">
        <v>44790</v>
      </c>
      <c r="X124" s="43"/>
      <c r="Y124" s="43"/>
      <c r="Z124" s="43"/>
      <c r="AA124" s="44" t="s">
        <v>365</v>
      </c>
      <c r="AB124" s="44" t="s">
        <v>365</v>
      </c>
      <c r="AC124" s="42">
        <v>6000</v>
      </c>
      <c r="AD124" s="42">
        <v>6000</v>
      </c>
      <c r="AE124" s="42">
        <v>0</v>
      </c>
      <c r="AF124" s="42">
        <v>0</v>
      </c>
      <c r="AG124" s="42">
        <v>0</v>
      </c>
      <c r="AH124" s="42">
        <v>0</v>
      </c>
      <c r="AI124" s="42">
        <v>0</v>
      </c>
      <c r="AJ124" s="42">
        <v>0</v>
      </c>
      <c r="AK124" s="41"/>
      <c r="AL124" s="41"/>
      <c r="AM124" s="41" t="s">
        <v>132</v>
      </c>
      <c r="AN124" s="41"/>
      <c r="AO124" s="42">
        <v>0</v>
      </c>
      <c r="AP124" s="42">
        <v>0</v>
      </c>
      <c r="AQ124" s="42">
        <v>6000</v>
      </c>
      <c r="AR124" s="41" t="s">
        <v>81</v>
      </c>
      <c r="AS124" s="41" t="s">
        <v>133</v>
      </c>
      <c r="AT124" s="41" t="s">
        <v>130</v>
      </c>
      <c r="AU124" s="41"/>
      <c r="AV124" s="41" t="s">
        <v>115</v>
      </c>
      <c r="AW124" s="41"/>
      <c r="AX124" s="42">
        <v>0</v>
      </c>
      <c r="AY124" s="42">
        <v>0</v>
      </c>
      <c r="AZ124" s="42">
        <v>0</v>
      </c>
      <c r="BA124" s="40">
        <v>6000</v>
      </c>
      <c r="BB124" s="42">
        <v>0</v>
      </c>
      <c r="BC124" s="42">
        <v>0</v>
      </c>
      <c r="BD124" s="42">
        <v>0</v>
      </c>
      <c r="BE124" s="42">
        <v>0</v>
      </c>
      <c r="BF124" s="42">
        <v>0</v>
      </c>
      <c r="BG124" s="42">
        <v>0</v>
      </c>
      <c r="BH124" s="42">
        <v>0</v>
      </c>
      <c r="BI124" s="41"/>
      <c r="BJ124" s="41"/>
      <c r="BK124" s="41"/>
      <c r="BL124" s="42">
        <v>0</v>
      </c>
    </row>
    <row r="125" spans="1:64" s="19" customFormat="1" ht="10" x14ac:dyDescent="0.2">
      <c r="A125" s="36">
        <v>805027337</v>
      </c>
      <c r="B125" s="36" t="s">
        <v>56</v>
      </c>
      <c r="C125" s="37" t="s">
        <v>17</v>
      </c>
      <c r="D125" s="38">
        <v>333884</v>
      </c>
      <c r="E125" s="36" t="str">
        <f t="shared" si="4"/>
        <v>FERO333884</v>
      </c>
      <c r="F125" s="36" t="s">
        <v>449</v>
      </c>
      <c r="G125" s="39">
        <v>44791</v>
      </c>
      <c r="H125" s="39">
        <v>44816</v>
      </c>
      <c r="I125" s="40">
        <v>6000</v>
      </c>
      <c r="J125" s="40">
        <v>6000</v>
      </c>
      <c r="K125" s="37">
        <v>1</v>
      </c>
      <c r="L125" s="37" t="s">
        <v>31</v>
      </c>
      <c r="M125" s="37" t="s">
        <v>54</v>
      </c>
      <c r="N125" s="37" t="s">
        <v>27</v>
      </c>
      <c r="O125" s="41" t="s">
        <v>683</v>
      </c>
      <c r="P125" s="42" t="s">
        <v>689</v>
      </c>
      <c r="Q125" s="42">
        <v>0</v>
      </c>
      <c r="R125" s="41"/>
      <c r="S125" s="41"/>
      <c r="T125" s="41"/>
      <c r="U125" s="41"/>
      <c r="V125" s="41" t="s">
        <v>372</v>
      </c>
      <c r="W125" s="43">
        <v>44791</v>
      </c>
      <c r="X125" s="43"/>
      <c r="Y125" s="43"/>
      <c r="Z125" s="43"/>
      <c r="AA125" s="44" t="s">
        <v>365</v>
      </c>
      <c r="AB125" s="44" t="s">
        <v>365</v>
      </c>
      <c r="AC125" s="42">
        <v>6000</v>
      </c>
      <c r="AD125" s="42">
        <v>6000</v>
      </c>
      <c r="AE125" s="42">
        <v>0</v>
      </c>
      <c r="AF125" s="42">
        <v>0</v>
      </c>
      <c r="AG125" s="42">
        <v>0</v>
      </c>
      <c r="AH125" s="42">
        <v>0</v>
      </c>
      <c r="AI125" s="42">
        <v>0</v>
      </c>
      <c r="AJ125" s="42">
        <v>0</v>
      </c>
      <c r="AK125" s="41"/>
      <c r="AL125" s="41"/>
      <c r="AM125" s="41" t="s">
        <v>132</v>
      </c>
      <c r="AN125" s="41"/>
      <c r="AO125" s="42">
        <v>0</v>
      </c>
      <c r="AP125" s="42">
        <v>0</v>
      </c>
      <c r="AQ125" s="42">
        <v>6000</v>
      </c>
      <c r="AR125" s="41" t="s">
        <v>81</v>
      </c>
      <c r="AS125" s="41" t="s">
        <v>133</v>
      </c>
      <c r="AT125" s="41" t="s">
        <v>130</v>
      </c>
      <c r="AU125" s="41"/>
      <c r="AV125" s="41" t="s">
        <v>115</v>
      </c>
      <c r="AW125" s="41"/>
      <c r="AX125" s="42">
        <v>0</v>
      </c>
      <c r="AY125" s="42">
        <v>0</v>
      </c>
      <c r="AZ125" s="42">
        <v>0</v>
      </c>
      <c r="BA125" s="40">
        <v>6000</v>
      </c>
      <c r="BB125" s="42">
        <v>0</v>
      </c>
      <c r="BC125" s="42">
        <v>0</v>
      </c>
      <c r="BD125" s="42">
        <v>0</v>
      </c>
      <c r="BE125" s="42">
        <v>0</v>
      </c>
      <c r="BF125" s="42">
        <v>0</v>
      </c>
      <c r="BG125" s="42">
        <v>0</v>
      </c>
      <c r="BH125" s="42">
        <v>0</v>
      </c>
      <c r="BI125" s="41"/>
      <c r="BJ125" s="41"/>
      <c r="BK125" s="41"/>
      <c r="BL125" s="42">
        <v>0</v>
      </c>
    </row>
    <row r="126" spans="1:64" s="19" customFormat="1" ht="10" x14ac:dyDescent="0.2">
      <c r="A126" s="36">
        <v>805027337</v>
      </c>
      <c r="B126" s="36" t="s">
        <v>56</v>
      </c>
      <c r="C126" s="37" t="s">
        <v>17</v>
      </c>
      <c r="D126" s="38">
        <v>334215</v>
      </c>
      <c r="E126" s="36" t="str">
        <f t="shared" si="4"/>
        <v>FERO334215</v>
      </c>
      <c r="F126" s="36" t="s">
        <v>450</v>
      </c>
      <c r="G126" s="39">
        <v>44792</v>
      </c>
      <c r="H126" s="39">
        <v>44816</v>
      </c>
      <c r="I126" s="40">
        <v>6000</v>
      </c>
      <c r="J126" s="40">
        <v>6000</v>
      </c>
      <c r="K126" s="37">
        <v>1</v>
      </c>
      <c r="L126" s="37" t="s">
        <v>31</v>
      </c>
      <c r="M126" s="37" t="s">
        <v>54</v>
      </c>
      <c r="N126" s="37" t="s">
        <v>27</v>
      </c>
      <c r="O126" s="41" t="s">
        <v>683</v>
      </c>
      <c r="P126" s="42" t="s">
        <v>689</v>
      </c>
      <c r="Q126" s="42">
        <v>0</v>
      </c>
      <c r="R126" s="41"/>
      <c r="S126" s="41"/>
      <c r="T126" s="41"/>
      <c r="U126" s="41"/>
      <c r="V126" s="41" t="s">
        <v>372</v>
      </c>
      <c r="W126" s="43">
        <v>44792</v>
      </c>
      <c r="X126" s="43"/>
      <c r="Y126" s="43"/>
      <c r="Z126" s="43"/>
      <c r="AA126" s="44" t="s">
        <v>365</v>
      </c>
      <c r="AB126" s="44" t="s">
        <v>365</v>
      </c>
      <c r="AC126" s="42">
        <v>6000</v>
      </c>
      <c r="AD126" s="42">
        <v>6000</v>
      </c>
      <c r="AE126" s="42">
        <v>0</v>
      </c>
      <c r="AF126" s="42">
        <v>0</v>
      </c>
      <c r="AG126" s="42">
        <v>0</v>
      </c>
      <c r="AH126" s="42">
        <v>0</v>
      </c>
      <c r="AI126" s="42">
        <v>0</v>
      </c>
      <c r="AJ126" s="42">
        <v>0</v>
      </c>
      <c r="AK126" s="41"/>
      <c r="AL126" s="41"/>
      <c r="AM126" s="41" t="s">
        <v>132</v>
      </c>
      <c r="AN126" s="41"/>
      <c r="AO126" s="42">
        <v>0</v>
      </c>
      <c r="AP126" s="42">
        <v>0</v>
      </c>
      <c r="AQ126" s="42">
        <v>6000</v>
      </c>
      <c r="AR126" s="41" t="s">
        <v>81</v>
      </c>
      <c r="AS126" s="41" t="s">
        <v>133</v>
      </c>
      <c r="AT126" s="41" t="s">
        <v>130</v>
      </c>
      <c r="AU126" s="41"/>
      <c r="AV126" s="41" t="s">
        <v>115</v>
      </c>
      <c r="AW126" s="41"/>
      <c r="AX126" s="42">
        <v>0</v>
      </c>
      <c r="AY126" s="42">
        <v>0</v>
      </c>
      <c r="AZ126" s="42">
        <v>0</v>
      </c>
      <c r="BA126" s="40">
        <v>6000</v>
      </c>
      <c r="BB126" s="42">
        <v>0</v>
      </c>
      <c r="BC126" s="42">
        <v>0</v>
      </c>
      <c r="BD126" s="42">
        <v>0</v>
      </c>
      <c r="BE126" s="42">
        <v>0</v>
      </c>
      <c r="BF126" s="42">
        <v>0</v>
      </c>
      <c r="BG126" s="42">
        <v>0</v>
      </c>
      <c r="BH126" s="42">
        <v>0</v>
      </c>
      <c r="BI126" s="41"/>
      <c r="BJ126" s="41"/>
      <c r="BK126" s="41"/>
      <c r="BL126" s="42">
        <v>0</v>
      </c>
    </row>
    <row r="127" spans="1:64" s="19" customFormat="1" ht="10" x14ac:dyDescent="0.2">
      <c r="A127" s="36">
        <v>805027337</v>
      </c>
      <c r="B127" s="36" t="s">
        <v>56</v>
      </c>
      <c r="C127" s="37" t="s">
        <v>17</v>
      </c>
      <c r="D127" s="38">
        <v>334240</v>
      </c>
      <c r="E127" s="36" t="str">
        <f t="shared" si="4"/>
        <v>FERO334240</v>
      </c>
      <c r="F127" s="36" t="s">
        <v>451</v>
      </c>
      <c r="G127" s="39">
        <v>44792</v>
      </c>
      <c r="H127" s="39">
        <v>44816</v>
      </c>
      <c r="I127" s="40">
        <v>6000</v>
      </c>
      <c r="J127" s="40">
        <v>6000</v>
      </c>
      <c r="K127" s="37">
        <v>1</v>
      </c>
      <c r="L127" s="37" t="s">
        <v>31</v>
      </c>
      <c r="M127" s="37" t="s">
        <v>54</v>
      </c>
      <c r="N127" s="37" t="s">
        <v>27</v>
      </c>
      <c r="O127" s="41" t="s">
        <v>683</v>
      </c>
      <c r="P127" s="42" t="s">
        <v>689</v>
      </c>
      <c r="Q127" s="42">
        <v>0</v>
      </c>
      <c r="R127" s="41"/>
      <c r="S127" s="41"/>
      <c r="T127" s="41"/>
      <c r="U127" s="41"/>
      <c r="V127" s="41" t="s">
        <v>372</v>
      </c>
      <c r="W127" s="43">
        <v>44792</v>
      </c>
      <c r="X127" s="43"/>
      <c r="Y127" s="43"/>
      <c r="Z127" s="43"/>
      <c r="AA127" s="44" t="s">
        <v>365</v>
      </c>
      <c r="AB127" s="44" t="s">
        <v>365</v>
      </c>
      <c r="AC127" s="42">
        <v>6000</v>
      </c>
      <c r="AD127" s="42">
        <v>6000</v>
      </c>
      <c r="AE127" s="42">
        <v>0</v>
      </c>
      <c r="AF127" s="42">
        <v>0</v>
      </c>
      <c r="AG127" s="42">
        <v>0</v>
      </c>
      <c r="AH127" s="42">
        <v>0</v>
      </c>
      <c r="AI127" s="42">
        <v>0</v>
      </c>
      <c r="AJ127" s="42">
        <v>0</v>
      </c>
      <c r="AK127" s="41"/>
      <c r="AL127" s="41"/>
      <c r="AM127" s="41" t="s">
        <v>132</v>
      </c>
      <c r="AN127" s="41"/>
      <c r="AO127" s="42">
        <v>0</v>
      </c>
      <c r="AP127" s="42">
        <v>0</v>
      </c>
      <c r="AQ127" s="42">
        <v>6000</v>
      </c>
      <c r="AR127" s="41" t="s">
        <v>81</v>
      </c>
      <c r="AS127" s="41" t="s">
        <v>133</v>
      </c>
      <c r="AT127" s="41" t="s">
        <v>130</v>
      </c>
      <c r="AU127" s="41"/>
      <c r="AV127" s="41" t="s">
        <v>115</v>
      </c>
      <c r="AW127" s="41"/>
      <c r="AX127" s="42">
        <v>0</v>
      </c>
      <c r="AY127" s="42">
        <v>0</v>
      </c>
      <c r="AZ127" s="42">
        <v>0</v>
      </c>
      <c r="BA127" s="40">
        <v>6000</v>
      </c>
      <c r="BB127" s="42">
        <v>0</v>
      </c>
      <c r="BC127" s="42">
        <v>0</v>
      </c>
      <c r="BD127" s="42">
        <v>0</v>
      </c>
      <c r="BE127" s="42">
        <v>0</v>
      </c>
      <c r="BF127" s="42">
        <v>0</v>
      </c>
      <c r="BG127" s="42">
        <v>0</v>
      </c>
      <c r="BH127" s="42">
        <v>0</v>
      </c>
      <c r="BI127" s="41"/>
      <c r="BJ127" s="41"/>
      <c r="BK127" s="41"/>
      <c r="BL127" s="42">
        <v>0</v>
      </c>
    </row>
    <row r="128" spans="1:64" s="19" customFormat="1" ht="10" x14ac:dyDescent="0.2">
      <c r="A128" s="36">
        <v>805027337</v>
      </c>
      <c r="B128" s="36" t="s">
        <v>56</v>
      </c>
      <c r="C128" s="37" t="s">
        <v>17</v>
      </c>
      <c r="D128" s="38">
        <v>334246</v>
      </c>
      <c r="E128" s="36" t="str">
        <f t="shared" si="4"/>
        <v>FERO334246</v>
      </c>
      <c r="F128" s="36" t="s">
        <v>452</v>
      </c>
      <c r="G128" s="39">
        <v>44792</v>
      </c>
      <c r="H128" s="39">
        <v>44816</v>
      </c>
      <c r="I128" s="40">
        <v>6000</v>
      </c>
      <c r="J128" s="40">
        <v>6000</v>
      </c>
      <c r="K128" s="37">
        <v>1</v>
      </c>
      <c r="L128" s="37" t="s">
        <v>31</v>
      </c>
      <c r="M128" s="37" t="s">
        <v>54</v>
      </c>
      <c r="N128" s="37" t="s">
        <v>27</v>
      </c>
      <c r="O128" s="41" t="s">
        <v>683</v>
      </c>
      <c r="P128" s="42" t="s">
        <v>689</v>
      </c>
      <c r="Q128" s="42">
        <v>0</v>
      </c>
      <c r="R128" s="41"/>
      <c r="S128" s="41"/>
      <c r="T128" s="41"/>
      <c r="U128" s="41"/>
      <c r="V128" s="41" t="s">
        <v>372</v>
      </c>
      <c r="W128" s="43">
        <v>44792</v>
      </c>
      <c r="X128" s="43"/>
      <c r="Y128" s="43"/>
      <c r="Z128" s="43"/>
      <c r="AA128" s="44" t="s">
        <v>365</v>
      </c>
      <c r="AB128" s="44" t="s">
        <v>365</v>
      </c>
      <c r="AC128" s="42">
        <v>6000</v>
      </c>
      <c r="AD128" s="42">
        <v>6000</v>
      </c>
      <c r="AE128" s="42">
        <v>0</v>
      </c>
      <c r="AF128" s="42">
        <v>0</v>
      </c>
      <c r="AG128" s="42">
        <v>0</v>
      </c>
      <c r="AH128" s="42">
        <v>0</v>
      </c>
      <c r="AI128" s="42">
        <v>0</v>
      </c>
      <c r="AJ128" s="42">
        <v>0</v>
      </c>
      <c r="AK128" s="41"/>
      <c r="AL128" s="41"/>
      <c r="AM128" s="41" t="s">
        <v>132</v>
      </c>
      <c r="AN128" s="41"/>
      <c r="AO128" s="42">
        <v>0</v>
      </c>
      <c r="AP128" s="42">
        <v>0</v>
      </c>
      <c r="AQ128" s="42">
        <v>6000</v>
      </c>
      <c r="AR128" s="41" t="s">
        <v>81</v>
      </c>
      <c r="AS128" s="41" t="s">
        <v>133</v>
      </c>
      <c r="AT128" s="41" t="s">
        <v>130</v>
      </c>
      <c r="AU128" s="41"/>
      <c r="AV128" s="41" t="s">
        <v>115</v>
      </c>
      <c r="AW128" s="41"/>
      <c r="AX128" s="42">
        <v>0</v>
      </c>
      <c r="AY128" s="42">
        <v>0</v>
      </c>
      <c r="AZ128" s="42">
        <v>0</v>
      </c>
      <c r="BA128" s="40">
        <v>6000</v>
      </c>
      <c r="BB128" s="42">
        <v>0</v>
      </c>
      <c r="BC128" s="42">
        <v>0</v>
      </c>
      <c r="BD128" s="42">
        <v>0</v>
      </c>
      <c r="BE128" s="42">
        <v>0</v>
      </c>
      <c r="BF128" s="42">
        <v>0</v>
      </c>
      <c r="BG128" s="42">
        <v>0</v>
      </c>
      <c r="BH128" s="42">
        <v>0</v>
      </c>
      <c r="BI128" s="41"/>
      <c r="BJ128" s="41"/>
      <c r="BK128" s="41"/>
      <c r="BL128" s="42">
        <v>0</v>
      </c>
    </row>
    <row r="129" spans="1:64" s="19" customFormat="1" ht="10" x14ac:dyDescent="0.2">
      <c r="A129" s="36">
        <v>805027337</v>
      </c>
      <c r="B129" s="36" t="s">
        <v>56</v>
      </c>
      <c r="C129" s="37" t="s">
        <v>17</v>
      </c>
      <c r="D129" s="38">
        <v>334269</v>
      </c>
      <c r="E129" s="36" t="str">
        <f t="shared" si="4"/>
        <v>FERO334269</v>
      </c>
      <c r="F129" s="36" t="s">
        <v>453</v>
      </c>
      <c r="G129" s="39">
        <v>44792</v>
      </c>
      <c r="H129" s="39">
        <v>44816</v>
      </c>
      <c r="I129" s="40">
        <v>6000</v>
      </c>
      <c r="J129" s="40">
        <v>6000</v>
      </c>
      <c r="K129" s="37">
        <v>1</v>
      </c>
      <c r="L129" s="37" t="s">
        <v>31</v>
      </c>
      <c r="M129" s="37" t="s">
        <v>54</v>
      </c>
      <c r="N129" s="37" t="s">
        <v>27</v>
      </c>
      <c r="O129" s="41" t="s">
        <v>683</v>
      </c>
      <c r="P129" s="42" t="s">
        <v>689</v>
      </c>
      <c r="Q129" s="42">
        <v>0</v>
      </c>
      <c r="R129" s="41"/>
      <c r="S129" s="41"/>
      <c r="T129" s="41"/>
      <c r="U129" s="41"/>
      <c r="V129" s="41" t="s">
        <v>372</v>
      </c>
      <c r="W129" s="43">
        <v>44792</v>
      </c>
      <c r="X129" s="43"/>
      <c r="Y129" s="43"/>
      <c r="Z129" s="43"/>
      <c r="AA129" s="44" t="s">
        <v>365</v>
      </c>
      <c r="AB129" s="44" t="s">
        <v>365</v>
      </c>
      <c r="AC129" s="42">
        <v>6000</v>
      </c>
      <c r="AD129" s="42">
        <v>6000</v>
      </c>
      <c r="AE129" s="42">
        <v>0</v>
      </c>
      <c r="AF129" s="42">
        <v>0</v>
      </c>
      <c r="AG129" s="42">
        <v>0</v>
      </c>
      <c r="AH129" s="42">
        <v>0</v>
      </c>
      <c r="AI129" s="42">
        <v>0</v>
      </c>
      <c r="AJ129" s="42">
        <v>0</v>
      </c>
      <c r="AK129" s="41"/>
      <c r="AL129" s="41"/>
      <c r="AM129" s="41" t="s">
        <v>132</v>
      </c>
      <c r="AN129" s="41"/>
      <c r="AO129" s="42">
        <v>0</v>
      </c>
      <c r="AP129" s="42">
        <v>0</v>
      </c>
      <c r="AQ129" s="42">
        <v>6000</v>
      </c>
      <c r="AR129" s="41" t="s">
        <v>81</v>
      </c>
      <c r="AS129" s="41" t="s">
        <v>133</v>
      </c>
      <c r="AT129" s="41" t="s">
        <v>130</v>
      </c>
      <c r="AU129" s="41"/>
      <c r="AV129" s="41" t="s">
        <v>115</v>
      </c>
      <c r="AW129" s="41"/>
      <c r="AX129" s="42">
        <v>0</v>
      </c>
      <c r="AY129" s="42">
        <v>0</v>
      </c>
      <c r="AZ129" s="42">
        <v>0</v>
      </c>
      <c r="BA129" s="40">
        <v>6000</v>
      </c>
      <c r="BB129" s="42">
        <v>0</v>
      </c>
      <c r="BC129" s="42">
        <v>0</v>
      </c>
      <c r="BD129" s="42">
        <v>0</v>
      </c>
      <c r="BE129" s="42">
        <v>0</v>
      </c>
      <c r="BF129" s="42">
        <v>0</v>
      </c>
      <c r="BG129" s="42">
        <v>0</v>
      </c>
      <c r="BH129" s="42">
        <v>0</v>
      </c>
      <c r="BI129" s="41"/>
      <c r="BJ129" s="41"/>
      <c r="BK129" s="41"/>
      <c r="BL129" s="42">
        <v>0</v>
      </c>
    </row>
    <row r="130" spans="1:64" s="19" customFormat="1" ht="10" x14ac:dyDescent="0.2">
      <c r="A130" s="36">
        <v>805027337</v>
      </c>
      <c r="B130" s="36" t="s">
        <v>56</v>
      </c>
      <c r="C130" s="37" t="s">
        <v>17</v>
      </c>
      <c r="D130" s="38">
        <v>334338</v>
      </c>
      <c r="E130" s="36" t="str">
        <f t="shared" si="4"/>
        <v>FERO334338</v>
      </c>
      <c r="F130" s="36" t="s">
        <v>454</v>
      </c>
      <c r="G130" s="39">
        <v>44792</v>
      </c>
      <c r="H130" s="39">
        <v>44816</v>
      </c>
      <c r="I130" s="40">
        <v>6000</v>
      </c>
      <c r="J130" s="40">
        <v>6000</v>
      </c>
      <c r="K130" s="37">
        <v>1</v>
      </c>
      <c r="L130" s="37" t="s">
        <v>42</v>
      </c>
      <c r="M130" s="37" t="s">
        <v>54</v>
      </c>
      <c r="N130" s="37" t="s">
        <v>27</v>
      </c>
      <c r="O130" s="41" t="s">
        <v>683</v>
      </c>
      <c r="P130" s="42" t="s">
        <v>689</v>
      </c>
      <c r="Q130" s="42">
        <v>0</v>
      </c>
      <c r="R130" s="41"/>
      <c r="S130" s="41"/>
      <c r="T130" s="41"/>
      <c r="U130" s="41"/>
      <c r="V130" s="41" t="s">
        <v>372</v>
      </c>
      <c r="W130" s="43">
        <v>44792</v>
      </c>
      <c r="X130" s="43"/>
      <c r="Y130" s="43"/>
      <c r="Z130" s="43"/>
      <c r="AA130" s="44" t="s">
        <v>365</v>
      </c>
      <c r="AB130" s="44" t="s">
        <v>365</v>
      </c>
      <c r="AC130" s="42">
        <v>6000</v>
      </c>
      <c r="AD130" s="42">
        <v>6000</v>
      </c>
      <c r="AE130" s="42">
        <v>0</v>
      </c>
      <c r="AF130" s="42">
        <v>0</v>
      </c>
      <c r="AG130" s="42">
        <v>0</v>
      </c>
      <c r="AH130" s="42">
        <v>0</v>
      </c>
      <c r="AI130" s="42">
        <v>0</v>
      </c>
      <c r="AJ130" s="42">
        <v>0</v>
      </c>
      <c r="AK130" s="41"/>
      <c r="AL130" s="41"/>
      <c r="AM130" s="41" t="s">
        <v>132</v>
      </c>
      <c r="AN130" s="41"/>
      <c r="AO130" s="42">
        <v>0</v>
      </c>
      <c r="AP130" s="42">
        <v>0</v>
      </c>
      <c r="AQ130" s="42">
        <v>6000</v>
      </c>
      <c r="AR130" s="41" t="s">
        <v>81</v>
      </c>
      <c r="AS130" s="41" t="s">
        <v>133</v>
      </c>
      <c r="AT130" s="41" t="s">
        <v>130</v>
      </c>
      <c r="AU130" s="41"/>
      <c r="AV130" s="41" t="s">
        <v>115</v>
      </c>
      <c r="AW130" s="41"/>
      <c r="AX130" s="42">
        <v>0</v>
      </c>
      <c r="AY130" s="42">
        <v>0</v>
      </c>
      <c r="AZ130" s="42">
        <v>0</v>
      </c>
      <c r="BA130" s="40">
        <v>6000</v>
      </c>
      <c r="BB130" s="42">
        <v>0</v>
      </c>
      <c r="BC130" s="42">
        <v>0</v>
      </c>
      <c r="BD130" s="42">
        <v>0</v>
      </c>
      <c r="BE130" s="42">
        <v>0</v>
      </c>
      <c r="BF130" s="42">
        <v>0</v>
      </c>
      <c r="BG130" s="42">
        <v>0</v>
      </c>
      <c r="BH130" s="42">
        <v>0</v>
      </c>
      <c r="BI130" s="41"/>
      <c r="BJ130" s="41"/>
      <c r="BK130" s="41"/>
      <c r="BL130" s="42">
        <v>0</v>
      </c>
    </row>
    <row r="131" spans="1:64" s="19" customFormat="1" ht="10" x14ac:dyDescent="0.2">
      <c r="A131" s="36">
        <v>805027337</v>
      </c>
      <c r="B131" s="36" t="s">
        <v>56</v>
      </c>
      <c r="C131" s="37" t="s">
        <v>17</v>
      </c>
      <c r="D131" s="38">
        <v>334425</v>
      </c>
      <c r="E131" s="36" t="str">
        <f t="shared" ref="E131:E194" si="5">_xlfn.CONCAT(C131,D131)</f>
        <v>FERO334425</v>
      </c>
      <c r="F131" s="36" t="s">
        <v>455</v>
      </c>
      <c r="G131" s="39">
        <v>44792</v>
      </c>
      <c r="H131" s="39">
        <v>44816</v>
      </c>
      <c r="I131" s="40">
        <v>6000</v>
      </c>
      <c r="J131" s="40">
        <v>6000</v>
      </c>
      <c r="K131" s="37">
        <v>1</v>
      </c>
      <c r="L131" s="37" t="s">
        <v>43</v>
      </c>
      <c r="M131" s="37" t="s">
        <v>54</v>
      </c>
      <c r="N131" s="37" t="s">
        <v>27</v>
      </c>
      <c r="O131" s="41" t="s">
        <v>683</v>
      </c>
      <c r="P131" s="42" t="s">
        <v>689</v>
      </c>
      <c r="Q131" s="42">
        <v>0</v>
      </c>
      <c r="R131" s="41"/>
      <c r="S131" s="41"/>
      <c r="T131" s="41"/>
      <c r="U131" s="41"/>
      <c r="V131" s="41" t="s">
        <v>372</v>
      </c>
      <c r="W131" s="43">
        <v>44792</v>
      </c>
      <c r="X131" s="43"/>
      <c r="Y131" s="43"/>
      <c r="Z131" s="43"/>
      <c r="AA131" s="44" t="s">
        <v>365</v>
      </c>
      <c r="AB131" s="44" t="s">
        <v>365</v>
      </c>
      <c r="AC131" s="42">
        <v>6000</v>
      </c>
      <c r="AD131" s="42">
        <v>6000</v>
      </c>
      <c r="AE131" s="42">
        <v>0</v>
      </c>
      <c r="AF131" s="42">
        <v>0</v>
      </c>
      <c r="AG131" s="42">
        <v>0</v>
      </c>
      <c r="AH131" s="42">
        <v>0</v>
      </c>
      <c r="AI131" s="42">
        <v>0</v>
      </c>
      <c r="AJ131" s="42">
        <v>0</v>
      </c>
      <c r="AK131" s="41"/>
      <c r="AL131" s="41"/>
      <c r="AM131" s="41" t="s">
        <v>132</v>
      </c>
      <c r="AN131" s="41"/>
      <c r="AO131" s="42">
        <v>0</v>
      </c>
      <c r="AP131" s="42">
        <v>0</v>
      </c>
      <c r="AQ131" s="42">
        <v>6000</v>
      </c>
      <c r="AR131" s="41" t="s">
        <v>81</v>
      </c>
      <c r="AS131" s="41" t="s">
        <v>133</v>
      </c>
      <c r="AT131" s="41" t="s">
        <v>130</v>
      </c>
      <c r="AU131" s="41"/>
      <c r="AV131" s="41" t="s">
        <v>115</v>
      </c>
      <c r="AW131" s="41"/>
      <c r="AX131" s="42">
        <v>0</v>
      </c>
      <c r="AY131" s="42">
        <v>0</v>
      </c>
      <c r="AZ131" s="42">
        <v>0</v>
      </c>
      <c r="BA131" s="40">
        <v>6000</v>
      </c>
      <c r="BB131" s="42">
        <v>0</v>
      </c>
      <c r="BC131" s="42">
        <v>0</v>
      </c>
      <c r="BD131" s="42">
        <v>0</v>
      </c>
      <c r="BE131" s="42">
        <v>0</v>
      </c>
      <c r="BF131" s="42">
        <v>0</v>
      </c>
      <c r="BG131" s="42">
        <v>0</v>
      </c>
      <c r="BH131" s="42">
        <v>0</v>
      </c>
      <c r="BI131" s="41"/>
      <c r="BJ131" s="41"/>
      <c r="BK131" s="41"/>
      <c r="BL131" s="42">
        <v>0</v>
      </c>
    </row>
    <row r="132" spans="1:64" s="19" customFormat="1" ht="10" x14ac:dyDescent="0.2">
      <c r="A132" s="36">
        <v>805027337</v>
      </c>
      <c r="B132" s="36" t="s">
        <v>56</v>
      </c>
      <c r="C132" s="37" t="s">
        <v>17</v>
      </c>
      <c r="D132" s="38">
        <v>334434</v>
      </c>
      <c r="E132" s="36" t="str">
        <f t="shared" si="5"/>
        <v>FERO334434</v>
      </c>
      <c r="F132" s="36" t="s">
        <v>456</v>
      </c>
      <c r="G132" s="39">
        <v>44792</v>
      </c>
      <c r="H132" s="39">
        <v>44816</v>
      </c>
      <c r="I132" s="40">
        <v>6000</v>
      </c>
      <c r="J132" s="40">
        <v>6000</v>
      </c>
      <c r="K132" s="37">
        <v>1</v>
      </c>
      <c r="L132" s="37" t="s">
        <v>43</v>
      </c>
      <c r="M132" s="37" t="s">
        <v>54</v>
      </c>
      <c r="N132" s="37" t="s">
        <v>27</v>
      </c>
      <c r="O132" s="41" t="s">
        <v>683</v>
      </c>
      <c r="P132" s="42" t="s">
        <v>689</v>
      </c>
      <c r="Q132" s="42">
        <v>0</v>
      </c>
      <c r="R132" s="41"/>
      <c r="S132" s="41"/>
      <c r="T132" s="41"/>
      <c r="U132" s="41"/>
      <c r="V132" s="41" t="s">
        <v>372</v>
      </c>
      <c r="W132" s="43">
        <v>44792</v>
      </c>
      <c r="X132" s="43"/>
      <c r="Y132" s="43"/>
      <c r="Z132" s="43"/>
      <c r="AA132" s="44" t="s">
        <v>365</v>
      </c>
      <c r="AB132" s="44" t="s">
        <v>365</v>
      </c>
      <c r="AC132" s="42">
        <v>6000</v>
      </c>
      <c r="AD132" s="42">
        <v>6000</v>
      </c>
      <c r="AE132" s="42">
        <v>0</v>
      </c>
      <c r="AF132" s="42">
        <v>0</v>
      </c>
      <c r="AG132" s="42">
        <v>0</v>
      </c>
      <c r="AH132" s="42">
        <v>0</v>
      </c>
      <c r="AI132" s="42">
        <v>0</v>
      </c>
      <c r="AJ132" s="42">
        <v>0</v>
      </c>
      <c r="AK132" s="41"/>
      <c r="AL132" s="41"/>
      <c r="AM132" s="41" t="s">
        <v>132</v>
      </c>
      <c r="AN132" s="41"/>
      <c r="AO132" s="42">
        <v>0</v>
      </c>
      <c r="AP132" s="42">
        <v>0</v>
      </c>
      <c r="AQ132" s="42">
        <v>6000</v>
      </c>
      <c r="AR132" s="41" t="s">
        <v>81</v>
      </c>
      <c r="AS132" s="41" t="s">
        <v>133</v>
      </c>
      <c r="AT132" s="41" t="s">
        <v>130</v>
      </c>
      <c r="AU132" s="41"/>
      <c r="AV132" s="41" t="s">
        <v>115</v>
      </c>
      <c r="AW132" s="41"/>
      <c r="AX132" s="42">
        <v>0</v>
      </c>
      <c r="AY132" s="42">
        <v>0</v>
      </c>
      <c r="AZ132" s="42">
        <v>0</v>
      </c>
      <c r="BA132" s="40">
        <v>6000</v>
      </c>
      <c r="BB132" s="42">
        <v>0</v>
      </c>
      <c r="BC132" s="42">
        <v>0</v>
      </c>
      <c r="BD132" s="42">
        <v>0</v>
      </c>
      <c r="BE132" s="42">
        <v>0</v>
      </c>
      <c r="BF132" s="42">
        <v>0</v>
      </c>
      <c r="BG132" s="42">
        <v>0</v>
      </c>
      <c r="BH132" s="42">
        <v>0</v>
      </c>
      <c r="BI132" s="41"/>
      <c r="BJ132" s="41"/>
      <c r="BK132" s="41"/>
      <c r="BL132" s="42">
        <v>0</v>
      </c>
    </row>
    <row r="133" spans="1:64" s="19" customFormat="1" ht="10" x14ac:dyDescent="0.2">
      <c r="A133" s="36">
        <v>805027337</v>
      </c>
      <c r="B133" s="36" t="s">
        <v>56</v>
      </c>
      <c r="C133" s="37" t="s">
        <v>17</v>
      </c>
      <c r="D133" s="38">
        <v>334625</v>
      </c>
      <c r="E133" s="36" t="str">
        <f t="shared" si="5"/>
        <v>FERO334625</v>
      </c>
      <c r="F133" s="36" t="s">
        <v>457</v>
      </c>
      <c r="G133" s="39">
        <v>44792</v>
      </c>
      <c r="H133" s="39">
        <v>44816</v>
      </c>
      <c r="I133" s="40">
        <v>6000</v>
      </c>
      <c r="J133" s="40">
        <v>6000</v>
      </c>
      <c r="K133" s="37">
        <v>1</v>
      </c>
      <c r="L133" s="37" t="s">
        <v>40</v>
      </c>
      <c r="M133" s="37" t="s">
        <v>54</v>
      </c>
      <c r="N133" s="37" t="s">
        <v>27</v>
      </c>
      <c r="O133" s="41" t="s">
        <v>683</v>
      </c>
      <c r="P133" s="42" t="s">
        <v>689</v>
      </c>
      <c r="Q133" s="42">
        <v>0</v>
      </c>
      <c r="R133" s="41"/>
      <c r="S133" s="41"/>
      <c r="T133" s="41"/>
      <c r="U133" s="41"/>
      <c r="V133" s="41" t="s">
        <v>372</v>
      </c>
      <c r="W133" s="43">
        <v>44792</v>
      </c>
      <c r="X133" s="43"/>
      <c r="Y133" s="43"/>
      <c r="Z133" s="43"/>
      <c r="AA133" s="44" t="s">
        <v>365</v>
      </c>
      <c r="AB133" s="44" t="s">
        <v>365</v>
      </c>
      <c r="AC133" s="42">
        <v>6000</v>
      </c>
      <c r="AD133" s="42">
        <v>6000</v>
      </c>
      <c r="AE133" s="42">
        <v>0</v>
      </c>
      <c r="AF133" s="42">
        <v>0</v>
      </c>
      <c r="AG133" s="42">
        <v>0</v>
      </c>
      <c r="AH133" s="42">
        <v>0</v>
      </c>
      <c r="AI133" s="42">
        <v>0</v>
      </c>
      <c r="AJ133" s="42">
        <v>0</v>
      </c>
      <c r="AK133" s="41"/>
      <c r="AL133" s="41"/>
      <c r="AM133" s="41" t="s">
        <v>132</v>
      </c>
      <c r="AN133" s="41"/>
      <c r="AO133" s="42">
        <v>0</v>
      </c>
      <c r="AP133" s="42">
        <v>0</v>
      </c>
      <c r="AQ133" s="42">
        <v>6000</v>
      </c>
      <c r="AR133" s="41" t="s">
        <v>81</v>
      </c>
      <c r="AS133" s="41" t="s">
        <v>133</v>
      </c>
      <c r="AT133" s="41" t="s">
        <v>130</v>
      </c>
      <c r="AU133" s="41"/>
      <c r="AV133" s="41" t="s">
        <v>115</v>
      </c>
      <c r="AW133" s="41"/>
      <c r="AX133" s="42">
        <v>0</v>
      </c>
      <c r="AY133" s="42">
        <v>0</v>
      </c>
      <c r="AZ133" s="42">
        <v>0</v>
      </c>
      <c r="BA133" s="40">
        <v>6000</v>
      </c>
      <c r="BB133" s="42">
        <v>0</v>
      </c>
      <c r="BC133" s="42">
        <v>0</v>
      </c>
      <c r="BD133" s="42">
        <v>0</v>
      </c>
      <c r="BE133" s="42">
        <v>0</v>
      </c>
      <c r="BF133" s="42">
        <v>0</v>
      </c>
      <c r="BG133" s="42">
        <v>0</v>
      </c>
      <c r="BH133" s="42">
        <v>0</v>
      </c>
      <c r="BI133" s="41"/>
      <c r="BJ133" s="41"/>
      <c r="BK133" s="41"/>
      <c r="BL133" s="42">
        <v>0</v>
      </c>
    </row>
    <row r="134" spans="1:64" s="19" customFormat="1" ht="10" x14ac:dyDescent="0.2">
      <c r="A134" s="36">
        <v>805027337</v>
      </c>
      <c r="B134" s="36" t="s">
        <v>56</v>
      </c>
      <c r="C134" s="37" t="s">
        <v>17</v>
      </c>
      <c r="D134" s="38">
        <v>334792</v>
      </c>
      <c r="E134" s="36" t="str">
        <f t="shared" si="5"/>
        <v>FERO334792</v>
      </c>
      <c r="F134" s="36" t="s">
        <v>458</v>
      </c>
      <c r="G134" s="39">
        <v>44793</v>
      </c>
      <c r="H134" s="39">
        <v>44816</v>
      </c>
      <c r="I134" s="40">
        <v>6000</v>
      </c>
      <c r="J134" s="40">
        <v>6000</v>
      </c>
      <c r="K134" s="37">
        <v>1</v>
      </c>
      <c r="L134" s="37" t="s">
        <v>38</v>
      </c>
      <c r="M134" s="37" t="s">
        <v>54</v>
      </c>
      <c r="N134" s="37" t="s">
        <v>27</v>
      </c>
      <c r="O134" s="41" t="s">
        <v>683</v>
      </c>
      <c r="P134" s="42" t="s">
        <v>689</v>
      </c>
      <c r="Q134" s="42">
        <v>0</v>
      </c>
      <c r="R134" s="41"/>
      <c r="S134" s="41"/>
      <c r="T134" s="41"/>
      <c r="U134" s="41"/>
      <c r="V134" s="41" t="s">
        <v>372</v>
      </c>
      <c r="W134" s="43">
        <v>44793</v>
      </c>
      <c r="X134" s="43"/>
      <c r="Y134" s="43"/>
      <c r="Z134" s="43"/>
      <c r="AA134" s="44" t="s">
        <v>365</v>
      </c>
      <c r="AB134" s="44" t="s">
        <v>365</v>
      </c>
      <c r="AC134" s="42">
        <v>6000</v>
      </c>
      <c r="AD134" s="42">
        <v>6000</v>
      </c>
      <c r="AE134" s="42">
        <v>0</v>
      </c>
      <c r="AF134" s="42">
        <v>0</v>
      </c>
      <c r="AG134" s="42">
        <v>0</v>
      </c>
      <c r="AH134" s="42">
        <v>0</v>
      </c>
      <c r="AI134" s="42">
        <v>0</v>
      </c>
      <c r="AJ134" s="42">
        <v>0</v>
      </c>
      <c r="AK134" s="41"/>
      <c r="AL134" s="41"/>
      <c r="AM134" s="41" t="s">
        <v>132</v>
      </c>
      <c r="AN134" s="41"/>
      <c r="AO134" s="42">
        <v>0</v>
      </c>
      <c r="AP134" s="42">
        <v>0</v>
      </c>
      <c r="AQ134" s="42">
        <v>6000</v>
      </c>
      <c r="AR134" s="41" t="s">
        <v>81</v>
      </c>
      <c r="AS134" s="41" t="s">
        <v>133</v>
      </c>
      <c r="AT134" s="41" t="s">
        <v>130</v>
      </c>
      <c r="AU134" s="41"/>
      <c r="AV134" s="41" t="s">
        <v>115</v>
      </c>
      <c r="AW134" s="41"/>
      <c r="AX134" s="42">
        <v>0</v>
      </c>
      <c r="AY134" s="42">
        <v>0</v>
      </c>
      <c r="AZ134" s="42">
        <v>0</v>
      </c>
      <c r="BA134" s="40">
        <v>6000</v>
      </c>
      <c r="BB134" s="42">
        <v>0</v>
      </c>
      <c r="BC134" s="42">
        <v>0</v>
      </c>
      <c r="BD134" s="42">
        <v>0</v>
      </c>
      <c r="BE134" s="42">
        <v>0</v>
      </c>
      <c r="BF134" s="42">
        <v>0</v>
      </c>
      <c r="BG134" s="42">
        <v>0</v>
      </c>
      <c r="BH134" s="42">
        <v>0</v>
      </c>
      <c r="BI134" s="41"/>
      <c r="BJ134" s="41"/>
      <c r="BK134" s="41"/>
      <c r="BL134" s="42">
        <v>0</v>
      </c>
    </row>
    <row r="135" spans="1:64" s="19" customFormat="1" ht="10" x14ac:dyDescent="0.2">
      <c r="A135" s="36">
        <v>805027337</v>
      </c>
      <c r="B135" s="36" t="s">
        <v>56</v>
      </c>
      <c r="C135" s="37" t="s">
        <v>17</v>
      </c>
      <c r="D135" s="38">
        <v>334805</v>
      </c>
      <c r="E135" s="36" t="str">
        <f t="shared" si="5"/>
        <v>FERO334805</v>
      </c>
      <c r="F135" s="36" t="s">
        <v>459</v>
      </c>
      <c r="G135" s="39">
        <v>44793</v>
      </c>
      <c r="H135" s="39">
        <v>44816</v>
      </c>
      <c r="I135" s="40">
        <v>6000</v>
      </c>
      <c r="J135" s="40">
        <v>6000</v>
      </c>
      <c r="K135" s="37">
        <v>1</v>
      </c>
      <c r="L135" s="37" t="s">
        <v>38</v>
      </c>
      <c r="M135" s="37" t="s">
        <v>54</v>
      </c>
      <c r="N135" s="37" t="s">
        <v>27</v>
      </c>
      <c r="O135" s="41" t="s">
        <v>683</v>
      </c>
      <c r="P135" s="42" t="s">
        <v>689</v>
      </c>
      <c r="Q135" s="42">
        <v>0</v>
      </c>
      <c r="R135" s="41"/>
      <c r="S135" s="41"/>
      <c r="T135" s="41"/>
      <c r="U135" s="41"/>
      <c r="V135" s="41" t="s">
        <v>372</v>
      </c>
      <c r="W135" s="43">
        <v>44793</v>
      </c>
      <c r="X135" s="43"/>
      <c r="Y135" s="43"/>
      <c r="Z135" s="43"/>
      <c r="AA135" s="44" t="s">
        <v>365</v>
      </c>
      <c r="AB135" s="44" t="s">
        <v>365</v>
      </c>
      <c r="AC135" s="42">
        <v>6000</v>
      </c>
      <c r="AD135" s="42">
        <v>6000</v>
      </c>
      <c r="AE135" s="42">
        <v>0</v>
      </c>
      <c r="AF135" s="42">
        <v>0</v>
      </c>
      <c r="AG135" s="42">
        <v>0</v>
      </c>
      <c r="AH135" s="42">
        <v>0</v>
      </c>
      <c r="AI135" s="42">
        <v>0</v>
      </c>
      <c r="AJ135" s="42">
        <v>0</v>
      </c>
      <c r="AK135" s="41"/>
      <c r="AL135" s="41"/>
      <c r="AM135" s="41" t="s">
        <v>132</v>
      </c>
      <c r="AN135" s="41"/>
      <c r="AO135" s="42">
        <v>0</v>
      </c>
      <c r="AP135" s="42">
        <v>0</v>
      </c>
      <c r="AQ135" s="42">
        <v>6000</v>
      </c>
      <c r="AR135" s="41" t="s">
        <v>81</v>
      </c>
      <c r="AS135" s="41" t="s">
        <v>133</v>
      </c>
      <c r="AT135" s="41" t="s">
        <v>130</v>
      </c>
      <c r="AU135" s="41"/>
      <c r="AV135" s="41" t="s">
        <v>115</v>
      </c>
      <c r="AW135" s="41"/>
      <c r="AX135" s="42">
        <v>0</v>
      </c>
      <c r="AY135" s="42">
        <v>0</v>
      </c>
      <c r="AZ135" s="42">
        <v>0</v>
      </c>
      <c r="BA135" s="40">
        <v>6000</v>
      </c>
      <c r="BB135" s="42">
        <v>0</v>
      </c>
      <c r="BC135" s="42">
        <v>0</v>
      </c>
      <c r="BD135" s="42">
        <v>0</v>
      </c>
      <c r="BE135" s="42">
        <v>0</v>
      </c>
      <c r="BF135" s="42">
        <v>0</v>
      </c>
      <c r="BG135" s="42">
        <v>0</v>
      </c>
      <c r="BH135" s="42">
        <v>0</v>
      </c>
      <c r="BI135" s="41"/>
      <c r="BJ135" s="41"/>
      <c r="BK135" s="41"/>
      <c r="BL135" s="42">
        <v>0</v>
      </c>
    </row>
    <row r="136" spans="1:64" s="19" customFormat="1" ht="10" x14ac:dyDescent="0.2">
      <c r="A136" s="36">
        <v>805027337</v>
      </c>
      <c r="B136" s="36" t="s">
        <v>56</v>
      </c>
      <c r="C136" s="37" t="s">
        <v>17</v>
      </c>
      <c r="D136" s="38">
        <v>334823</v>
      </c>
      <c r="E136" s="36" t="str">
        <f t="shared" si="5"/>
        <v>FERO334823</v>
      </c>
      <c r="F136" s="36" t="s">
        <v>460</v>
      </c>
      <c r="G136" s="39">
        <v>44793</v>
      </c>
      <c r="H136" s="39">
        <v>44816</v>
      </c>
      <c r="I136" s="40">
        <v>6000</v>
      </c>
      <c r="J136" s="40">
        <v>6000</v>
      </c>
      <c r="K136" s="37">
        <v>1</v>
      </c>
      <c r="L136" s="37" t="s">
        <v>38</v>
      </c>
      <c r="M136" s="37" t="s">
        <v>54</v>
      </c>
      <c r="N136" s="37" t="s">
        <v>27</v>
      </c>
      <c r="O136" s="41" t="s">
        <v>683</v>
      </c>
      <c r="P136" s="42" t="s">
        <v>689</v>
      </c>
      <c r="Q136" s="42">
        <v>0</v>
      </c>
      <c r="R136" s="41"/>
      <c r="S136" s="41"/>
      <c r="T136" s="41"/>
      <c r="U136" s="41"/>
      <c r="V136" s="41" t="s">
        <v>372</v>
      </c>
      <c r="W136" s="43">
        <v>44793</v>
      </c>
      <c r="X136" s="43"/>
      <c r="Y136" s="43"/>
      <c r="Z136" s="43"/>
      <c r="AA136" s="44" t="s">
        <v>365</v>
      </c>
      <c r="AB136" s="44" t="s">
        <v>365</v>
      </c>
      <c r="AC136" s="42">
        <v>6000</v>
      </c>
      <c r="AD136" s="42">
        <v>6000</v>
      </c>
      <c r="AE136" s="42">
        <v>0</v>
      </c>
      <c r="AF136" s="42">
        <v>0</v>
      </c>
      <c r="AG136" s="42">
        <v>0</v>
      </c>
      <c r="AH136" s="42">
        <v>0</v>
      </c>
      <c r="AI136" s="42">
        <v>0</v>
      </c>
      <c r="AJ136" s="42">
        <v>0</v>
      </c>
      <c r="AK136" s="41"/>
      <c r="AL136" s="41"/>
      <c r="AM136" s="41" t="s">
        <v>132</v>
      </c>
      <c r="AN136" s="41"/>
      <c r="AO136" s="42">
        <v>0</v>
      </c>
      <c r="AP136" s="42">
        <v>0</v>
      </c>
      <c r="AQ136" s="42">
        <v>6000</v>
      </c>
      <c r="AR136" s="41" t="s">
        <v>81</v>
      </c>
      <c r="AS136" s="41" t="s">
        <v>133</v>
      </c>
      <c r="AT136" s="41" t="s">
        <v>130</v>
      </c>
      <c r="AU136" s="41"/>
      <c r="AV136" s="41" t="s">
        <v>115</v>
      </c>
      <c r="AW136" s="41"/>
      <c r="AX136" s="42">
        <v>0</v>
      </c>
      <c r="AY136" s="42">
        <v>0</v>
      </c>
      <c r="AZ136" s="42">
        <v>0</v>
      </c>
      <c r="BA136" s="40">
        <v>6000</v>
      </c>
      <c r="BB136" s="42">
        <v>0</v>
      </c>
      <c r="BC136" s="42">
        <v>0</v>
      </c>
      <c r="BD136" s="42">
        <v>0</v>
      </c>
      <c r="BE136" s="42">
        <v>0</v>
      </c>
      <c r="BF136" s="42">
        <v>0</v>
      </c>
      <c r="BG136" s="42">
        <v>0</v>
      </c>
      <c r="BH136" s="42">
        <v>0</v>
      </c>
      <c r="BI136" s="41"/>
      <c r="BJ136" s="41"/>
      <c r="BK136" s="41"/>
      <c r="BL136" s="42">
        <v>0</v>
      </c>
    </row>
    <row r="137" spans="1:64" s="19" customFormat="1" ht="10" x14ac:dyDescent="0.2">
      <c r="A137" s="36">
        <v>805027337</v>
      </c>
      <c r="B137" s="36" t="s">
        <v>56</v>
      </c>
      <c r="C137" s="37" t="s">
        <v>17</v>
      </c>
      <c r="D137" s="38">
        <v>334826</v>
      </c>
      <c r="E137" s="36" t="str">
        <f t="shared" si="5"/>
        <v>FERO334826</v>
      </c>
      <c r="F137" s="36" t="s">
        <v>461</v>
      </c>
      <c r="G137" s="39">
        <v>44793</v>
      </c>
      <c r="H137" s="39">
        <v>44816</v>
      </c>
      <c r="I137" s="40">
        <v>6000</v>
      </c>
      <c r="J137" s="40">
        <v>6000</v>
      </c>
      <c r="K137" s="37">
        <v>1</v>
      </c>
      <c r="L137" s="37" t="s">
        <v>38</v>
      </c>
      <c r="M137" s="37" t="s">
        <v>54</v>
      </c>
      <c r="N137" s="37" t="s">
        <v>27</v>
      </c>
      <c r="O137" s="41" t="s">
        <v>683</v>
      </c>
      <c r="P137" s="42" t="s">
        <v>689</v>
      </c>
      <c r="Q137" s="42">
        <v>0</v>
      </c>
      <c r="R137" s="41"/>
      <c r="S137" s="41"/>
      <c r="T137" s="41"/>
      <c r="U137" s="41"/>
      <c r="V137" s="41" t="s">
        <v>372</v>
      </c>
      <c r="W137" s="43">
        <v>44793</v>
      </c>
      <c r="X137" s="43"/>
      <c r="Y137" s="43"/>
      <c r="Z137" s="43"/>
      <c r="AA137" s="44" t="s">
        <v>365</v>
      </c>
      <c r="AB137" s="44" t="s">
        <v>365</v>
      </c>
      <c r="AC137" s="42">
        <v>6000</v>
      </c>
      <c r="AD137" s="42">
        <v>6000</v>
      </c>
      <c r="AE137" s="42">
        <v>0</v>
      </c>
      <c r="AF137" s="42">
        <v>0</v>
      </c>
      <c r="AG137" s="42">
        <v>0</v>
      </c>
      <c r="AH137" s="42">
        <v>0</v>
      </c>
      <c r="AI137" s="42">
        <v>0</v>
      </c>
      <c r="AJ137" s="42">
        <v>0</v>
      </c>
      <c r="AK137" s="41"/>
      <c r="AL137" s="41"/>
      <c r="AM137" s="41" t="s">
        <v>132</v>
      </c>
      <c r="AN137" s="41"/>
      <c r="AO137" s="42">
        <v>0</v>
      </c>
      <c r="AP137" s="42">
        <v>0</v>
      </c>
      <c r="AQ137" s="42">
        <v>6000</v>
      </c>
      <c r="AR137" s="41" t="s">
        <v>81</v>
      </c>
      <c r="AS137" s="41" t="s">
        <v>133</v>
      </c>
      <c r="AT137" s="41" t="s">
        <v>130</v>
      </c>
      <c r="AU137" s="41"/>
      <c r="AV137" s="41" t="s">
        <v>115</v>
      </c>
      <c r="AW137" s="41"/>
      <c r="AX137" s="42">
        <v>0</v>
      </c>
      <c r="AY137" s="42">
        <v>0</v>
      </c>
      <c r="AZ137" s="42">
        <v>0</v>
      </c>
      <c r="BA137" s="40">
        <v>6000</v>
      </c>
      <c r="BB137" s="42">
        <v>0</v>
      </c>
      <c r="BC137" s="42">
        <v>0</v>
      </c>
      <c r="BD137" s="42">
        <v>0</v>
      </c>
      <c r="BE137" s="42">
        <v>0</v>
      </c>
      <c r="BF137" s="42">
        <v>0</v>
      </c>
      <c r="BG137" s="42">
        <v>0</v>
      </c>
      <c r="BH137" s="42">
        <v>0</v>
      </c>
      <c r="BI137" s="41"/>
      <c r="BJ137" s="41"/>
      <c r="BK137" s="41"/>
      <c r="BL137" s="42">
        <v>0</v>
      </c>
    </row>
    <row r="138" spans="1:64" s="19" customFormat="1" ht="10" x14ac:dyDescent="0.2">
      <c r="A138" s="36">
        <v>805027337</v>
      </c>
      <c r="B138" s="36" t="s">
        <v>56</v>
      </c>
      <c r="C138" s="37" t="s">
        <v>17</v>
      </c>
      <c r="D138" s="38">
        <v>334852</v>
      </c>
      <c r="E138" s="36" t="str">
        <f t="shared" si="5"/>
        <v>FERO334852</v>
      </c>
      <c r="F138" s="36" t="s">
        <v>462</v>
      </c>
      <c r="G138" s="39">
        <v>44793</v>
      </c>
      <c r="H138" s="39">
        <v>44816</v>
      </c>
      <c r="I138" s="40">
        <v>6000</v>
      </c>
      <c r="J138" s="40">
        <v>6000</v>
      </c>
      <c r="K138" s="37">
        <v>1</v>
      </c>
      <c r="L138" s="37" t="s">
        <v>38</v>
      </c>
      <c r="M138" s="37" t="s">
        <v>54</v>
      </c>
      <c r="N138" s="37" t="s">
        <v>27</v>
      </c>
      <c r="O138" s="41" t="s">
        <v>683</v>
      </c>
      <c r="P138" s="42" t="s">
        <v>689</v>
      </c>
      <c r="Q138" s="42">
        <v>0</v>
      </c>
      <c r="R138" s="41"/>
      <c r="S138" s="41"/>
      <c r="T138" s="41"/>
      <c r="U138" s="41"/>
      <c r="V138" s="41" t="s">
        <v>372</v>
      </c>
      <c r="W138" s="43">
        <v>44793</v>
      </c>
      <c r="X138" s="43"/>
      <c r="Y138" s="43"/>
      <c r="Z138" s="43"/>
      <c r="AA138" s="44" t="s">
        <v>365</v>
      </c>
      <c r="AB138" s="44" t="s">
        <v>365</v>
      </c>
      <c r="AC138" s="42">
        <v>6000</v>
      </c>
      <c r="AD138" s="42">
        <v>6000</v>
      </c>
      <c r="AE138" s="42">
        <v>0</v>
      </c>
      <c r="AF138" s="42">
        <v>0</v>
      </c>
      <c r="AG138" s="42">
        <v>0</v>
      </c>
      <c r="AH138" s="42">
        <v>0</v>
      </c>
      <c r="AI138" s="42">
        <v>0</v>
      </c>
      <c r="AJ138" s="42">
        <v>0</v>
      </c>
      <c r="AK138" s="41"/>
      <c r="AL138" s="41"/>
      <c r="AM138" s="41" t="s">
        <v>132</v>
      </c>
      <c r="AN138" s="41"/>
      <c r="AO138" s="42">
        <v>0</v>
      </c>
      <c r="AP138" s="42">
        <v>0</v>
      </c>
      <c r="AQ138" s="42">
        <v>6000</v>
      </c>
      <c r="AR138" s="41" t="s">
        <v>81</v>
      </c>
      <c r="AS138" s="41" t="s">
        <v>133</v>
      </c>
      <c r="AT138" s="41" t="s">
        <v>130</v>
      </c>
      <c r="AU138" s="41"/>
      <c r="AV138" s="41" t="s">
        <v>115</v>
      </c>
      <c r="AW138" s="41"/>
      <c r="AX138" s="42">
        <v>0</v>
      </c>
      <c r="AY138" s="42">
        <v>0</v>
      </c>
      <c r="AZ138" s="42">
        <v>0</v>
      </c>
      <c r="BA138" s="40">
        <v>6000</v>
      </c>
      <c r="BB138" s="42">
        <v>0</v>
      </c>
      <c r="BC138" s="42">
        <v>0</v>
      </c>
      <c r="BD138" s="42">
        <v>0</v>
      </c>
      <c r="BE138" s="42">
        <v>0</v>
      </c>
      <c r="BF138" s="42">
        <v>0</v>
      </c>
      <c r="BG138" s="42">
        <v>0</v>
      </c>
      <c r="BH138" s="42">
        <v>0</v>
      </c>
      <c r="BI138" s="41"/>
      <c r="BJ138" s="41"/>
      <c r="BK138" s="41"/>
      <c r="BL138" s="42">
        <v>0</v>
      </c>
    </row>
    <row r="139" spans="1:64" s="19" customFormat="1" ht="10" x14ac:dyDescent="0.2">
      <c r="A139" s="36">
        <v>805027337</v>
      </c>
      <c r="B139" s="36" t="s">
        <v>56</v>
      </c>
      <c r="C139" s="37" t="s">
        <v>17</v>
      </c>
      <c r="D139" s="38">
        <v>334858</v>
      </c>
      <c r="E139" s="36" t="str">
        <f t="shared" si="5"/>
        <v>FERO334858</v>
      </c>
      <c r="F139" s="36" t="s">
        <v>463</v>
      </c>
      <c r="G139" s="39">
        <v>44793</v>
      </c>
      <c r="H139" s="39">
        <v>44816</v>
      </c>
      <c r="I139" s="40">
        <v>6000</v>
      </c>
      <c r="J139" s="40">
        <v>6000</v>
      </c>
      <c r="K139" s="37">
        <v>1</v>
      </c>
      <c r="L139" s="37" t="s">
        <v>38</v>
      </c>
      <c r="M139" s="37" t="s">
        <v>54</v>
      </c>
      <c r="N139" s="37" t="s">
        <v>27</v>
      </c>
      <c r="O139" s="41" t="s">
        <v>683</v>
      </c>
      <c r="P139" s="42" t="s">
        <v>689</v>
      </c>
      <c r="Q139" s="42">
        <v>0</v>
      </c>
      <c r="R139" s="41"/>
      <c r="S139" s="41"/>
      <c r="T139" s="41"/>
      <c r="U139" s="41"/>
      <c r="V139" s="41" t="s">
        <v>372</v>
      </c>
      <c r="W139" s="43">
        <v>44793</v>
      </c>
      <c r="X139" s="43"/>
      <c r="Y139" s="43"/>
      <c r="Z139" s="43"/>
      <c r="AA139" s="44" t="s">
        <v>365</v>
      </c>
      <c r="AB139" s="44" t="s">
        <v>365</v>
      </c>
      <c r="AC139" s="42">
        <v>6000</v>
      </c>
      <c r="AD139" s="42">
        <v>6000</v>
      </c>
      <c r="AE139" s="42">
        <v>0</v>
      </c>
      <c r="AF139" s="42">
        <v>0</v>
      </c>
      <c r="AG139" s="42">
        <v>0</v>
      </c>
      <c r="AH139" s="42">
        <v>0</v>
      </c>
      <c r="AI139" s="42">
        <v>0</v>
      </c>
      <c r="AJ139" s="42">
        <v>0</v>
      </c>
      <c r="AK139" s="41"/>
      <c r="AL139" s="41"/>
      <c r="AM139" s="41" t="s">
        <v>132</v>
      </c>
      <c r="AN139" s="41"/>
      <c r="AO139" s="42">
        <v>0</v>
      </c>
      <c r="AP139" s="42">
        <v>0</v>
      </c>
      <c r="AQ139" s="42">
        <v>6000</v>
      </c>
      <c r="AR139" s="41" t="s">
        <v>81</v>
      </c>
      <c r="AS139" s="41" t="s">
        <v>133</v>
      </c>
      <c r="AT139" s="41" t="s">
        <v>130</v>
      </c>
      <c r="AU139" s="41"/>
      <c r="AV139" s="41" t="s">
        <v>115</v>
      </c>
      <c r="AW139" s="41"/>
      <c r="AX139" s="42">
        <v>0</v>
      </c>
      <c r="AY139" s="42">
        <v>0</v>
      </c>
      <c r="AZ139" s="42">
        <v>0</v>
      </c>
      <c r="BA139" s="40">
        <v>6000</v>
      </c>
      <c r="BB139" s="42">
        <v>0</v>
      </c>
      <c r="BC139" s="42">
        <v>0</v>
      </c>
      <c r="BD139" s="42">
        <v>0</v>
      </c>
      <c r="BE139" s="42">
        <v>0</v>
      </c>
      <c r="BF139" s="42">
        <v>0</v>
      </c>
      <c r="BG139" s="42">
        <v>0</v>
      </c>
      <c r="BH139" s="42">
        <v>0</v>
      </c>
      <c r="BI139" s="41"/>
      <c r="BJ139" s="41"/>
      <c r="BK139" s="41"/>
      <c r="BL139" s="42">
        <v>0</v>
      </c>
    </row>
    <row r="140" spans="1:64" s="19" customFormat="1" ht="10" x14ac:dyDescent="0.2">
      <c r="A140" s="36">
        <v>805027337</v>
      </c>
      <c r="B140" s="36" t="s">
        <v>56</v>
      </c>
      <c r="C140" s="37" t="s">
        <v>17</v>
      </c>
      <c r="D140" s="38">
        <v>334862</v>
      </c>
      <c r="E140" s="36" t="str">
        <f t="shared" si="5"/>
        <v>FERO334862</v>
      </c>
      <c r="F140" s="36" t="s">
        <v>464</v>
      </c>
      <c r="G140" s="39">
        <v>44793</v>
      </c>
      <c r="H140" s="39">
        <v>44816</v>
      </c>
      <c r="I140" s="40">
        <v>6000</v>
      </c>
      <c r="J140" s="40">
        <v>6000</v>
      </c>
      <c r="K140" s="37">
        <v>1</v>
      </c>
      <c r="L140" s="37" t="s">
        <v>38</v>
      </c>
      <c r="M140" s="37" t="s">
        <v>54</v>
      </c>
      <c r="N140" s="37" t="s">
        <v>27</v>
      </c>
      <c r="O140" s="41" t="s">
        <v>683</v>
      </c>
      <c r="P140" s="42" t="s">
        <v>689</v>
      </c>
      <c r="Q140" s="42">
        <v>0</v>
      </c>
      <c r="R140" s="41"/>
      <c r="S140" s="41"/>
      <c r="T140" s="41"/>
      <c r="U140" s="41"/>
      <c r="V140" s="41" t="s">
        <v>372</v>
      </c>
      <c r="W140" s="43">
        <v>44793</v>
      </c>
      <c r="X140" s="43"/>
      <c r="Y140" s="43"/>
      <c r="Z140" s="43"/>
      <c r="AA140" s="44" t="s">
        <v>365</v>
      </c>
      <c r="AB140" s="44" t="s">
        <v>365</v>
      </c>
      <c r="AC140" s="42">
        <v>6000</v>
      </c>
      <c r="AD140" s="42">
        <v>6000</v>
      </c>
      <c r="AE140" s="42">
        <v>0</v>
      </c>
      <c r="AF140" s="42">
        <v>0</v>
      </c>
      <c r="AG140" s="42">
        <v>0</v>
      </c>
      <c r="AH140" s="42">
        <v>0</v>
      </c>
      <c r="AI140" s="42">
        <v>0</v>
      </c>
      <c r="AJ140" s="42">
        <v>0</v>
      </c>
      <c r="AK140" s="41"/>
      <c r="AL140" s="41"/>
      <c r="AM140" s="41" t="s">
        <v>132</v>
      </c>
      <c r="AN140" s="41"/>
      <c r="AO140" s="42">
        <v>0</v>
      </c>
      <c r="AP140" s="42">
        <v>0</v>
      </c>
      <c r="AQ140" s="42">
        <v>6000</v>
      </c>
      <c r="AR140" s="41" t="s">
        <v>81</v>
      </c>
      <c r="AS140" s="41" t="s">
        <v>133</v>
      </c>
      <c r="AT140" s="41" t="s">
        <v>130</v>
      </c>
      <c r="AU140" s="41"/>
      <c r="AV140" s="41" t="s">
        <v>115</v>
      </c>
      <c r="AW140" s="41"/>
      <c r="AX140" s="42">
        <v>0</v>
      </c>
      <c r="AY140" s="42">
        <v>0</v>
      </c>
      <c r="AZ140" s="42">
        <v>0</v>
      </c>
      <c r="BA140" s="40">
        <v>6000</v>
      </c>
      <c r="BB140" s="42">
        <v>0</v>
      </c>
      <c r="BC140" s="42">
        <v>0</v>
      </c>
      <c r="BD140" s="42">
        <v>0</v>
      </c>
      <c r="BE140" s="42">
        <v>0</v>
      </c>
      <c r="BF140" s="42">
        <v>0</v>
      </c>
      <c r="BG140" s="42">
        <v>0</v>
      </c>
      <c r="BH140" s="42">
        <v>0</v>
      </c>
      <c r="BI140" s="41"/>
      <c r="BJ140" s="41"/>
      <c r="BK140" s="41"/>
      <c r="BL140" s="42">
        <v>0</v>
      </c>
    </row>
    <row r="141" spans="1:64" s="19" customFormat="1" ht="10" x14ac:dyDescent="0.2">
      <c r="A141" s="36">
        <v>805027337</v>
      </c>
      <c r="B141" s="36" t="s">
        <v>56</v>
      </c>
      <c r="C141" s="37" t="s">
        <v>17</v>
      </c>
      <c r="D141" s="38">
        <v>334956</v>
      </c>
      <c r="E141" s="36" t="str">
        <f t="shared" si="5"/>
        <v>FERO334956</v>
      </c>
      <c r="F141" s="36" t="s">
        <v>465</v>
      </c>
      <c r="G141" s="39">
        <v>44793</v>
      </c>
      <c r="H141" s="39">
        <v>44816</v>
      </c>
      <c r="I141" s="40">
        <v>6000</v>
      </c>
      <c r="J141" s="40">
        <v>6000</v>
      </c>
      <c r="K141" s="37">
        <v>1</v>
      </c>
      <c r="L141" s="37" t="s">
        <v>38</v>
      </c>
      <c r="M141" s="37" t="s">
        <v>54</v>
      </c>
      <c r="N141" s="37" t="s">
        <v>27</v>
      </c>
      <c r="O141" s="41" t="s">
        <v>683</v>
      </c>
      <c r="P141" s="42" t="s">
        <v>689</v>
      </c>
      <c r="Q141" s="42">
        <v>0</v>
      </c>
      <c r="R141" s="41"/>
      <c r="S141" s="41"/>
      <c r="T141" s="41"/>
      <c r="U141" s="41"/>
      <c r="V141" s="41" t="s">
        <v>372</v>
      </c>
      <c r="W141" s="43">
        <v>44793</v>
      </c>
      <c r="X141" s="43"/>
      <c r="Y141" s="43"/>
      <c r="Z141" s="43"/>
      <c r="AA141" s="44" t="s">
        <v>365</v>
      </c>
      <c r="AB141" s="44" t="s">
        <v>365</v>
      </c>
      <c r="AC141" s="42">
        <v>6000</v>
      </c>
      <c r="AD141" s="42">
        <v>6000</v>
      </c>
      <c r="AE141" s="42">
        <v>0</v>
      </c>
      <c r="AF141" s="42">
        <v>0</v>
      </c>
      <c r="AG141" s="42">
        <v>0</v>
      </c>
      <c r="AH141" s="42">
        <v>0</v>
      </c>
      <c r="AI141" s="42">
        <v>0</v>
      </c>
      <c r="AJ141" s="42">
        <v>0</v>
      </c>
      <c r="AK141" s="41"/>
      <c r="AL141" s="41"/>
      <c r="AM141" s="41" t="s">
        <v>132</v>
      </c>
      <c r="AN141" s="41"/>
      <c r="AO141" s="42">
        <v>0</v>
      </c>
      <c r="AP141" s="42">
        <v>0</v>
      </c>
      <c r="AQ141" s="42">
        <v>6000</v>
      </c>
      <c r="AR141" s="41" t="s">
        <v>81</v>
      </c>
      <c r="AS141" s="41" t="s">
        <v>133</v>
      </c>
      <c r="AT141" s="41" t="s">
        <v>130</v>
      </c>
      <c r="AU141" s="41"/>
      <c r="AV141" s="41" t="s">
        <v>115</v>
      </c>
      <c r="AW141" s="41"/>
      <c r="AX141" s="42">
        <v>0</v>
      </c>
      <c r="AY141" s="42">
        <v>0</v>
      </c>
      <c r="AZ141" s="42">
        <v>0</v>
      </c>
      <c r="BA141" s="40">
        <v>6000</v>
      </c>
      <c r="BB141" s="42">
        <v>0</v>
      </c>
      <c r="BC141" s="42">
        <v>0</v>
      </c>
      <c r="BD141" s="42">
        <v>0</v>
      </c>
      <c r="BE141" s="42">
        <v>0</v>
      </c>
      <c r="BF141" s="42">
        <v>0</v>
      </c>
      <c r="BG141" s="42">
        <v>0</v>
      </c>
      <c r="BH141" s="42">
        <v>0</v>
      </c>
      <c r="BI141" s="41"/>
      <c r="BJ141" s="41"/>
      <c r="BK141" s="41"/>
      <c r="BL141" s="42">
        <v>0</v>
      </c>
    </row>
    <row r="142" spans="1:64" s="19" customFormat="1" ht="10" x14ac:dyDescent="0.2">
      <c r="A142" s="36">
        <v>805027337</v>
      </c>
      <c r="B142" s="36" t="s">
        <v>56</v>
      </c>
      <c r="C142" s="37" t="s">
        <v>17</v>
      </c>
      <c r="D142" s="38">
        <v>334961</v>
      </c>
      <c r="E142" s="36" t="str">
        <f t="shared" si="5"/>
        <v>FERO334961</v>
      </c>
      <c r="F142" s="36" t="s">
        <v>466</v>
      </c>
      <c r="G142" s="39">
        <v>44793</v>
      </c>
      <c r="H142" s="39">
        <v>44816</v>
      </c>
      <c r="I142" s="40">
        <v>6000</v>
      </c>
      <c r="J142" s="40">
        <v>6000</v>
      </c>
      <c r="K142" s="37">
        <v>1</v>
      </c>
      <c r="L142" s="37" t="s">
        <v>38</v>
      </c>
      <c r="M142" s="37" t="s">
        <v>54</v>
      </c>
      <c r="N142" s="37" t="s">
        <v>27</v>
      </c>
      <c r="O142" s="41" t="s">
        <v>683</v>
      </c>
      <c r="P142" s="42" t="s">
        <v>689</v>
      </c>
      <c r="Q142" s="42">
        <v>0</v>
      </c>
      <c r="R142" s="41"/>
      <c r="S142" s="41"/>
      <c r="T142" s="41"/>
      <c r="U142" s="41"/>
      <c r="V142" s="41" t="s">
        <v>372</v>
      </c>
      <c r="W142" s="43">
        <v>44793</v>
      </c>
      <c r="X142" s="43"/>
      <c r="Y142" s="43"/>
      <c r="Z142" s="43"/>
      <c r="AA142" s="44" t="s">
        <v>365</v>
      </c>
      <c r="AB142" s="44" t="s">
        <v>365</v>
      </c>
      <c r="AC142" s="42">
        <v>6000</v>
      </c>
      <c r="AD142" s="42">
        <v>6000</v>
      </c>
      <c r="AE142" s="42">
        <v>0</v>
      </c>
      <c r="AF142" s="42">
        <v>0</v>
      </c>
      <c r="AG142" s="42">
        <v>0</v>
      </c>
      <c r="AH142" s="42">
        <v>0</v>
      </c>
      <c r="AI142" s="42">
        <v>0</v>
      </c>
      <c r="AJ142" s="42">
        <v>0</v>
      </c>
      <c r="AK142" s="41"/>
      <c r="AL142" s="41"/>
      <c r="AM142" s="41" t="s">
        <v>132</v>
      </c>
      <c r="AN142" s="41"/>
      <c r="AO142" s="42">
        <v>0</v>
      </c>
      <c r="AP142" s="42">
        <v>0</v>
      </c>
      <c r="AQ142" s="42">
        <v>6000</v>
      </c>
      <c r="AR142" s="41" t="s">
        <v>81</v>
      </c>
      <c r="AS142" s="41" t="s">
        <v>133</v>
      </c>
      <c r="AT142" s="41" t="s">
        <v>130</v>
      </c>
      <c r="AU142" s="41"/>
      <c r="AV142" s="41" t="s">
        <v>115</v>
      </c>
      <c r="AW142" s="41"/>
      <c r="AX142" s="42">
        <v>0</v>
      </c>
      <c r="AY142" s="42">
        <v>0</v>
      </c>
      <c r="AZ142" s="42">
        <v>0</v>
      </c>
      <c r="BA142" s="40">
        <v>6000</v>
      </c>
      <c r="BB142" s="42">
        <v>0</v>
      </c>
      <c r="BC142" s="42">
        <v>0</v>
      </c>
      <c r="BD142" s="42">
        <v>0</v>
      </c>
      <c r="BE142" s="42">
        <v>0</v>
      </c>
      <c r="BF142" s="42">
        <v>0</v>
      </c>
      <c r="BG142" s="42">
        <v>0</v>
      </c>
      <c r="BH142" s="42">
        <v>0</v>
      </c>
      <c r="BI142" s="41"/>
      <c r="BJ142" s="41"/>
      <c r="BK142" s="41"/>
      <c r="BL142" s="42">
        <v>0</v>
      </c>
    </row>
    <row r="143" spans="1:64" s="19" customFormat="1" ht="10" x14ac:dyDescent="0.2">
      <c r="A143" s="36">
        <v>805027337</v>
      </c>
      <c r="B143" s="36" t="s">
        <v>56</v>
      </c>
      <c r="C143" s="37" t="s">
        <v>17</v>
      </c>
      <c r="D143" s="38">
        <v>334966</v>
      </c>
      <c r="E143" s="36" t="str">
        <f t="shared" si="5"/>
        <v>FERO334966</v>
      </c>
      <c r="F143" s="36" t="s">
        <v>467</v>
      </c>
      <c r="G143" s="39">
        <v>44793</v>
      </c>
      <c r="H143" s="39">
        <v>44816</v>
      </c>
      <c r="I143" s="40">
        <v>6000</v>
      </c>
      <c r="J143" s="40">
        <v>6000</v>
      </c>
      <c r="K143" s="37">
        <v>1</v>
      </c>
      <c r="L143" s="37" t="s">
        <v>38</v>
      </c>
      <c r="M143" s="37" t="s">
        <v>54</v>
      </c>
      <c r="N143" s="37" t="s">
        <v>27</v>
      </c>
      <c r="O143" s="41" t="s">
        <v>683</v>
      </c>
      <c r="P143" s="42" t="s">
        <v>689</v>
      </c>
      <c r="Q143" s="42">
        <v>0</v>
      </c>
      <c r="R143" s="41"/>
      <c r="S143" s="41"/>
      <c r="T143" s="41"/>
      <c r="U143" s="41"/>
      <c r="V143" s="41" t="s">
        <v>372</v>
      </c>
      <c r="W143" s="43">
        <v>44793</v>
      </c>
      <c r="X143" s="43"/>
      <c r="Y143" s="43"/>
      <c r="Z143" s="43"/>
      <c r="AA143" s="44" t="s">
        <v>365</v>
      </c>
      <c r="AB143" s="44" t="s">
        <v>365</v>
      </c>
      <c r="AC143" s="42">
        <v>6000</v>
      </c>
      <c r="AD143" s="42">
        <v>6000</v>
      </c>
      <c r="AE143" s="42">
        <v>0</v>
      </c>
      <c r="AF143" s="42">
        <v>0</v>
      </c>
      <c r="AG143" s="42">
        <v>0</v>
      </c>
      <c r="AH143" s="42">
        <v>0</v>
      </c>
      <c r="AI143" s="42">
        <v>0</v>
      </c>
      <c r="AJ143" s="42">
        <v>0</v>
      </c>
      <c r="AK143" s="41"/>
      <c r="AL143" s="41"/>
      <c r="AM143" s="41" t="s">
        <v>132</v>
      </c>
      <c r="AN143" s="41"/>
      <c r="AO143" s="42">
        <v>0</v>
      </c>
      <c r="AP143" s="42">
        <v>0</v>
      </c>
      <c r="AQ143" s="42">
        <v>6000</v>
      </c>
      <c r="AR143" s="41" t="s">
        <v>81</v>
      </c>
      <c r="AS143" s="41" t="s">
        <v>133</v>
      </c>
      <c r="AT143" s="41" t="s">
        <v>130</v>
      </c>
      <c r="AU143" s="41"/>
      <c r="AV143" s="41" t="s">
        <v>115</v>
      </c>
      <c r="AW143" s="41"/>
      <c r="AX143" s="42">
        <v>0</v>
      </c>
      <c r="AY143" s="42">
        <v>0</v>
      </c>
      <c r="AZ143" s="42">
        <v>0</v>
      </c>
      <c r="BA143" s="40">
        <v>6000</v>
      </c>
      <c r="BB143" s="42">
        <v>0</v>
      </c>
      <c r="BC143" s="42">
        <v>0</v>
      </c>
      <c r="BD143" s="42">
        <v>0</v>
      </c>
      <c r="BE143" s="42">
        <v>0</v>
      </c>
      <c r="BF143" s="42">
        <v>0</v>
      </c>
      <c r="BG143" s="42">
        <v>0</v>
      </c>
      <c r="BH143" s="42">
        <v>0</v>
      </c>
      <c r="BI143" s="41"/>
      <c r="BJ143" s="41"/>
      <c r="BK143" s="41"/>
      <c r="BL143" s="42">
        <v>0</v>
      </c>
    </row>
    <row r="144" spans="1:64" s="19" customFormat="1" ht="10" x14ac:dyDescent="0.2">
      <c r="A144" s="36">
        <v>805027337</v>
      </c>
      <c r="B144" s="36" t="s">
        <v>56</v>
      </c>
      <c r="C144" s="37" t="s">
        <v>17</v>
      </c>
      <c r="D144" s="38">
        <v>334973</v>
      </c>
      <c r="E144" s="36" t="str">
        <f t="shared" si="5"/>
        <v>FERO334973</v>
      </c>
      <c r="F144" s="36" t="s">
        <v>468</v>
      </c>
      <c r="G144" s="39">
        <v>44793</v>
      </c>
      <c r="H144" s="39">
        <v>44816</v>
      </c>
      <c r="I144" s="40">
        <v>6000</v>
      </c>
      <c r="J144" s="40">
        <v>6000</v>
      </c>
      <c r="K144" s="37">
        <v>1</v>
      </c>
      <c r="L144" s="37" t="s">
        <v>38</v>
      </c>
      <c r="M144" s="37" t="s">
        <v>54</v>
      </c>
      <c r="N144" s="37" t="s">
        <v>27</v>
      </c>
      <c r="O144" s="41" t="s">
        <v>683</v>
      </c>
      <c r="P144" s="42" t="s">
        <v>689</v>
      </c>
      <c r="Q144" s="42">
        <v>0</v>
      </c>
      <c r="R144" s="41"/>
      <c r="S144" s="41"/>
      <c r="T144" s="41"/>
      <c r="U144" s="41"/>
      <c r="V144" s="41" t="s">
        <v>372</v>
      </c>
      <c r="W144" s="43">
        <v>44793</v>
      </c>
      <c r="X144" s="43"/>
      <c r="Y144" s="43"/>
      <c r="Z144" s="43"/>
      <c r="AA144" s="44" t="s">
        <v>365</v>
      </c>
      <c r="AB144" s="44" t="s">
        <v>365</v>
      </c>
      <c r="AC144" s="42">
        <v>6000</v>
      </c>
      <c r="AD144" s="42">
        <v>6000</v>
      </c>
      <c r="AE144" s="42">
        <v>0</v>
      </c>
      <c r="AF144" s="42">
        <v>0</v>
      </c>
      <c r="AG144" s="42">
        <v>0</v>
      </c>
      <c r="AH144" s="42">
        <v>0</v>
      </c>
      <c r="AI144" s="42">
        <v>0</v>
      </c>
      <c r="AJ144" s="42">
        <v>0</v>
      </c>
      <c r="AK144" s="41"/>
      <c r="AL144" s="41"/>
      <c r="AM144" s="41" t="s">
        <v>132</v>
      </c>
      <c r="AN144" s="41"/>
      <c r="AO144" s="42">
        <v>0</v>
      </c>
      <c r="AP144" s="42">
        <v>0</v>
      </c>
      <c r="AQ144" s="42">
        <v>6000</v>
      </c>
      <c r="AR144" s="41" t="s">
        <v>81</v>
      </c>
      <c r="AS144" s="41" t="s">
        <v>133</v>
      </c>
      <c r="AT144" s="41" t="s">
        <v>130</v>
      </c>
      <c r="AU144" s="41"/>
      <c r="AV144" s="41" t="s">
        <v>115</v>
      </c>
      <c r="AW144" s="41"/>
      <c r="AX144" s="42">
        <v>0</v>
      </c>
      <c r="AY144" s="42">
        <v>0</v>
      </c>
      <c r="AZ144" s="42">
        <v>0</v>
      </c>
      <c r="BA144" s="40">
        <v>6000</v>
      </c>
      <c r="BB144" s="42">
        <v>0</v>
      </c>
      <c r="BC144" s="42">
        <v>0</v>
      </c>
      <c r="BD144" s="42">
        <v>0</v>
      </c>
      <c r="BE144" s="42">
        <v>0</v>
      </c>
      <c r="BF144" s="42">
        <v>0</v>
      </c>
      <c r="BG144" s="42">
        <v>0</v>
      </c>
      <c r="BH144" s="42">
        <v>0</v>
      </c>
      <c r="BI144" s="41"/>
      <c r="BJ144" s="41"/>
      <c r="BK144" s="41"/>
      <c r="BL144" s="42">
        <v>0</v>
      </c>
    </row>
    <row r="145" spans="1:64" s="19" customFormat="1" ht="10" x14ac:dyDescent="0.2">
      <c r="A145" s="36">
        <v>805027337</v>
      </c>
      <c r="B145" s="36" t="s">
        <v>56</v>
      </c>
      <c r="C145" s="37" t="s">
        <v>17</v>
      </c>
      <c r="D145" s="38">
        <v>334977</v>
      </c>
      <c r="E145" s="36" t="str">
        <f t="shared" si="5"/>
        <v>FERO334977</v>
      </c>
      <c r="F145" s="36" t="s">
        <v>469</v>
      </c>
      <c r="G145" s="39">
        <v>44793</v>
      </c>
      <c r="H145" s="39">
        <v>44816</v>
      </c>
      <c r="I145" s="40">
        <v>6000</v>
      </c>
      <c r="J145" s="40">
        <v>6000</v>
      </c>
      <c r="K145" s="37">
        <v>1</v>
      </c>
      <c r="L145" s="37" t="s">
        <v>38</v>
      </c>
      <c r="M145" s="37" t="s">
        <v>54</v>
      </c>
      <c r="N145" s="37" t="s">
        <v>27</v>
      </c>
      <c r="O145" s="41" t="s">
        <v>683</v>
      </c>
      <c r="P145" s="42" t="s">
        <v>689</v>
      </c>
      <c r="Q145" s="42">
        <v>0</v>
      </c>
      <c r="R145" s="41"/>
      <c r="S145" s="41"/>
      <c r="T145" s="41"/>
      <c r="U145" s="41"/>
      <c r="V145" s="41" t="s">
        <v>372</v>
      </c>
      <c r="W145" s="43">
        <v>44793</v>
      </c>
      <c r="X145" s="43"/>
      <c r="Y145" s="43"/>
      <c r="Z145" s="43"/>
      <c r="AA145" s="44" t="s">
        <v>365</v>
      </c>
      <c r="AB145" s="44" t="s">
        <v>365</v>
      </c>
      <c r="AC145" s="42">
        <v>6000</v>
      </c>
      <c r="AD145" s="42">
        <v>6000</v>
      </c>
      <c r="AE145" s="42">
        <v>0</v>
      </c>
      <c r="AF145" s="42">
        <v>0</v>
      </c>
      <c r="AG145" s="42">
        <v>0</v>
      </c>
      <c r="AH145" s="42">
        <v>0</v>
      </c>
      <c r="AI145" s="42">
        <v>0</v>
      </c>
      <c r="AJ145" s="42">
        <v>0</v>
      </c>
      <c r="AK145" s="41"/>
      <c r="AL145" s="41"/>
      <c r="AM145" s="41" t="s">
        <v>132</v>
      </c>
      <c r="AN145" s="41"/>
      <c r="AO145" s="42">
        <v>0</v>
      </c>
      <c r="AP145" s="42">
        <v>0</v>
      </c>
      <c r="AQ145" s="42">
        <v>6000</v>
      </c>
      <c r="AR145" s="41" t="s">
        <v>81</v>
      </c>
      <c r="AS145" s="41" t="s">
        <v>133</v>
      </c>
      <c r="AT145" s="41" t="s">
        <v>130</v>
      </c>
      <c r="AU145" s="41"/>
      <c r="AV145" s="41" t="s">
        <v>115</v>
      </c>
      <c r="AW145" s="41"/>
      <c r="AX145" s="42">
        <v>0</v>
      </c>
      <c r="AY145" s="42">
        <v>0</v>
      </c>
      <c r="AZ145" s="42">
        <v>0</v>
      </c>
      <c r="BA145" s="40">
        <v>6000</v>
      </c>
      <c r="BB145" s="42">
        <v>0</v>
      </c>
      <c r="BC145" s="42">
        <v>0</v>
      </c>
      <c r="BD145" s="42">
        <v>0</v>
      </c>
      <c r="BE145" s="42">
        <v>0</v>
      </c>
      <c r="BF145" s="42">
        <v>0</v>
      </c>
      <c r="BG145" s="42">
        <v>0</v>
      </c>
      <c r="BH145" s="42">
        <v>0</v>
      </c>
      <c r="BI145" s="41"/>
      <c r="BJ145" s="41"/>
      <c r="BK145" s="41"/>
      <c r="BL145" s="42">
        <v>0</v>
      </c>
    </row>
    <row r="146" spans="1:64" s="19" customFormat="1" ht="10" x14ac:dyDescent="0.2">
      <c r="A146" s="36">
        <v>805027337</v>
      </c>
      <c r="B146" s="36" t="s">
        <v>56</v>
      </c>
      <c r="C146" s="37" t="s">
        <v>17</v>
      </c>
      <c r="D146" s="38">
        <v>334983</v>
      </c>
      <c r="E146" s="36" t="str">
        <f t="shared" si="5"/>
        <v>FERO334983</v>
      </c>
      <c r="F146" s="36" t="s">
        <v>470</v>
      </c>
      <c r="G146" s="39">
        <v>44793</v>
      </c>
      <c r="H146" s="39">
        <v>44816</v>
      </c>
      <c r="I146" s="40">
        <v>6000</v>
      </c>
      <c r="J146" s="40">
        <v>6000</v>
      </c>
      <c r="K146" s="37">
        <v>1</v>
      </c>
      <c r="L146" s="37" t="s">
        <v>38</v>
      </c>
      <c r="M146" s="37" t="s">
        <v>54</v>
      </c>
      <c r="N146" s="37" t="s">
        <v>27</v>
      </c>
      <c r="O146" s="41" t="s">
        <v>683</v>
      </c>
      <c r="P146" s="42" t="s">
        <v>689</v>
      </c>
      <c r="Q146" s="42">
        <v>0</v>
      </c>
      <c r="R146" s="41"/>
      <c r="S146" s="41"/>
      <c r="T146" s="41"/>
      <c r="U146" s="41"/>
      <c r="V146" s="41" t="s">
        <v>372</v>
      </c>
      <c r="W146" s="43">
        <v>44793</v>
      </c>
      <c r="X146" s="43"/>
      <c r="Y146" s="43"/>
      <c r="Z146" s="43"/>
      <c r="AA146" s="44" t="s">
        <v>365</v>
      </c>
      <c r="AB146" s="44" t="s">
        <v>365</v>
      </c>
      <c r="AC146" s="42">
        <v>6000</v>
      </c>
      <c r="AD146" s="42">
        <v>6000</v>
      </c>
      <c r="AE146" s="42">
        <v>0</v>
      </c>
      <c r="AF146" s="42">
        <v>0</v>
      </c>
      <c r="AG146" s="42">
        <v>0</v>
      </c>
      <c r="AH146" s="42">
        <v>0</v>
      </c>
      <c r="AI146" s="42">
        <v>0</v>
      </c>
      <c r="AJ146" s="42">
        <v>0</v>
      </c>
      <c r="AK146" s="41"/>
      <c r="AL146" s="41"/>
      <c r="AM146" s="41" t="s">
        <v>132</v>
      </c>
      <c r="AN146" s="41"/>
      <c r="AO146" s="42">
        <v>0</v>
      </c>
      <c r="AP146" s="42">
        <v>0</v>
      </c>
      <c r="AQ146" s="42">
        <v>6000</v>
      </c>
      <c r="AR146" s="41" t="s">
        <v>81</v>
      </c>
      <c r="AS146" s="41" t="s">
        <v>133</v>
      </c>
      <c r="AT146" s="41" t="s">
        <v>130</v>
      </c>
      <c r="AU146" s="41"/>
      <c r="AV146" s="41" t="s">
        <v>115</v>
      </c>
      <c r="AW146" s="41"/>
      <c r="AX146" s="42">
        <v>0</v>
      </c>
      <c r="AY146" s="42">
        <v>0</v>
      </c>
      <c r="AZ146" s="42">
        <v>0</v>
      </c>
      <c r="BA146" s="40">
        <v>6000</v>
      </c>
      <c r="BB146" s="42">
        <v>0</v>
      </c>
      <c r="BC146" s="42">
        <v>0</v>
      </c>
      <c r="BD146" s="42">
        <v>0</v>
      </c>
      <c r="BE146" s="42">
        <v>0</v>
      </c>
      <c r="BF146" s="42">
        <v>0</v>
      </c>
      <c r="BG146" s="42">
        <v>0</v>
      </c>
      <c r="BH146" s="42">
        <v>0</v>
      </c>
      <c r="BI146" s="41"/>
      <c r="BJ146" s="41"/>
      <c r="BK146" s="41"/>
      <c r="BL146" s="42">
        <v>0</v>
      </c>
    </row>
    <row r="147" spans="1:64" s="19" customFormat="1" ht="10" x14ac:dyDescent="0.2">
      <c r="A147" s="36">
        <v>805027337</v>
      </c>
      <c r="B147" s="36" t="s">
        <v>56</v>
      </c>
      <c r="C147" s="37" t="s">
        <v>17</v>
      </c>
      <c r="D147" s="38">
        <v>334987</v>
      </c>
      <c r="E147" s="36" t="str">
        <f t="shared" si="5"/>
        <v>FERO334987</v>
      </c>
      <c r="F147" s="36" t="s">
        <v>471</v>
      </c>
      <c r="G147" s="39">
        <v>44793</v>
      </c>
      <c r="H147" s="39">
        <v>44816</v>
      </c>
      <c r="I147" s="40">
        <v>6000</v>
      </c>
      <c r="J147" s="40">
        <v>6000</v>
      </c>
      <c r="K147" s="37">
        <v>1</v>
      </c>
      <c r="L147" s="37" t="s">
        <v>38</v>
      </c>
      <c r="M147" s="37" t="s">
        <v>54</v>
      </c>
      <c r="N147" s="37" t="s">
        <v>27</v>
      </c>
      <c r="O147" s="41" t="s">
        <v>683</v>
      </c>
      <c r="P147" s="42" t="s">
        <v>689</v>
      </c>
      <c r="Q147" s="42">
        <v>0</v>
      </c>
      <c r="R147" s="41"/>
      <c r="S147" s="41"/>
      <c r="T147" s="41"/>
      <c r="U147" s="41"/>
      <c r="V147" s="41" t="s">
        <v>372</v>
      </c>
      <c r="W147" s="43">
        <v>44793</v>
      </c>
      <c r="X147" s="43"/>
      <c r="Y147" s="43"/>
      <c r="Z147" s="43"/>
      <c r="AA147" s="44" t="s">
        <v>365</v>
      </c>
      <c r="AB147" s="44" t="s">
        <v>365</v>
      </c>
      <c r="AC147" s="42">
        <v>6000</v>
      </c>
      <c r="AD147" s="42">
        <v>6000</v>
      </c>
      <c r="AE147" s="42">
        <v>0</v>
      </c>
      <c r="AF147" s="42">
        <v>0</v>
      </c>
      <c r="AG147" s="42">
        <v>0</v>
      </c>
      <c r="AH147" s="42">
        <v>0</v>
      </c>
      <c r="AI147" s="42">
        <v>0</v>
      </c>
      <c r="AJ147" s="42">
        <v>0</v>
      </c>
      <c r="AK147" s="41"/>
      <c r="AL147" s="41"/>
      <c r="AM147" s="41" t="s">
        <v>132</v>
      </c>
      <c r="AN147" s="41"/>
      <c r="AO147" s="42">
        <v>0</v>
      </c>
      <c r="AP147" s="42">
        <v>0</v>
      </c>
      <c r="AQ147" s="42">
        <v>6000</v>
      </c>
      <c r="AR147" s="41" t="s">
        <v>81</v>
      </c>
      <c r="AS147" s="41" t="s">
        <v>133</v>
      </c>
      <c r="AT147" s="41" t="s">
        <v>130</v>
      </c>
      <c r="AU147" s="41"/>
      <c r="AV147" s="41" t="s">
        <v>115</v>
      </c>
      <c r="AW147" s="41"/>
      <c r="AX147" s="42">
        <v>0</v>
      </c>
      <c r="AY147" s="42">
        <v>0</v>
      </c>
      <c r="AZ147" s="42">
        <v>0</v>
      </c>
      <c r="BA147" s="40">
        <v>6000</v>
      </c>
      <c r="BB147" s="42">
        <v>0</v>
      </c>
      <c r="BC147" s="42">
        <v>0</v>
      </c>
      <c r="BD147" s="42">
        <v>0</v>
      </c>
      <c r="BE147" s="42">
        <v>0</v>
      </c>
      <c r="BF147" s="42">
        <v>0</v>
      </c>
      <c r="BG147" s="42">
        <v>0</v>
      </c>
      <c r="BH147" s="42">
        <v>0</v>
      </c>
      <c r="BI147" s="41"/>
      <c r="BJ147" s="41"/>
      <c r="BK147" s="41"/>
      <c r="BL147" s="42">
        <v>0</v>
      </c>
    </row>
    <row r="148" spans="1:64" s="19" customFormat="1" ht="10" x14ac:dyDescent="0.2">
      <c r="A148" s="36">
        <v>805027337</v>
      </c>
      <c r="B148" s="36" t="s">
        <v>56</v>
      </c>
      <c r="C148" s="37" t="s">
        <v>17</v>
      </c>
      <c r="D148" s="38">
        <v>334990</v>
      </c>
      <c r="E148" s="36" t="str">
        <f t="shared" si="5"/>
        <v>FERO334990</v>
      </c>
      <c r="F148" s="36" t="s">
        <v>472</v>
      </c>
      <c r="G148" s="39">
        <v>44793</v>
      </c>
      <c r="H148" s="39">
        <v>44816</v>
      </c>
      <c r="I148" s="40">
        <v>6000</v>
      </c>
      <c r="J148" s="40">
        <v>6000</v>
      </c>
      <c r="K148" s="37">
        <v>1</v>
      </c>
      <c r="L148" s="37" t="s">
        <v>38</v>
      </c>
      <c r="M148" s="37" t="s">
        <v>54</v>
      </c>
      <c r="N148" s="37" t="s">
        <v>27</v>
      </c>
      <c r="O148" s="41" t="s">
        <v>683</v>
      </c>
      <c r="P148" s="42" t="s">
        <v>689</v>
      </c>
      <c r="Q148" s="42">
        <v>0</v>
      </c>
      <c r="R148" s="41"/>
      <c r="S148" s="41"/>
      <c r="T148" s="41"/>
      <c r="U148" s="41"/>
      <c r="V148" s="41" t="s">
        <v>372</v>
      </c>
      <c r="W148" s="43">
        <v>44793</v>
      </c>
      <c r="X148" s="43"/>
      <c r="Y148" s="43"/>
      <c r="Z148" s="43"/>
      <c r="AA148" s="44" t="s">
        <v>365</v>
      </c>
      <c r="AB148" s="44" t="s">
        <v>365</v>
      </c>
      <c r="AC148" s="42">
        <v>6000</v>
      </c>
      <c r="AD148" s="42">
        <v>6000</v>
      </c>
      <c r="AE148" s="42">
        <v>0</v>
      </c>
      <c r="AF148" s="42">
        <v>0</v>
      </c>
      <c r="AG148" s="42">
        <v>0</v>
      </c>
      <c r="AH148" s="42">
        <v>0</v>
      </c>
      <c r="AI148" s="42">
        <v>0</v>
      </c>
      <c r="AJ148" s="42">
        <v>0</v>
      </c>
      <c r="AK148" s="41"/>
      <c r="AL148" s="41"/>
      <c r="AM148" s="41" t="s">
        <v>132</v>
      </c>
      <c r="AN148" s="41"/>
      <c r="AO148" s="42">
        <v>0</v>
      </c>
      <c r="AP148" s="42">
        <v>0</v>
      </c>
      <c r="AQ148" s="42">
        <v>6000</v>
      </c>
      <c r="AR148" s="41" t="s">
        <v>81</v>
      </c>
      <c r="AS148" s="41" t="s">
        <v>133</v>
      </c>
      <c r="AT148" s="41" t="s">
        <v>130</v>
      </c>
      <c r="AU148" s="41"/>
      <c r="AV148" s="41" t="s">
        <v>115</v>
      </c>
      <c r="AW148" s="41"/>
      <c r="AX148" s="42">
        <v>0</v>
      </c>
      <c r="AY148" s="42">
        <v>0</v>
      </c>
      <c r="AZ148" s="42">
        <v>0</v>
      </c>
      <c r="BA148" s="40">
        <v>6000</v>
      </c>
      <c r="BB148" s="42">
        <v>0</v>
      </c>
      <c r="BC148" s="42">
        <v>0</v>
      </c>
      <c r="BD148" s="42">
        <v>0</v>
      </c>
      <c r="BE148" s="42">
        <v>0</v>
      </c>
      <c r="BF148" s="42">
        <v>0</v>
      </c>
      <c r="BG148" s="42">
        <v>0</v>
      </c>
      <c r="BH148" s="42">
        <v>0</v>
      </c>
      <c r="BI148" s="41"/>
      <c r="BJ148" s="41"/>
      <c r="BK148" s="41"/>
      <c r="BL148" s="42">
        <v>0</v>
      </c>
    </row>
    <row r="149" spans="1:64" s="19" customFormat="1" ht="10" x14ac:dyDescent="0.2">
      <c r="A149" s="36">
        <v>805027337</v>
      </c>
      <c r="B149" s="36" t="s">
        <v>56</v>
      </c>
      <c r="C149" s="37" t="s">
        <v>17</v>
      </c>
      <c r="D149" s="38">
        <v>335010</v>
      </c>
      <c r="E149" s="36" t="str">
        <f t="shared" si="5"/>
        <v>FERO335010</v>
      </c>
      <c r="F149" s="36" t="s">
        <v>473</v>
      </c>
      <c r="G149" s="39">
        <v>44793</v>
      </c>
      <c r="H149" s="39">
        <v>44816</v>
      </c>
      <c r="I149" s="40">
        <v>6000</v>
      </c>
      <c r="J149" s="40">
        <v>6000</v>
      </c>
      <c r="K149" s="37">
        <v>1</v>
      </c>
      <c r="L149" s="37" t="s">
        <v>38</v>
      </c>
      <c r="M149" s="37" t="s">
        <v>54</v>
      </c>
      <c r="N149" s="37" t="s">
        <v>27</v>
      </c>
      <c r="O149" s="41" t="s">
        <v>683</v>
      </c>
      <c r="P149" s="42" t="s">
        <v>689</v>
      </c>
      <c r="Q149" s="42">
        <v>0</v>
      </c>
      <c r="R149" s="41"/>
      <c r="S149" s="41"/>
      <c r="T149" s="41"/>
      <c r="U149" s="41"/>
      <c r="V149" s="41" t="s">
        <v>372</v>
      </c>
      <c r="W149" s="43">
        <v>44793</v>
      </c>
      <c r="X149" s="43"/>
      <c r="Y149" s="43"/>
      <c r="Z149" s="43"/>
      <c r="AA149" s="44" t="s">
        <v>365</v>
      </c>
      <c r="AB149" s="44" t="s">
        <v>365</v>
      </c>
      <c r="AC149" s="42">
        <v>6000</v>
      </c>
      <c r="AD149" s="42">
        <v>6000</v>
      </c>
      <c r="AE149" s="42">
        <v>0</v>
      </c>
      <c r="AF149" s="42">
        <v>0</v>
      </c>
      <c r="AG149" s="42">
        <v>0</v>
      </c>
      <c r="AH149" s="42">
        <v>0</v>
      </c>
      <c r="AI149" s="42">
        <v>0</v>
      </c>
      <c r="AJ149" s="42">
        <v>0</v>
      </c>
      <c r="AK149" s="41"/>
      <c r="AL149" s="41"/>
      <c r="AM149" s="41" t="s">
        <v>132</v>
      </c>
      <c r="AN149" s="41"/>
      <c r="AO149" s="42">
        <v>0</v>
      </c>
      <c r="AP149" s="42">
        <v>0</v>
      </c>
      <c r="AQ149" s="42">
        <v>6000</v>
      </c>
      <c r="AR149" s="41" t="s">
        <v>81</v>
      </c>
      <c r="AS149" s="41" t="s">
        <v>133</v>
      </c>
      <c r="AT149" s="41" t="s">
        <v>130</v>
      </c>
      <c r="AU149" s="41"/>
      <c r="AV149" s="41" t="s">
        <v>115</v>
      </c>
      <c r="AW149" s="41"/>
      <c r="AX149" s="42">
        <v>0</v>
      </c>
      <c r="AY149" s="42">
        <v>0</v>
      </c>
      <c r="AZ149" s="42">
        <v>0</v>
      </c>
      <c r="BA149" s="40">
        <v>6000</v>
      </c>
      <c r="BB149" s="42">
        <v>0</v>
      </c>
      <c r="BC149" s="42">
        <v>0</v>
      </c>
      <c r="BD149" s="42">
        <v>0</v>
      </c>
      <c r="BE149" s="42">
        <v>0</v>
      </c>
      <c r="BF149" s="42">
        <v>0</v>
      </c>
      <c r="BG149" s="42">
        <v>0</v>
      </c>
      <c r="BH149" s="42">
        <v>0</v>
      </c>
      <c r="BI149" s="41"/>
      <c r="BJ149" s="41"/>
      <c r="BK149" s="41"/>
      <c r="BL149" s="42">
        <v>0</v>
      </c>
    </row>
    <row r="150" spans="1:64" s="19" customFormat="1" ht="10" x14ac:dyDescent="0.2">
      <c r="A150" s="36">
        <v>805027337</v>
      </c>
      <c r="B150" s="36" t="s">
        <v>56</v>
      </c>
      <c r="C150" s="37" t="s">
        <v>17</v>
      </c>
      <c r="D150" s="38">
        <v>335013</v>
      </c>
      <c r="E150" s="36" t="str">
        <f t="shared" si="5"/>
        <v>FERO335013</v>
      </c>
      <c r="F150" s="36" t="s">
        <v>474</v>
      </c>
      <c r="G150" s="39">
        <v>44793</v>
      </c>
      <c r="H150" s="39">
        <v>44816</v>
      </c>
      <c r="I150" s="40">
        <v>6000</v>
      </c>
      <c r="J150" s="40">
        <v>6000</v>
      </c>
      <c r="K150" s="37">
        <v>1</v>
      </c>
      <c r="L150" s="37" t="s">
        <v>38</v>
      </c>
      <c r="M150" s="37" t="s">
        <v>54</v>
      </c>
      <c r="N150" s="37" t="s">
        <v>27</v>
      </c>
      <c r="O150" s="41" t="s">
        <v>683</v>
      </c>
      <c r="P150" s="42" t="s">
        <v>689</v>
      </c>
      <c r="Q150" s="42">
        <v>0</v>
      </c>
      <c r="R150" s="41"/>
      <c r="S150" s="41"/>
      <c r="T150" s="41"/>
      <c r="U150" s="41"/>
      <c r="V150" s="41" t="s">
        <v>372</v>
      </c>
      <c r="W150" s="43">
        <v>44793</v>
      </c>
      <c r="X150" s="43"/>
      <c r="Y150" s="43"/>
      <c r="Z150" s="43"/>
      <c r="AA150" s="44" t="s">
        <v>365</v>
      </c>
      <c r="AB150" s="44" t="s">
        <v>365</v>
      </c>
      <c r="AC150" s="42">
        <v>6000</v>
      </c>
      <c r="AD150" s="42">
        <v>6000</v>
      </c>
      <c r="AE150" s="42">
        <v>0</v>
      </c>
      <c r="AF150" s="42">
        <v>0</v>
      </c>
      <c r="AG150" s="42">
        <v>0</v>
      </c>
      <c r="AH150" s="42">
        <v>0</v>
      </c>
      <c r="AI150" s="42">
        <v>0</v>
      </c>
      <c r="AJ150" s="42">
        <v>0</v>
      </c>
      <c r="AK150" s="41"/>
      <c r="AL150" s="41"/>
      <c r="AM150" s="41" t="s">
        <v>132</v>
      </c>
      <c r="AN150" s="41"/>
      <c r="AO150" s="42">
        <v>0</v>
      </c>
      <c r="AP150" s="42">
        <v>0</v>
      </c>
      <c r="AQ150" s="42">
        <v>6000</v>
      </c>
      <c r="AR150" s="41" t="s">
        <v>81</v>
      </c>
      <c r="AS150" s="41" t="s">
        <v>133</v>
      </c>
      <c r="AT150" s="41" t="s">
        <v>130</v>
      </c>
      <c r="AU150" s="41"/>
      <c r="AV150" s="41" t="s">
        <v>115</v>
      </c>
      <c r="AW150" s="41"/>
      <c r="AX150" s="42">
        <v>0</v>
      </c>
      <c r="AY150" s="42">
        <v>0</v>
      </c>
      <c r="AZ150" s="42">
        <v>0</v>
      </c>
      <c r="BA150" s="40">
        <v>6000</v>
      </c>
      <c r="BB150" s="42">
        <v>0</v>
      </c>
      <c r="BC150" s="42">
        <v>0</v>
      </c>
      <c r="BD150" s="42">
        <v>0</v>
      </c>
      <c r="BE150" s="42">
        <v>0</v>
      </c>
      <c r="BF150" s="42">
        <v>0</v>
      </c>
      <c r="BG150" s="42">
        <v>0</v>
      </c>
      <c r="BH150" s="42">
        <v>0</v>
      </c>
      <c r="BI150" s="41"/>
      <c r="BJ150" s="41"/>
      <c r="BK150" s="41"/>
      <c r="BL150" s="42">
        <v>0</v>
      </c>
    </row>
    <row r="151" spans="1:64" s="19" customFormat="1" ht="10" x14ac:dyDescent="0.2">
      <c r="A151" s="36">
        <v>805027337</v>
      </c>
      <c r="B151" s="36" t="s">
        <v>56</v>
      </c>
      <c r="C151" s="37" t="s">
        <v>17</v>
      </c>
      <c r="D151" s="38">
        <v>335017</v>
      </c>
      <c r="E151" s="36" t="str">
        <f t="shared" si="5"/>
        <v>FERO335017</v>
      </c>
      <c r="F151" s="36" t="s">
        <v>475</v>
      </c>
      <c r="G151" s="39">
        <v>44793</v>
      </c>
      <c r="H151" s="39">
        <v>44816</v>
      </c>
      <c r="I151" s="40">
        <v>6000</v>
      </c>
      <c r="J151" s="40">
        <v>6000</v>
      </c>
      <c r="K151" s="37">
        <v>1</v>
      </c>
      <c r="L151" s="37" t="s">
        <v>38</v>
      </c>
      <c r="M151" s="37" t="s">
        <v>54</v>
      </c>
      <c r="N151" s="37" t="s">
        <v>27</v>
      </c>
      <c r="O151" s="41" t="s">
        <v>683</v>
      </c>
      <c r="P151" s="42" t="s">
        <v>689</v>
      </c>
      <c r="Q151" s="42">
        <v>0</v>
      </c>
      <c r="R151" s="41"/>
      <c r="S151" s="41"/>
      <c r="T151" s="41"/>
      <c r="U151" s="41"/>
      <c r="V151" s="41" t="s">
        <v>372</v>
      </c>
      <c r="W151" s="43">
        <v>44793</v>
      </c>
      <c r="X151" s="43"/>
      <c r="Y151" s="43"/>
      <c r="Z151" s="43"/>
      <c r="AA151" s="44" t="s">
        <v>365</v>
      </c>
      <c r="AB151" s="44" t="s">
        <v>365</v>
      </c>
      <c r="AC151" s="42">
        <v>6000</v>
      </c>
      <c r="AD151" s="42">
        <v>6000</v>
      </c>
      <c r="AE151" s="42">
        <v>0</v>
      </c>
      <c r="AF151" s="42">
        <v>0</v>
      </c>
      <c r="AG151" s="42">
        <v>0</v>
      </c>
      <c r="AH151" s="42">
        <v>0</v>
      </c>
      <c r="AI151" s="42">
        <v>0</v>
      </c>
      <c r="AJ151" s="42">
        <v>0</v>
      </c>
      <c r="AK151" s="41"/>
      <c r="AL151" s="41"/>
      <c r="AM151" s="41" t="s">
        <v>132</v>
      </c>
      <c r="AN151" s="41"/>
      <c r="AO151" s="42">
        <v>0</v>
      </c>
      <c r="AP151" s="42">
        <v>0</v>
      </c>
      <c r="AQ151" s="42">
        <v>6000</v>
      </c>
      <c r="AR151" s="41" t="s">
        <v>81</v>
      </c>
      <c r="AS151" s="41" t="s">
        <v>133</v>
      </c>
      <c r="AT151" s="41" t="s">
        <v>130</v>
      </c>
      <c r="AU151" s="41"/>
      <c r="AV151" s="41" t="s">
        <v>115</v>
      </c>
      <c r="AW151" s="41"/>
      <c r="AX151" s="42">
        <v>0</v>
      </c>
      <c r="AY151" s="42">
        <v>0</v>
      </c>
      <c r="AZ151" s="42">
        <v>0</v>
      </c>
      <c r="BA151" s="40">
        <v>6000</v>
      </c>
      <c r="BB151" s="42">
        <v>0</v>
      </c>
      <c r="BC151" s="42">
        <v>0</v>
      </c>
      <c r="BD151" s="42">
        <v>0</v>
      </c>
      <c r="BE151" s="42">
        <v>0</v>
      </c>
      <c r="BF151" s="42">
        <v>0</v>
      </c>
      <c r="BG151" s="42">
        <v>0</v>
      </c>
      <c r="BH151" s="42">
        <v>0</v>
      </c>
      <c r="BI151" s="41"/>
      <c r="BJ151" s="41"/>
      <c r="BK151" s="41"/>
      <c r="BL151" s="42">
        <v>0</v>
      </c>
    </row>
    <row r="152" spans="1:64" s="19" customFormat="1" ht="10" x14ac:dyDescent="0.2">
      <c r="A152" s="36">
        <v>805027337</v>
      </c>
      <c r="B152" s="36" t="s">
        <v>56</v>
      </c>
      <c r="C152" s="37" t="s">
        <v>17</v>
      </c>
      <c r="D152" s="38">
        <v>335021</v>
      </c>
      <c r="E152" s="36" t="str">
        <f t="shared" si="5"/>
        <v>FERO335021</v>
      </c>
      <c r="F152" s="36" t="s">
        <v>476</v>
      </c>
      <c r="G152" s="39">
        <v>44793</v>
      </c>
      <c r="H152" s="39">
        <v>44816</v>
      </c>
      <c r="I152" s="40">
        <v>6000</v>
      </c>
      <c r="J152" s="40">
        <v>6000</v>
      </c>
      <c r="K152" s="37">
        <v>1</v>
      </c>
      <c r="L152" s="37" t="s">
        <v>38</v>
      </c>
      <c r="M152" s="37" t="s">
        <v>54</v>
      </c>
      <c r="N152" s="37" t="s">
        <v>27</v>
      </c>
      <c r="O152" s="41" t="s">
        <v>683</v>
      </c>
      <c r="P152" s="42" t="s">
        <v>689</v>
      </c>
      <c r="Q152" s="42">
        <v>0</v>
      </c>
      <c r="R152" s="41"/>
      <c r="S152" s="41"/>
      <c r="T152" s="41"/>
      <c r="U152" s="41"/>
      <c r="V152" s="41" t="s">
        <v>372</v>
      </c>
      <c r="W152" s="43">
        <v>44793</v>
      </c>
      <c r="X152" s="43"/>
      <c r="Y152" s="43"/>
      <c r="Z152" s="43"/>
      <c r="AA152" s="44" t="s">
        <v>365</v>
      </c>
      <c r="AB152" s="44" t="s">
        <v>365</v>
      </c>
      <c r="AC152" s="42">
        <v>6000</v>
      </c>
      <c r="AD152" s="42">
        <v>6000</v>
      </c>
      <c r="AE152" s="42">
        <v>0</v>
      </c>
      <c r="AF152" s="42">
        <v>0</v>
      </c>
      <c r="AG152" s="42">
        <v>0</v>
      </c>
      <c r="AH152" s="42">
        <v>0</v>
      </c>
      <c r="AI152" s="42">
        <v>0</v>
      </c>
      <c r="AJ152" s="42">
        <v>0</v>
      </c>
      <c r="AK152" s="41"/>
      <c r="AL152" s="41"/>
      <c r="AM152" s="41" t="s">
        <v>132</v>
      </c>
      <c r="AN152" s="41"/>
      <c r="AO152" s="42">
        <v>0</v>
      </c>
      <c r="AP152" s="42">
        <v>0</v>
      </c>
      <c r="AQ152" s="42">
        <v>6000</v>
      </c>
      <c r="AR152" s="41" t="s">
        <v>81</v>
      </c>
      <c r="AS152" s="41" t="s">
        <v>133</v>
      </c>
      <c r="AT152" s="41" t="s">
        <v>130</v>
      </c>
      <c r="AU152" s="41"/>
      <c r="AV152" s="41" t="s">
        <v>115</v>
      </c>
      <c r="AW152" s="41"/>
      <c r="AX152" s="42">
        <v>0</v>
      </c>
      <c r="AY152" s="42">
        <v>0</v>
      </c>
      <c r="AZ152" s="42">
        <v>0</v>
      </c>
      <c r="BA152" s="40">
        <v>6000</v>
      </c>
      <c r="BB152" s="42">
        <v>0</v>
      </c>
      <c r="BC152" s="42">
        <v>0</v>
      </c>
      <c r="BD152" s="42">
        <v>0</v>
      </c>
      <c r="BE152" s="42">
        <v>0</v>
      </c>
      <c r="BF152" s="42">
        <v>0</v>
      </c>
      <c r="BG152" s="42">
        <v>0</v>
      </c>
      <c r="BH152" s="42">
        <v>0</v>
      </c>
      <c r="BI152" s="41"/>
      <c r="BJ152" s="41"/>
      <c r="BK152" s="41"/>
      <c r="BL152" s="42">
        <v>0</v>
      </c>
    </row>
    <row r="153" spans="1:64" s="19" customFormat="1" ht="10" x14ac:dyDescent="0.2">
      <c r="A153" s="36">
        <v>805027337</v>
      </c>
      <c r="B153" s="36" t="s">
        <v>56</v>
      </c>
      <c r="C153" s="37" t="s">
        <v>17</v>
      </c>
      <c r="D153" s="38">
        <v>335371</v>
      </c>
      <c r="E153" s="36" t="str">
        <f t="shared" si="5"/>
        <v>FERO335371</v>
      </c>
      <c r="F153" s="36" t="s">
        <v>477</v>
      </c>
      <c r="G153" s="39">
        <v>44795</v>
      </c>
      <c r="H153" s="39">
        <v>44816</v>
      </c>
      <c r="I153" s="40">
        <v>6000</v>
      </c>
      <c r="J153" s="40">
        <v>6000</v>
      </c>
      <c r="K153" s="37">
        <v>1</v>
      </c>
      <c r="L153" s="37" t="s">
        <v>38</v>
      </c>
      <c r="M153" s="37" t="s">
        <v>54</v>
      </c>
      <c r="N153" s="37" t="s">
        <v>27</v>
      </c>
      <c r="O153" s="41" t="s">
        <v>683</v>
      </c>
      <c r="P153" s="42" t="s">
        <v>689</v>
      </c>
      <c r="Q153" s="42">
        <v>0</v>
      </c>
      <c r="R153" s="41"/>
      <c r="S153" s="41"/>
      <c r="T153" s="41"/>
      <c r="U153" s="41"/>
      <c r="V153" s="41" t="s">
        <v>372</v>
      </c>
      <c r="W153" s="43">
        <v>44795</v>
      </c>
      <c r="X153" s="43"/>
      <c r="Y153" s="43"/>
      <c r="Z153" s="43"/>
      <c r="AA153" s="44" t="s">
        <v>365</v>
      </c>
      <c r="AB153" s="44" t="s">
        <v>365</v>
      </c>
      <c r="AC153" s="42">
        <v>6000</v>
      </c>
      <c r="AD153" s="42">
        <v>6000</v>
      </c>
      <c r="AE153" s="42">
        <v>0</v>
      </c>
      <c r="AF153" s="42">
        <v>0</v>
      </c>
      <c r="AG153" s="42">
        <v>0</v>
      </c>
      <c r="AH153" s="42">
        <v>0</v>
      </c>
      <c r="AI153" s="42">
        <v>0</v>
      </c>
      <c r="AJ153" s="42">
        <v>0</v>
      </c>
      <c r="AK153" s="41"/>
      <c r="AL153" s="41"/>
      <c r="AM153" s="41" t="s">
        <v>132</v>
      </c>
      <c r="AN153" s="41"/>
      <c r="AO153" s="42">
        <v>0</v>
      </c>
      <c r="AP153" s="42">
        <v>0</v>
      </c>
      <c r="AQ153" s="42">
        <v>6000</v>
      </c>
      <c r="AR153" s="41" t="s">
        <v>81</v>
      </c>
      <c r="AS153" s="41" t="s">
        <v>133</v>
      </c>
      <c r="AT153" s="41" t="s">
        <v>130</v>
      </c>
      <c r="AU153" s="41"/>
      <c r="AV153" s="41" t="s">
        <v>115</v>
      </c>
      <c r="AW153" s="41"/>
      <c r="AX153" s="42">
        <v>0</v>
      </c>
      <c r="AY153" s="42">
        <v>0</v>
      </c>
      <c r="AZ153" s="42">
        <v>0</v>
      </c>
      <c r="BA153" s="40">
        <v>6000</v>
      </c>
      <c r="BB153" s="42">
        <v>0</v>
      </c>
      <c r="BC153" s="42">
        <v>0</v>
      </c>
      <c r="BD153" s="42">
        <v>0</v>
      </c>
      <c r="BE153" s="42">
        <v>0</v>
      </c>
      <c r="BF153" s="42">
        <v>0</v>
      </c>
      <c r="BG153" s="42">
        <v>0</v>
      </c>
      <c r="BH153" s="42">
        <v>0</v>
      </c>
      <c r="BI153" s="41"/>
      <c r="BJ153" s="41"/>
      <c r="BK153" s="41"/>
      <c r="BL153" s="42">
        <v>0</v>
      </c>
    </row>
    <row r="154" spans="1:64" s="19" customFormat="1" ht="10" x14ac:dyDescent="0.2">
      <c r="A154" s="36">
        <v>805027337</v>
      </c>
      <c r="B154" s="36" t="s">
        <v>56</v>
      </c>
      <c r="C154" s="37" t="s">
        <v>17</v>
      </c>
      <c r="D154" s="38">
        <v>335468</v>
      </c>
      <c r="E154" s="36" t="str">
        <f t="shared" si="5"/>
        <v>FERO335468</v>
      </c>
      <c r="F154" s="36" t="s">
        <v>478</v>
      </c>
      <c r="G154" s="39">
        <v>44795</v>
      </c>
      <c r="H154" s="39">
        <v>44816</v>
      </c>
      <c r="I154" s="40">
        <v>6000</v>
      </c>
      <c r="J154" s="40">
        <v>6000</v>
      </c>
      <c r="K154" s="37">
        <v>1</v>
      </c>
      <c r="L154" s="37" t="s">
        <v>38</v>
      </c>
      <c r="M154" s="37" t="s">
        <v>54</v>
      </c>
      <c r="N154" s="37" t="s">
        <v>27</v>
      </c>
      <c r="O154" s="41" t="s">
        <v>683</v>
      </c>
      <c r="P154" s="42" t="s">
        <v>689</v>
      </c>
      <c r="Q154" s="42">
        <v>0</v>
      </c>
      <c r="R154" s="41"/>
      <c r="S154" s="41"/>
      <c r="T154" s="41"/>
      <c r="U154" s="41"/>
      <c r="V154" s="41" t="s">
        <v>372</v>
      </c>
      <c r="W154" s="43">
        <v>44795</v>
      </c>
      <c r="X154" s="43"/>
      <c r="Y154" s="43"/>
      <c r="Z154" s="43"/>
      <c r="AA154" s="44" t="s">
        <v>365</v>
      </c>
      <c r="AB154" s="44" t="s">
        <v>365</v>
      </c>
      <c r="AC154" s="42">
        <v>6000</v>
      </c>
      <c r="AD154" s="42">
        <v>6000</v>
      </c>
      <c r="AE154" s="42">
        <v>0</v>
      </c>
      <c r="AF154" s="42">
        <v>0</v>
      </c>
      <c r="AG154" s="42">
        <v>0</v>
      </c>
      <c r="AH154" s="42">
        <v>0</v>
      </c>
      <c r="AI154" s="42">
        <v>0</v>
      </c>
      <c r="AJ154" s="42">
        <v>0</v>
      </c>
      <c r="AK154" s="41"/>
      <c r="AL154" s="41"/>
      <c r="AM154" s="41" t="s">
        <v>132</v>
      </c>
      <c r="AN154" s="41"/>
      <c r="AO154" s="42">
        <v>0</v>
      </c>
      <c r="AP154" s="42">
        <v>0</v>
      </c>
      <c r="AQ154" s="42">
        <v>6000</v>
      </c>
      <c r="AR154" s="41" t="s">
        <v>81</v>
      </c>
      <c r="AS154" s="41" t="s">
        <v>133</v>
      </c>
      <c r="AT154" s="41" t="s">
        <v>130</v>
      </c>
      <c r="AU154" s="41"/>
      <c r="AV154" s="41" t="s">
        <v>115</v>
      </c>
      <c r="AW154" s="41"/>
      <c r="AX154" s="42">
        <v>0</v>
      </c>
      <c r="AY154" s="42">
        <v>0</v>
      </c>
      <c r="AZ154" s="42">
        <v>0</v>
      </c>
      <c r="BA154" s="40">
        <v>6000</v>
      </c>
      <c r="BB154" s="42">
        <v>0</v>
      </c>
      <c r="BC154" s="42">
        <v>0</v>
      </c>
      <c r="BD154" s="42">
        <v>0</v>
      </c>
      <c r="BE154" s="42">
        <v>0</v>
      </c>
      <c r="BF154" s="42">
        <v>0</v>
      </c>
      <c r="BG154" s="42">
        <v>0</v>
      </c>
      <c r="BH154" s="42">
        <v>0</v>
      </c>
      <c r="BI154" s="41"/>
      <c r="BJ154" s="41"/>
      <c r="BK154" s="41"/>
      <c r="BL154" s="42">
        <v>0</v>
      </c>
    </row>
    <row r="155" spans="1:64" s="19" customFormat="1" ht="10" x14ac:dyDescent="0.2">
      <c r="A155" s="36">
        <v>805027337</v>
      </c>
      <c r="B155" s="36" t="s">
        <v>56</v>
      </c>
      <c r="C155" s="37" t="s">
        <v>17</v>
      </c>
      <c r="D155" s="38">
        <v>335479</v>
      </c>
      <c r="E155" s="36" t="str">
        <f t="shared" si="5"/>
        <v>FERO335479</v>
      </c>
      <c r="F155" s="36" t="s">
        <v>479</v>
      </c>
      <c r="G155" s="39">
        <v>44795</v>
      </c>
      <c r="H155" s="39">
        <v>44816</v>
      </c>
      <c r="I155" s="40">
        <v>6000</v>
      </c>
      <c r="J155" s="40">
        <v>6000</v>
      </c>
      <c r="K155" s="37">
        <v>1</v>
      </c>
      <c r="L155" s="37" t="s">
        <v>38</v>
      </c>
      <c r="M155" s="37" t="s">
        <v>54</v>
      </c>
      <c r="N155" s="37" t="s">
        <v>27</v>
      </c>
      <c r="O155" s="41" t="s">
        <v>683</v>
      </c>
      <c r="P155" s="42" t="s">
        <v>689</v>
      </c>
      <c r="Q155" s="42">
        <v>0</v>
      </c>
      <c r="R155" s="41"/>
      <c r="S155" s="41"/>
      <c r="T155" s="41"/>
      <c r="U155" s="41"/>
      <c r="V155" s="41" t="s">
        <v>372</v>
      </c>
      <c r="W155" s="43">
        <v>44795</v>
      </c>
      <c r="X155" s="43"/>
      <c r="Y155" s="43"/>
      <c r="Z155" s="43"/>
      <c r="AA155" s="44" t="s">
        <v>365</v>
      </c>
      <c r="AB155" s="44" t="s">
        <v>365</v>
      </c>
      <c r="AC155" s="42">
        <v>6000</v>
      </c>
      <c r="AD155" s="42">
        <v>6000</v>
      </c>
      <c r="AE155" s="42">
        <v>0</v>
      </c>
      <c r="AF155" s="42">
        <v>0</v>
      </c>
      <c r="AG155" s="42">
        <v>0</v>
      </c>
      <c r="AH155" s="42">
        <v>0</v>
      </c>
      <c r="AI155" s="42">
        <v>0</v>
      </c>
      <c r="AJ155" s="42">
        <v>0</v>
      </c>
      <c r="AK155" s="41"/>
      <c r="AL155" s="41"/>
      <c r="AM155" s="41" t="s">
        <v>132</v>
      </c>
      <c r="AN155" s="41"/>
      <c r="AO155" s="42">
        <v>0</v>
      </c>
      <c r="AP155" s="42">
        <v>0</v>
      </c>
      <c r="AQ155" s="42">
        <v>6000</v>
      </c>
      <c r="AR155" s="41" t="s">
        <v>81</v>
      </c>
      <c r="AS155" s="41" t="s">
        <v>133</v>
      </c>
      <c r="AT155" s="41" t="s">
        <v>130</v>
      </c>
      <c r="AU155" s="41"/>
      <c r="AV155" s="41" t="s">
        <v>115</v>
      </c>
      <c r="AW155" s="41"/>
      <c r="AX155" s="42">
        <v>0</v>
      </c>
      <c r="AY155" s="42">
        <v>0</v>
      </c>
      <c r="AZ155" s="42">
        <v>0</v>
      </c>
      <c r="BA155" s="40">
        <v>6000</v>
      </c>
      <c r="BB155" s="42">
        <v>0</v>
      </c>
      <c r="BC155" s="42">
        <v>0</v>
      </c>
      <c r="BD155" s="42">
        <v>0</v>
      </c>
      <c r="BE155" s="42">
        <v>0</v>
      </c>
      <c r="BF155" s="42">
        <v>0</v>
      </c>
      <c r="BG155" s="42">
        <v>0</v>
      </c>
      <c r="BH155" s="42">
        <v>0</v>
      </c>
      <c r="BI155" s="41"/>
      <c r="BJ155" s="41"/>
      <c r="BK155" s="41"/>
      <c r="BL155" s="42">
        <v>0</v>
      </c>
    </row>
    <row r="156" spans="1:64" s="19" customFormat="1" ht="10" x14ac:dyDescent="0.2">
      <c r="A156" s="36">
        <v>805027337</v>
      </c>
      <c r="B156" s="36" t="s">
        <v>56</v>
      </c>
      <c r="C156" s="37" t="s">
        <v>17</v>
      </c>
      <c r="D156" s="38">
        <v>335551</v>
      </c>
      <c r="E156" s="36" t="str">
        <f t="shared" si="5"/>
        <v>FERO335551</v>
      </c>
      <c r="F156" s="36" t="s">
        <v>480</v>
      </c>
      <c r="G156" s="39">
        <v>44795</v>
      </c>
      <c r="H156" s="39">
        <v>44816</v>
      </c>
      <c r="I156" s="40">
        <v>6000</v>
      </c>
      <c r="J156" s="40">
        <v>6000</v>
      </c>
      <c r="K156" s="37">
        <v>1</v>
      </c>
      <c r="L156" s="37" t="s">
        <v>38</v>
      </c>
      <c r="M156" s="37" t="s">
        <v>54</v>
      </c>
      <c r="N156" s="37" t="s">
        <v>27</v>
      </c>
      <c r="O156" s="41" t="s">
        <v>683</v>
      </c>
      <c r="P156" s="42" t="s">
        <v>689</v>
      </c>
      <c r="Q156" s="42">
        <v>0</v>
      </c>
      <c r="R156" s="41"/>
      <c r="S156" s="41"/>
      <c r="T156" s="41"/>
      <c r="U156" s="41"/>
      <c r="V156" s="41" t="s">
        <v>372</v>
      </c>
      <c r="W156" s="43">
        <v>44795</v>
      </c>
      <c r="X156" s="43"/>
      <c r="Y156" s="43"/>
      <c r="Z156" s="43"/>
      <c r="AA156" s="44" t="s">
        <v>365</v>
      </c>
      <c r="AB156" s="44" t="s">
        <v>365</v>
      </c>
      <c r="AC156" s="42">
        <v>6000</v>
      </c>
      <c r="AD156" s="42">
        <v>6000</v>
      </c>
      <c r="AE156" s="42">
        <v>0</v>
      </c>
      <c r="AF156" s="42">
        <v>0</v>
      </c>
      <c r="AG156" s="42">
        <v>0</v>
      </c>
      <c r="AH156" s="42">
        <v>0</v>
      </c>
      <c r="AI156" s="42">
        <v>0</v>
      </c>
      <c r="AJ156" s="42">
        <v>0</v>
      </c>
      <c r="AK156" s="41"/>
      <c r="AL156" s="41"/>
      <c r="AM156" s="41" t="s">
        <v>132</v>
      </c>
      <c r="AN156" s="41"/>
      <c r="AO156" s="42">
        <v>0</v>
      </c>
      <c r="AP156" s="42">
        <v>0</v>
      </c>
      <c r="AQ156" s="42">
        <v>6000</v>
      </c>
      <c r="AR156" s="41" t="s">
        <v>81</v>
      </c>
      <c r="AS156" s="41" t="s">
        <v>133</v>
      </c>
      <c r="AT156" s="41" t="s">
        <v>130</v>
      </c>
      <c r="AU156" s="41"/>
      <c r="AV156" s="41" t="s">
        <v>115</v>
      </c>
      <c r="AW156" s="41"/>
      <c r="AX156" s="42">
        <v>0</v>
      </c>
      <c r="AY156" s="42">
        <v>0</v>
      </c>
      <c r="AZ156" s="42">
        <v>0</v>
      </c>
      <c r="BA156" s="40">
        <v>6000</v>
      </c>
      <c r="BB156" s="42">
        <v>0</v>
      </c>
      <c r="BC156" s="42">
        <v>0</v>
      </c>
      <c r="BD156" s="42">
        <v>0</v>
      </c>
      <c r="BE156" s="42">
        <v>0</v>
      </c>
      <c r="BF156" s="42">
        <v>0</v>
      </c>
      <c r="BG156" s="42">
        <v>0</v>
      </c>
      <c r="BH156" s="42">
        <v>0</v>
      </c>
      <c r="BI156" s="41"/>
      <c r="BJ156" s="41"/>
      <c r="BK156" s="41"/>
      <c r="BL156" s="42">
        <v>0</v>
      </c>
    </row>
    <row r="157" spans="1:64" s="19" customFormat="1" ht="10" x14ac:dyDescent="0.2">
      <c r="A157" s="36">
        <v>805027337</v>
      </c>
      <c r="B157" s="36" t="s">
        <v>56</v>
      </c>
      <c r="C157" s="37" t="s">
        <v>17</v>
      </c>
      <c r="D157" s="38">
        <v>335557</v>
      </c>
      <c r="E157" s="36" t="str">
        <f t="shared" si="5"/>
        <v>FERO335557</v>
      </c>
      <c r="F157" s="36" t="s">
        <v>481</v>
      </c>
      <c r="G157" s="39">
        <v>44795</v>
      </c>
      <c r="H157" s="39">
        <v>44816</v>
      </c>
      <c r="I157" s="40">
        <v>6000</v>
      </c>
      <c r="J157" s="40">
        <v>6000</v>
      </c>
      <c r="K157" s="37">
        <v>1</v>
      </c>
      <c r="L157" s="37" t="s">
        <v>38</v>
      </c>
      <c r="M157" s="37" t="s">
        <v>54</v>
      </c>
      <c r="N157" s="37" t="s">
        <v>27</v>
      </c>
      <c r="O157" s="41" t="s">
        <v>683</v>
      </c>
      <c r="P157" s="42" t="s">
        <v>689</v>
      </c>
      <c r="Q157" s="42">
        <v>0</v>
      </c>
      <c r="R157" s="41"/>
      <c r="S157" s="41"/>
      <c r="T157" s="41"/>
      <c r="U157" s="41"/>
      <c r="V157" s="41" t="s">
        <v>372</v>
      </c>
      <c r="W157" s="43">
        <v>44795</v>
      </c>
      <c r="X157" s="43"/>
      <c r="Y157" s="43"/>
      <c r="Z157" s="43"/>
      <c r="AA157" s="44" t="s">
        <v>365</v>
      </c>
      <c r="AB157" s="44" t="s">
        <v>365</v>
      </c>
      <c r="AC157" s="42">
        <v>6000</v>
      </c>
      <c r="AD157" s="42">
        <v>6000</v>
      </c>
      <c r="AE157" s="42">
        <v>0</v>
      </c>
      <c r="AF157" s="42">
        <v>0</v>
      </c>
      <c r="AG157" s="42">
        <v>0</v>
      </c>
      <c r="AH157" s="42">
        <v>0</v>
      </c>
      <c r="AI157" s="42">
        <v>0</v>
      </c>
      <c r="AJ157" s="42">
        <v>0</v>
      </c>
      <c r="AK157" s="41"/>
      <c r="AL157" s="41"/>
      <c r="AM157" s="41" t="s">
        <v>132</v>
      </c>
      <c r="AN157" s="41"/>
      <c r="AO157" s="42">
        <v>0</v>
      </c>
      <c r="AP157" s="42">
        <v>0</v>
      </c>
      <c r="AQ157" s="42">
        <v>6000</v>
      </c>
      <c r="AR157" s="41" t="s">
        <v>81</v>
      </c>
      <c r="AS157" s="41" t="s">
        <v>133</v>
      </c>
      <c r="AT157" s="41" t="s">
        <v>130</v>
      </c>
      <c r="AU157" s="41"/>
      <c r="AV157" s="41" t="s">
        <v>115</v>
      </c>
      <c r="AW157" s="41"/>
      <c r="AX157" s="42">
        <v>0</v>
      </c>
      <c r="AY157" s="42">
        <v>0</v>
      </c>
      <c r="AZ157" s="42">
        <v>0</v>
      </c>
      <c r="BA157" s="40">
        <v>6000</v>
      </c>
      <c r="BB157" s="42">
        <v>0</v>
      </c>
      <c r="BC157" s="42">
        <v>0</v>
      </c>
      <c r="BD157" s="42">
        <v>0</v>
      </c>
      <c r="BE157" s="42">
        <v>0</v>
      </c>
      <c r="BF157" s="42">
        <v>0</v>
      </c>
      <c r="BG157" s="42">
        <v>0</v>
      </c>
      <c r="BH157" s="42">
        <v>0</v>
      </c>
      <c r="BI157" s="41"/>
      <c r="BJ157" s="41"/>
      <c r="BK157" s="41"/>
      <c r="BL157" s="42">
        <v>0</v>
      </c>
    </row>
    <row r="158" spans="1:64" s="19" customFormat="1" ht="10" x14ac:dyDescent="0.2">
      <c r="A158" s="36">
        <v>805027337</v>
      </c>
      <c r="B158" s="36" t="s">
        <v>56</v>
      </c>
      <c r="C158" s="37" t="s">
        <v>17</v>
      </c>
      <c r="D158" s="38">
        <v>335725</v>
      </c>
      <c r="E158" s="36" t="str">
        <f t="shared" si="5"/>
        <v>FERO335725</v>
      </c>
      <c r="F158" s="36" t="s">
        <v>482</v>
      </c>
      <c r="G158" s="39">
        <v>44795</v>
      </c>
      <c r="H158" s="39">
        <v>44816</v>
      </c>
      <c r="I158" s="40">
        <v>6000</v>
      </c>
      <c r="J158" s="40">
        <v>6000</v>
      </c>
      <c r="K158" s="37">
        <v>1</v>
      </c>
      <c r="L158" s="37" t="s">
        <v>38</v>
      </c>
      <c r="M158" s="37" t="s">
        <v>54</v>
      </c>
      <c r="N158" s="37" t="s">
        <v>27</v>
      </c>
      <c r="O158" s="41" t="s">
        <v>683</v>
      </c>
      <c r="P158" s="42" t="s">
        <v>689</v>
      </c>
      <c r="Q158" s="42">
        <v>0</v>
      </c>
      <c r="R158" s="41"/>
      <c r="S158" s="41"/>
      <c r="T158" s="41"/>
      <c r="U158" s="41"/>
      <c r="V158" s="41" t="s">
        <v>372</v>
      </c>
      <c r="W158" s="43">
        <v>44795</v>
      </c>
      <c r="X158" s="43"/>
      <c r="Y158" s="43"/>
      <c r="Z158" s="43"/>
      <c r="AA158" s="44" t="s">
        <v>365</v>
      </c>
      <c r="AB158" s="44" t="s">
        <v>365</v>
      </c>
      <c r="AC158" s="42">
        <v>6000</v>
      </c>
      <c r="AD158" s="42">
        <v>6000</v>
      </c>
      <c r="AE158" s="42">
        <v>0</v>
      </c>
      <c r="AF158" s="42">
        <v>0</v>
      </c>
      <c r="AG158" s="42">
        <v>0</v>
      </c>
      <c r="AH158" s="42">
        <v>0</v>
      </c>
      <c r="AI158" s="42">
        <v>0</v>
      </c>
      <c r="AJ158" s="42">
        <v>0</v>
      </c>
      <c r="AK158" s="41"/>
      <c r="AL158" s="41"/>
      <c r="AM158" s="41" t="s">
        <v>132</v>
      </c>
      <c r="AN158" s="41"/>
      <c r="AO158" s="42">
        <v>0</v>
      </c>
      <c r="AP158" s="42">
        <v>0</v>
      </c>
      <c r="AQ158" s="42">
        <v>6000</v>
      </c>
      <c r="AR158" s="41" t="s">
        <v>81</v>
      </c>
      <c r="AS158" s="41" t="s">
        <v>133</v>
      </c>
      <c r="AT158" s="41" t="s">
        <v>130</v>
      </c>
      <c r="AU158" s="41"/>
      <c r="AV158" s="41" t="s">
        <v>115</v>
      </c>
      <c r="AW158" s="41"/>
      <c r="AX158" s="42">
        <v>0</v>
      </c>
      <c r="AY158" s="42">
        <v>0</v>
      </c>
      <c r="AZ158" s="42">
        <v>0</v>
      </c>
      <c r="BA158" s="40">
        <v>6000</v>
      </c>
      <c r="BB158" s="42">
        <v>0</v>
      </c>
      <c r="BC158" s="42">
        <v>0</v>
      </c>
      <c r="BD158" s="42">
        <v>0</v>
      </c>
      <c r="BE158" s="42">
        <v>0</v>
      </c>
      <c r="BF158" s="42">
        <v>0</v>
      </c>
      <c r="BG158" s="42">
        <v>0</v>
      </c>
      <c r="BH158" s="42">
        <v>0</v>
      </c>
      <c r="BI158" s="41"/>
      <c r="BJ158" s="41"/>
      <c r="BK158" s="41"/>
      <c r="BL158" s="42">
        <v>0</v>
      </c>
    </row>
    <row r="159" spans="1:64" s="19" customFormat="1" ht="10" x14ac:dyDescent="0.2">
      <c r="A159" s="36">
        <v>805027337</v>
      </c>
      <c r="B159" s="36" t="s">
        <v>56</v>
      </c>
      <c r="C159" s="37" t="s">
        <v>17</v>
      </c>
      <c r="D159" s="38">
        <v>335739</v>
      </c>
      <c r="E159" s="36" t="str">
        <f t="shared" si="5"/>
        <v>FERO335739</v>
      </c>
      <c r="F159" s="36" t="s">
        <v>483</v>
      </c>
      <c r="G159" s="39">
        <v>44795</v>
      </c>
      <c r="H159" s="39">
        <v>44816</v>
      </c>
      <c r="I159" s="40">
        <v>6000</v>
      </c>
      <c r="J159" s="40">
        <v>6000</v>
      </c>
      <c r="K159" s="37">
        <v>1</v>
      </c>
      <c r="L159" s="37" t="s">
        <v>31</v>
      </c>
      <c r="M159" s="37" t="s">
        <v>54</v>
      </c>
      <c r="N159" s="37" t="s">
        <v>27</v>
      </c>
      <c r="O159" s="41" t="s">
        <v>683</v>
      </c>
      <c r="P159" s="42" t="s">
        <v>689</v>
      </c>
      <c r="Q159" s="42">
        <v>0</v>
      </c>
      <c r="R159" s="41"/>
      <c r="S159" s="41"/>
      <c r="T159" s="41"/>
      <c r="U159" s="41"/>
      <c r="V159" s="41" t="s">
        <v>372</v>
      </c>
      <c r="W159" s="43">
        <v>44795</v>
      </c>
      <c r="X159" s="43"/>
      <c r="Y159" s="43"/>
      <c r="Z159" s="43"/>
      <c r="AA159" s="44" t="s">
        <v>365</v>
      </c>
      <c r="AB159" s="44" t="s">
        <v>365</v>
      </c>
      <c r="AC159" s="42">
        <v>6000</v>
      </c>
      <c r="AD159" s="42">
        <v>6000</v>
      </c>
      <c r="AE159" s="42">
        <v>0</v>
      </c>
      <c r="AF159" s="42">
        <v>0</v>
      </c>
      <c r="AG159" s="42">
        <v>0</v>
      </c>
      <c r="AH159" s="42">
        <v>0</v>
      </c>
      <c r="AI159" s="42">
        <v>0</v>
      </c>
      <c r="AJ159" s="42">
        <v>0</v>
      </c>
      <c r="AK159" s="41"/>
      <c r="AL159" s="41"/>
      <c r="AM159" s="41" t="s">
        <v>132</v>
      </c>
      <c r="AN159" s="41"/>
      <c r="AO159" s="42">
        <v>0</v>
      </c>
      <c r="AP159" s="42">
        <v>0</v>
      </c>
      <c r="AQ159" s="42">
        <v>6000</v>
      </c>
      <c r="AR159" s="41" t="s">
        <v>81</v>
      </c>
      <c r="AS159" s="41" t="s">
        <v>133</v>
      </c>
      <c r="AT159" s="41" t="s">
        <v>130</v>
      </c>
      <c r="AU159" s="41"/>
      <c r="AV159" s="41" t="s">
        <v>115</v>
      </c>
      <c r="AW159" s="41"/>
      <c r="AX159" s="42">
        <v>0</v>
      </c>
      <c r="AY159" s="42">
        <v>0</v>
      </c>
      <c r="AZ159" s="42">
        <v>0</v>
      </c>
      <c r="BA159" s="40">
        <v>6000</v>
      </c>
      <c r="BB159" s="42">
        <v>0</v>
      </c>
      <c r="BC159" s="42">
        <v>0</v>
      </c>
      <c r="BD159" s="42">
        <v>0</v>
      </c>
      <c r="BE159" s="42">
        <v>0</v>
      </c>
      <c r="BF159" s="42">
        <v>0</v>
      </c>
      <c r="BG159" s="42">
        <v>0</v>
      </c>
      <c r="BH159" s="42">
        <v>0</v>
      </c>
      <c r="BI159" s="41"/>
      <c r="BJ159" s="41"/>
      <c r="BK159" s="41"/>
      <c r="BL159" s="42">
        <v>0</v>
      </c>
    </row>
    <row r="160" spans="1:64" s="19" customFormat="1" ht="10" x14ac:dyDescent="0.2">
      <c r="A160" s="36">
        <v>805027337</v>
      </c>
      <c r="B160" s="36" t="s">
        <v>56</v>
      </c>
      <c r="C160" s="37" t="s">
        <v>17</v>
      </c>
      <c r="D160" s="38">
        <v>335751</v>
      </c>
      <c r="E160" s="36" t="str">
        <f t="shared" si="5"/>
        <v>FERO335751</v>
      </c>
      <c r="F160" s="36" t="s">
        <v>484</v>
      </c>
      <c r="G160" s="39">
        <v>44795</v>
      </c>
      <c r="H160" s="39">
        <v>44816</v>
      </c>
      <c r="I160" s="40">
        <v>6000</v>
      </c>
      <c r="J160" s="40">
        <v>6000</v>
      </c>
      <c r="K160" s="37">
        <v>1</v>
      </c>
      <c r="L160" s="37" t="s">
        <v>38</v>
      </c>
      <c r="M160" s="37" t="s">
        <v>54</v>
      </c>
      <c r="N160" s="37" t="s">
        <v>27</v>
      </c>
      <c r="O160" s="41" t="s">
        <v>683</v>
      </c>
      <c r="P160" s="42" t="s">
        <v>689</v>
      </c>
      <c r="Q160" s="42">
        <v>0</v>
      </c>
      <c r="R160" s="41"/>
      <c r="S160" s="41"/>
      <c r="T160" s="41"/>
      <c r="U160" s="41"/>
      <c r="V160" s="41" t="s">
        <v>372</v>
      </c>
      <c r="W160" s="43">
        <v>44795</v>
      </c>
      <c r="X160" s="43"/>
      <c r="Y160" s="43"/>
      <c r="Z160" s="43"/>
      <c r="AA160" s="44" t="s">
        <v>365</v>
      </c>
      <c r="AB160" s="44" t="s">
        <v>365</v>
      </c>
      <c r="AC160" s="42">
        <v>6000</v>
      </c>
      <c r="AD160" s="42">
        <v>6000</v>
      </c>
      <c r="AE160" s="42">
        <v>0</v>
      </c>
      <c r="AF160" s="42">
        <v>0</v>
      </c>
      <c r="AG160" s="42">
        <v>0</v>
      </c>
      <c r="AH160" s="42">
        <v>0</v>
      </c>
      <c r="AI160" s="42">
        <v>0</v>
      </c>
      <c r="AJ160" s="42">
        <v>0</v>
      </c>
      <c r="AK160" s="41"/>
      <c r="AL160" s="41"/>
      <c r="AM160" s="41" t="s">
        <v>132</v>
      </c>
      <c r="AN160" s="41"/>
      <c r="AO160" s="42">
        <v>0</v>
      </c>
      <c r="AP160" s="42">
        <v>0</v>
      </c>
      <c r="AQ160" s="42">
        <v>6000</v>
      </c>
      <c r="AR160" s="41" t="s">
        <v>81</v>
      </c>
      <c r="AS160" s="41" t="s">
        <v>133</v>
      </c>
      <c r="AT160" s="41" t="s">
        <v>130</v>
      </c>
      <c r="AU160" s="41"/>
      <c r="AV160" s="41" t="s">
        <v>115</v>
      </c>
      <c r="AW160" s="41"/>
      <c r="AX160" s="42">
        <v>0</v>
      </c>
      <c r="AY160" s="42">
        <v>0</v>
      </c>
      <c r="AZ160" s="42">
        <v>0</v>
      </c>
      <c r="BA160" s="40">
        <v>6000</v>
      </c>
      <c r="BB160" s="42">
        <v>0</v>
      </c>
      <c r="BC160" s="42">
        <v>0</v>
      </c>
      <c r="BD160" s="42">
        <v>0</v>
      </c>
      <c r="BE160" s="42">
        <v>0</v>
      </c>
      <c r="BF160" s="42">
        <v>0</v>
      </c>
      <c r="BG160" s="42">
        <v>0</v>
      </c>
      <c r="BH160" s="42">
        <v>0</v>
      </c>
      <c r="BI160" s="41"/>
      <c r="BJ160" s="41"/>
      <c r="BK160" s="41"/>
      <c r="BL160" s="42">
        <v>0</v>
      </c>
    </row>
    <row r="161" spans="1:64" s="19" customFormat="1" ht="10" x14ac:dyDescent="0.2">
      <c r="A161" s="36">
        <v>805027337</v>
      </c>
      <c r="B161" s="36" t="s">
        <v>56</v>
      </c>
      <c r="C161" s="37" t="s">
        <v>17</v>
      </c>
      <c r="D161" s="38">
        <v>335891</v>
      </c>
      <c r="E161" s="36" t="str">
        <f t="shared" si="5"/>
        <v>FERO335891</v>
      </c>
      <c r="F161" s="36" t="s">
        <v>485</v>
      </c>
      <c r="G161" s="39">
        <v>44795</v>
      </c>
      <c r="H161" s="39">
        <v>44816</v>
      </c>
      <c r="I161" s="40">
        <v>6000</v>
      </c>
      <c r="J161" s="40">
        <v>6000</v>
      </c>
      <c r="K161" s="37">
        <v>1</v>
      </c>
      <c r="L161" s="37" t="s">
        <v>38</v>
      </c>
      <c r="M161" s="37" t="s">
        <v>54</v>
      </c>
      <c r="N161" s="37" t="s">
        <v>27</v>
      </c>
      <c r="O161" s="41" t="s">
        <v>683</v>
      </c>
      <c r="P161" s="42" t="s">
        <v>689</v>
      </c>
      <c r="Q161" s="42">
        <v>0</v>
      </c>
      <c r="R161" s="41"/>
      <c r="S161" s="41"/>
      <c r="T161" s="41"/>
      <c r="U161" s="41"/>
      <c r="V161" s="41" t="s">
        <v>372</v>
      </c>
      <c r="W161" s="43">
        <v>44795</v>
      </c>
      <c r="X161" s="43"/>
      <c r="Y161" s="43"/>
      <c r="Z161" s="43"/>
      <c r="AA161" s="44" t="s">
        <v>365</v>
      </c>
      <c r="AB161" s="44" t="s">
        <v>365</v>
      </c>
      <c r="AC161" s="42">
        <v>6000</v>
      </c>
      <c r="AD161" s="42">
        <v>6000</v>
      </c>
      <c r="AE161" s="42">
        <v>0</v>
      </c>
      <c r="AF161" s="42">
        <v>0</v>
      </c>
      <c r="AG161" s="42">
        <v>0</v>
      </c>
      <c r="AH161" s="42">
        <v>0</v>
      </c>
      <c r="AI161" s="42">
        <v>0</v>
      </c>
      <c r="AJ161" s="42">
        <v>0</v>
      </c>
      <c r="AK161" s="41"/>
      <c r="AL161" s="41"/>
      <c r="AM161" s="41" t="s">
        <v>132</v>
      </c>
      <c r="AN161" s="41"/>
      <c r="AO161" s="42">
        <v>0</v>
      </c>
      <c r="AP161" s="42">
        <v>0</v>
      </c>
      <c r="AQ161" s="42">
        <v>6000</v>
      </c>
      <c r="AR161" s="41" t="s">
        <v>81</v>
      </c>
      <c r="AS161" s="41" t="s">
        <v>133</v>
      </c>
      <c r="AT161" s="41" t="s">
        <v>130</v>
      </c>
      <c r="AU161" s="41"/>
      <c r="AV161" s="41" t="s">
        <v>115</v>
      </c>
      <c r="AW161" s="41"/>
      <c r="AX161" s="42">
        <v>0</v>
      </c>
      <c r="AY161" s="42">
        <v>0</v>
      </c>
      <c r="AZ161" s="42">
        <v>0</v>
      </c>
      <c r="BA161" s="40">
        <v>6000</v>
      </c>
      <c r="BB161" s="42">
        <v>0</v>
      </c>
      <c r="BC161" s="42">
        <v>0</v>
      </c>
      <c r="BD161" s="42">
        <v>0</v>
      </c>
      <c r="BE161" s="42">
        <v>0</v>
      </c>
      <c r="BF161" s="42">
        <v>0</v>
      </c>
      <c r="BG161" s="42">
        <v>0</v>
      </c>
      <c r="BH161" s="42">
        <v>0</v>
      </c>
      <c r="BI161" s="41"/>
      <c r="BJ161" s="41"/>
      <c r="BK161" s="41"/>
      <c r="BL161" s="42">
        <v>0</v>
      </c>
    </row>
    <row r="162" spans="1:64" s="19" customFormat="1" ht="10" x14ac:dyDescent="0.2">
      <c r="A162" s="36">
        <v>805027337</v>
      </c>
      <c r="B162" s="36" t="s">
        <v>56</v>
      </c>
      <c r="C162" s="37" t="s">
        <v>17</v>
      </c>
      <c r="D162" s="38">
        <v>335893</v>
      </c>
      <c r="E162" s="36" t="str">
        <f t="shared" si="5"/>
        <v>FERO335893</v>
      </c>
      <c r="F162" s="36" t="s">
        <v>486</v>
      </c>
      <c r="G162" s="39">
        <v>44795</v>
      </c>
      <c r="H162" s="39">
        <v>44816</v>
      </c>
      <c r="I162" s="40">
        <v>6000</v>
      </c>
      <c r="J162" s="40">
        <v>6000</v>
      </c>
      <c r="K162" s="37">
        <v>1</v>
      </c>
      <c r="L162" s="37" t="s">
        <v>38</v>
      </c>
      <c r="M162" s="37" t="s">
        <v>54</v>
      </c>
      <c r="N162" s="37" t="s">
        <v>27</v>
      </c>
      <c r="O162" s="41" t="s">
        <v>683</v>
      </c>
      <c r="P162" s="42" t="s">
        <v>689</v>
      </c>
      <c r="Q162" s="42">
        <v>0</v>
      </c>
      <c r="R162" s="41"/>
      <c r="S162" s="41"/>
      <c r="T162" s="41"/>
      <c r="U162" s="41"/>
      <c r="V162" s="41" t="s">
        <v>372</v>
      </c>
      <c r="W162" s="43">
        <v>44795</v>
      </c>
      <c r="X162" s="43"/>
      <c r="Y162" s="43"/>
      <c r="Z162" s="43"/>
      <c r="AA162" s="44" t="s">
        <v>365</v>
      </c>
      <c r="AB162" s="44" t="s">
        <v>365</v>
      </c>
      <c r="AC162" s="42">
        <v>6000</v>
      </c>
      <c r="AD162" s="42">
        <v>6000</v>
      </c>
      <c r="AE162" s="42">
        <v>0</v>
      </c>
      <c r="AF162" s="42">
        <v>0</v>
      </c>
      <c r="AG162" s="42">
        <v>0</v>
      </c>
      <c r="AH162" s="42">
        <v>0</v>
      </c>
      <c r="AI162" s="42">
        <v>0</v>
      </c>
      <c r="AJ162" s="42">
        <v>0</v>
      </c>
      <c r="AK162" s="41"/>
      <c r="AL162" s="41"/>
      <c r="AM162" s="41" t="s">
        <v>132</v>
      </c>
      <c r="AN162" s="41"/>
      <c r="AO162" s="42">
        <v>0</v>
      </c>
      <c r="AP162" s="42">
        <v>0</v>
      </c>
      <c r="AQ162" s="42">
        <v>6000</v>
      </c>
      <c r="AR162" s="41" t="s">
        <v>81</v>
      </c>
      <c r="AS162" s="41" t="s">
        <v>133</v>
      </c>
      <c r="AT162" s="41" t="s">
        <v>130</v>
      </c>
      <c r="AU162" s="41"/>
      <c r="AV162" s="41" t="s">
        <v>115</v>
      </c>
      <c r="AW162" s="41"/>
      <c r="AX162" s="42">
        <v>0</v>
      </c>
      <c r="AY162" s="42">
        <v>0</v>
      </c>
      <c r="AZ162" s="42">
        <v>0</v>
      </c>
      <c r="BA162" s="40">
        <v>6000</v>
      </c>
      <c r="BB162" s="42">
        <v>0</v>
      </c>
      <c r="BC162" s="42">
        <v>0</v>
      </c>
      <c r="BD162" s="42">
        <v>0</v>
      </c>
      <c r="BE162" s="42">
        <v>0</v>
      </c>
      <c r="BF162" s="42">
        <v>0</v>
      </c>
      <c r="BG162" s="42">
        <v>0</v>
      </c>
      <c r="BH162" s="42">
        <v>0</v>
      </c>
      <c r="BI162" s="41"/>
      <c r="BJ162" s="41"/>
      <c r="BK162" s="41"/>
      <c r="BL162" s="42">
        <v>0</v>
      </c>
    </row>
    <row r="163" spans="1:64" s="19" customFormat="1" ht="10" x14ac:dyDescent="0.2">
      <c r="A163" s="36">
        <v>805027337</v>
      </c>
      <c r="B163" s="36" t="s">
        <v>56</v>
      </c>
      <c r="C163" s="37" t="s">
        <v>17</v>
      </c>
      <c r="D163" s="38">
        <v>335913</v>
      </c>
      <c r="E163" s="36" t="str">
        <f t="shared" si="5"/>
        <v>FERO335913</v>
      </c>
      <c r="F163" s="36" t="s">
        <v>487</v>
      </c>
      <c r="G163" s="39">
        <v>44795</v>
      </c>
      <c r="H163" s="39">
        <v>44816</v>
      </c>
      <c r="I163" s="40">
        <v>6000</v>
      </c>
      <c r="J163" s="40">
        <v>6000</v>
      </c>
      <c r="K163" s="37">
        <v>1</v>
      </c>
      <c r="L163" s="37" t="s">
        <v>43</v>
      </c>
      <c r="M163" s="37" t="s">
        <v>54</v>
      </c>
      <c r="N163" s="37" t="s">
        <v>27</v>
      </c>
      <c r="O163" s="41" t="s">
        <v>683</v>
      </c>
      <c r="P163" s="42" t="s">
        <v>689</v>
      </c>
      <c r="Q163" s="42">
        <v>0</v>
      </c>
      <c r="R163" s="41"/>
      <c r="S163" s="41"/>
      <c r="T163" s="41"/>
      <c r="U163" s="41"/>
      <c r="V163" s="41" t="s">
        <v>372</v>
      </c>
      <c r="W163" s="43">
        <v>44795</v>
      </c>
      <c r="X163" s="43"/>
      <c r="Y163" s="43"/>
      <c r="Z163" s="43"/>
      <c r="AA163" s="44" t="s">
        <v>365</v>
      </c>
      <c r="AB163" s="44" t="s">
        <v>365</v>
      </c>
      <c r="AC163" s="42">
        <v>6000</v>
      </c>
      <c r="AD163" s="42">
        <v>6000</v>
      </c>
      <c r="AE163" s="42">
        <v>0</v>
      </c>
      <c r="AF163" s="42">
        <v>0</v>
      </c>
      <c r="AG163" s="42">
        <v>0</v>
      </c>
      <c r="AH163" s="42">
        <v>0</v>
      </c>
      <c r="AI163" s="42">
        <v>0</v>
      </c>
      <c r="AJ163" s="42">
        <v>0</v>
      </c>
      <c r="AK163" s="41"/>
      <c r="AL163" s="41"/>
      <c r="AM163" s="41" t="s">
        <v>132</v>
      </c>
      <c r="AN163" s="41"/>
      <c r="AO163" s="42">
        <v>0</v>
      </c>
      <c r="AP163" s="42">
        <v>0</v>
      </c>
      <c r="AQ163" s="42">
        <v>6000</v>
      </c>
      <c r="AR163" s="41" t="s">
        <v>81</v>
      </c>
      <c r="AS163" s="41" t="s">
        <v>133</v>
      </c>
      <c r="AT163" s="41" t="s">
        <v>130</v>
      </c>
      <c r="AU163" s="41"/>
      <c r="AV163" s="41" t="s">
        <v>115</v>
      </c>
      <c r="AW163" s="41"/>
      <c r="AX163" s="42">
        <v>0</v>
      </c>
      <c r="AY163" s="42">
        <v>0</v>
      </c>
      <c r="AZ163" s="42">
        <v>0</v>
      </c>
      <c r="BA163" s="40">
        <v>6000</v>
      </c>
      <c r="BB163" s="42">
        <v>0</v>
      </c>
      <c r="BC163" s="42">
        <v>0</v>
      </c>
      <c r="BD163" s="42">
        <v>0</v>
      </c>
      <c r="BE163" s="42">
        <v>0</v>
      </c>
      <c r="BF163" s="42">
        <v>0</v>
      </c>
      <c r="BG163" s="42">
        <v>0</v>
      </c>
      <c r="BH163" s="42">
        <v>0</v>
      </c>
      <c r="BI163" s="41"/>
      <c r="BJ163" s="41"/>
      <c r="BK163" s="41"/>
      <c r="BL163" s="42">
        <v>0</v>
      </c>
    </row>
    <row r="164" spans="1:64" s="19" customFormat="1" ht="10" x14ac:dyDescent="0.2">
      <c r="A164" s="36">
        <v>805027337</v>
      </c>
      <c r="B164" s="36" t="s">
        <v>56</v>
      </c>
      <c r="C164" s="37" t="s">
        <v>17</v>
      </c>
      <c r="D164" s="38">
        <v>336133</v>
      </c>
      <c r="E164" s="36" t="str">
        <f t="shared" si="5"/>
        <v>FERO336133</v>
      </c>
      <c r="F164" s="36" t="s">
        <v>488</v>
      </c>
      <c r="G164" s="39">
        <v>44796</v>
      </c>
      <c r="H164" s="39">
        <v>44816</v>
      </c>
      <c r="I164" s="40">
        <v>6000</v>
      </c>
      <c r="J164" s="40">
        <v>6000</v>
      </c>
      <c r="K164" s="37">
        <v>1</v>
      </c>
      <c r="L164" s="37" t="s">
        <v>38</v>
      </c>
      <c r="M164" s="37" t="s">
        <v>54</v>
      </c>
      <c r="N164" s="37" t="s">
        <v>27</v>
      </c>
      <c r="O164" s="41" t="s">
        <v>683</v>
      </c>
      <c r="P164" s="42" t="s">
        <v>689</v>
      </c>
      <c r="Q164" s="42">
        <v>0</v>
      </c>
      <c r="R164" s="41"/>
      <c r="S164" s="41"/>
      <c r="T164" s="41"/>
      <c r="U164" s="41"/>
      <c r="V164" s="41" t="s">
        <v>372</v>
      </c>
      <c r="W164" s="43">
        <v>44796</v>
      </c>
      <c r="X164" s="43"/>
      <c r="Y164" s="43"/>
      <c r="Z164" s="43"/>
      <c r="AA164" s="44" t="s">
        <v>365</v>
      </c>
      <c r="AB164" s="44" t="s">
        <v>365</v>
      </c>
      <c r="AC164" s="42">
        <v>6000</v>
      </c>
      <c r="AD164" s="42">
        <v>6000</v>
      </c>
      <c r="AE164" s="42">
        <v>0</v>
      </c>
      <c r="AF164" s="42">
        <v>0</v>
      </c>
      <c r="AG164" s="42">
        <v>0</v>
      </c>
      <c r="AH164" s="42">
        <v>0</v>
      </c>
      <c r="AI164" s="42">
        <v>0</v>
      </c>
      <c r="AJ164" s="42">
        <v>0</v>
      </c>
      <c r="AK164" s="41"/>
      <c r="AL164" s="41"/>
      <c r="AM164" s="41" t="s">
        <v>132</v>
      </c>
      <c r="AN164" s="41"/>
      <c r="AO164" s="42">
        <v>0</v>
      </c>
      <c r="AP164" s="42">
        <v>0</v>
      </c>
      <c r="AQ164" s="42">
        <v>6000</v>
      </c>
      <c r="AR164" s="41" t="s">
        <v>81</v>
      </c>
      <c r="AS164" s="41" t="s">
        <v>133</v>
      </c>
      <c r="AT164" s="41" t="s">
        <v>130</v>
      </c>
      <c r="AU164" s="41"/>
      <c r="AV164" s="41" t="s">
        <v>115</v>
      </c>
      <c r="AW164" s="41"/>
      <c r="AX164" s="42">
        <v>0</v>
      </c>
      <c r="AY164" s="42">
        <v>0</v>
      </c>
      <c r="AZ164" s="42">
        <v>0</v>
      </c>
      <c r="BA164" s="40">
        <v>6000</v>
      </c>
      <c r="BB164" s="42">
        <v>0</v>
      </c>
      <c r="BC164" s="42">
        <v>0</v>
      </c>
      <c r="BD164" s="42">
        <v>0</v>
      </c>
      <c r="BE164" s="42">
        <v>0</v>
      </c>
      <c r="BF164" s="42">
        <v>0</v>
      </c>
      <c r="BG164" s="42">
        <v>0</v>
      </c>
      <c r="BH164" s="42">
        <v>0</v>
      </c>
      <c r="BI164" s="41"/>
      <c r="BJ164" s="41"/>
      <c r="BK164" s="41"/>
      <c r="BL164" s="42">
        <v>0</v>
      </c>
    </row>
    <row r="165" spans="1:64" s="19" customFormat="1" ht="10" x14ac:dyDescent="0.2">
      <c r="A165" s="36">
        <v>805027337</v>
      </c>
      <c r="B165" s="36" t="s">
        <v>56</v>
      </c>
      <c r="C165" s="37" t="s">
        <v>17</v>
      </c>
      <c r="D165" s="38">
        <v>336137</v>
      </c>
      <c r="E165" s="36" t="str">
        <f t="shared" si="5"/>
        <v>FERO336137</v>
      </c>
      <c r="F165" s="36" t="s">
        <v>489</v>
      </c>
      <c r="G165" s="39">
        <v>44796</v>
      </c>
      <c r="H165" s="39">
        <v>44816</v>
      </c>
      <c r="I165" s="40">
        <v>6000</v>
      </c>
      <c r="J165" s="40">
        <v>6000</v>
      </c>
      <c r="K165" s="37">
        <v>1</v>
      </c>
      <c r="L165" s="37" t="s">
        <v>38</v>
      </c>
      <c r="M165" s="37" t="s">
        <v>54</v>
      </c>
      <c r="N165" s="37" t="s">
        <v>27</v>
      </c>
      <c r="O165" s="41" t="s">
        <v>683</v>
      </c>
      <c r="P165" s="42" t="s">
        <v>689</v>
      </c>
      <c r="Q165" s="42">
        <v>0</v>
      </c>
      <c r="R165" s="41"/>
      <c r="S165" s="41"/>
      <c r="T165" s="41"/>
      <c r="U165" s="41"/>
      <c r="V165" s="41" t="s">
        <v>372</v>
      </c>
      <c r="W165" s="43">
        <v>44796</v>
      </c>
      <c r="X165" s="43"/>
      <c r="Y165" s="43"/>
      <c r="Z165" s="43"/>
      <c r="AA165" s="44" t="s">
        <v>365</v>
      </c>
      <c r="AB165" s="44" t="s">
        <v>365</v>
      </c>
      <c r="AC165" s="42">
        <v>6000</v>
      </c>
      <c r="AD165" s="42">
        <v>6000</v>
      </c>
      <c r="AE165" s="42">
        <v>0</v>
      </c>
      <c r="AF165" s="42">
        <v>0</v>
      </c>
      <c r="AG165" s="42">
        <v>0</v>
      </c>
      <c r="AH165" s="42">
        <v>0</v>
      </c>
      <c r="AI165" s="42">
        <v>0</v>
      </c>
      <c r="AJ165" s="42">
        <v>0</v>
      </c>
      <c r="AK165" s="41"/>
      <c r="AL165" s="41"/>
      <c r="AM165" s="41" t="s">
        <v>132</v>
      </c>
      <c r="AN165" s="41"/>
      <c r="AO165" s="42">
        <v>0</v>
      </c>
      <c r="AP165" s="42">
        <v>0</v>
      </c>
      <c r="AQ165" s="42">
        <v>6000</v>
      </c>
      <c r="AR165" s="41" t="s">
        <v>81</v>
      </c>
      <c r="AS165" s="41" t="s">
        <v>133</v>
      </c>
      <c r="AT165" s="41" t="s">
        <v>130</v>
      </c>
      <c r="AU165" s="41"/>
      <c r="AV165" s="41" t="s">
        <v>115</v>
      </c>
      <c r="AW165" s="41"/>
      <c r="AX165" s="42">
        <v>0</v>
      </c>
      <c r="AY165" s="42">
        <v>0</v>
      </c>
      <c r="AZ165" s="42">
        <v>0</v>
      </c>
      <c r="BA165" s="40">
        <v>6000</v>
      </c>
      <c r="BB165" s="42">
        <v>0</v>
      </c>
      <c r="BC165" s="42">
        <v>0</v>
      </c>
      <c r="BD165" s="42">
        <v>0</v>
      </c>
      <c r="BE165" s="42">
        <v>0</v>
      </c>
      <c r="BF165" s="42">
        <v>0</v>
      </c>
      <c r="BG165" s="42">
        <v>0</v>
      </c>
      <c r="BH165" s="42">
        <v>0</v>
      </c>
      <c r="BI165" s="41"/>
      <c r="BJ165" s="41"/>
      <c r="BK165" s="41"/>
      <c r="BL165" s="42">
        <v>0</v>
      </c>
    </row>
    <row r="166" spans="1:64" s="19" customFormat="1" ht="10" x14ac:dyDescent="0.2">
      <c r="A166" s="36">
        <v>805027337</v>
      </c>
      <c r="B166" s="36" t="s">
        <v>56</v>
      </c>
      <c r="C166" s="37" t="s">
        <v>17</v>
      </c>
      <c r="D166" s="38">
        <v>336139</v>
      </c>
      <c r="E166" s="36" t="str">
        <f t="shared" si="5"/>
        <v>FERO336139</v>
      </c>
      <c r="F166" s="36" t="s">
        <v>490</v>
      </c>
      <c r="G166" s="39">
        <v>44796</v>
      </c>
      <c r="H166" s="39">
        <v>44816</v>
      </c>
      <c r="I166" s="40">
        <v>6000</v>
      </c>
      <c r="J166" s="40">
        <v>6000</v>
      </c>
      <c r="K166" s="37">
        <v>1</v>
      </c>
      <c r="L166" s="37" t="s">
        <v>38</v>
      </c>
      <c r="M166" s="37" t="s">
        <v>54</v>
      </c>
      <c r="N166" s="37" t="s">
        <v>27</v>
      </c>
      <c r="O166" s="41" t="s">
        <v>683</v>
      </c>
      <c r="P166" s="42" t="s">
        <v>689</v>
      </c>
      <c r="Q166" s="42">
        <v>0</v>
      </c>
      <c r="R166" s="41"/>
      <c r="S166" s="41"/>
      <c r="T166" s="41"/>
      <c r="U166" s="41"/>
      <c r="V166" s="41" t="s">
        <v>372</v>
      </c>
      <c r="W166" s="43">
        <v>44796</v>
      </c>
      <c r="X166" s="43"/>
      <c r="Y166" s="43"/>
      <c r="Z166" s="43"/>
      <c r="AA166" s="44" t="s">
        <v>365</v>
      </c>
      <c r="AB166" s="44" t="s">
        <v>365</v>
      </c>
      <c r="AC166" s="42">
        <v>6000</v>
      </c>
      <c r="AD166" s="42">
        <v>6000</v>
      </c>
      <c r="AE166" s="42">
        <v>0</v>
      </c>
      <c r="AF166" s="42">
        <v>0</v>
      </c>
      <c r="AG166" s="42">
        <v>0</v>
      </c>
      <c r="AH166" s="42">
        <v>0</v>
      </c>
      <c r="AI166" s="42">
        <v>0</v>
      </c>
      <c r="AJ166" s="42">
        <v>0</v>
      </c>
      <c r="AK166" s="41"/>
      <c r="AL166" s="41"/>
      <c r="AM166" s="41" t="s">
        <v>132</v>
      </c>
      <c r="AN166" s="41"/>
      <c r="AO166" s="42">
        <v>0</v>
      </c>
      <c r="AP166" s="42">
        <v>0</v>
      </c>
      <c r="AQ166" s="42">
        <v>6000</v>
      </c>
      <c r="AR166" s="41" t="s">
        <v>81</v>
      </c>
      <c r="AS166" s="41" t="s">
        <v>133</v>
      </c>
      <c r="AT166" s="41" t="s">
        <v>130</v>
      </c>
      <c r="AU166" s="41"/>
      <c r="AV166" s="41" t="s">
        <v>115</v>
      </c>
      <c r="AW166" s="41"/>
      <c r="AX166" s="42">
        <v>0</v>
      </c>
      <c r="AY166" s="42">
        <v>0</v>
      </c>
      <c r="AZ166" s="42">
        <v>0</v>
      </c>
      <c r="BA166" s="40">
        <v>6000</v>
      </c>
      <c r="BB166" s="42">
        <v>0</v>
      </c>
      <c r="BC166" s="42">
        <v>0</v>
      </c>
      <c r="BD166" s="42">
        <v>0</v>
      </c>
      <c r="BE166" s="42">
        <v>0</v>
      </c>
      <c r="BF166" s="42">
        <v>0</v>
      </c>
      <c r="BG166" s="42">
        <v>0</v>
      </c>
      <c r="BH166" s="42">
        <v>0</v>
      </c>
      <c r="BI166" s="41"/>
      <c r="BJ166" s="41"/>
      <c r="BK166" s="41"/>
      <c r="BL166" s="42">
        <v>0</v>
      </c>
    </row>
    <row r="167" spans="1:64" s="19" customFormat="1" ht="10" x14ac:dyDescent="0.2">
      <c r="A167" s="36">
        <v>805027337</v>
      </c>
      <c r="B167" s="36" t="s">
        <v>56</v>
      </c>
      <c r="C167" s="37" t="s">
        <v>17</v>
      </c>
      <c r="D167" s="38">
        <v>336142</v>
      </c>
      <c r="E167" s="36" t="str">
        <f t="shared" si="5"/>
        <v>FERO336142</v>
      </c>
      <c r="F167" s="36" t="s">
        <v>491</v>
      </c>
      <c r="G167" s="39">
        <v>44796</v>
      </c>
      <c r="H167" s="39">
        <v>44816</v>
      </c>
      <c r="I167" s="40">
        <v>6000</v>
      </c>
      <c r="J167" s="40">
        <v>6000</v>
      </c>
      <c r="K167" s="37">
        <v>1</v>
      </c>
      <c r="L167" s="37" t="s">
        <v>38</v>
      </c>
      <c r="M167" s="37" t="s">
        <v>54</v>
      </c>
      <c r="N167" s="37" t="s">
        <v>27</v>
      </c>
      <c r="O167" s="41" t="s">
        <v>683</v>
      </c>
      <c r="P167" s="42" t="s">
        <v>689</v>
      </c>
      <c r="Q167" s="42">
        <v>0</v>
      </c>
      <c r="R167" s="41"/>
      <c r="S167" s="41"/>
      <c r="T167" s="41"/>
      <c r="U167" s="41"/>
      <c r="V167" s="41" t="s">
        <v>372</v>
      </c>
      <c r="W167" s="43">
        <v>44796</v>
      </c>
      <c r="X167" s="43"/>
      <c r="Y167" s="43"/>
      <c r="Z167" s="43"/>
      <c r="AA167" s="44" t="s">
        <v>365</v>
      </c>
      <c r="AB167" s="44" t="s">
        <v>365</v>
      </c>
      <c r="AC167" s="42">
        <v>6000</v>
      </c>
      <c r="AD167" s="42">
        <v>6000</v>
      </c>
      <c r="AE167" s="42">
        <v>0</v>
      </c>
      <c r="AF167" s="42">
        <v>0</v>
      </c>
      <c r="AG167" s="42">
        <v>0</v>
      </c>
      <c r="AH167" s="42">
        <v>0</v>
      </c>
      <c r="AI167" s="42">
        <v>0</v>
      </c>
      <c r="AJ167" s="42">
        <v>0</v>
      </c>
      <c r="AK167" s="41"/>
      <c r="AL167" s="41"/>
      <c r="AM167" s="41" t="s">
        <v>132</v>
      </c>
      <c r="AN167" s="41"/>
      <c r="AO167" s="42">
        <v>0</v>
      </c>
      <c r="AP167" s="42">
        <v>0</v>
      </c>
      <c r="AQ167" s="42">
        <v>6000</v>
      </c>
      <c r="AR167" s="41" t="s">
        <v>81</v>
      </c>
      <c r="AS167" s="41" t="s">
        <v>133</v>
      </c>
      <c r="AT167" s="41" t="s">
        <v>130</v>
      </c>
      <c r="AU167" s="41"/>
      <c r="AV167" s="41" t="s">
        <v>115</v>
      </c>
      <c r="AW167" s="41"/>
      <c r="AX167" s="42">
        <v>0</v>
      </c>
      <c r="AY167" s="42">
        <v>0</v>
      </c>
      <c r="AZ167" s="42">
        <v>0</v>
      </c>
      <c r="BA167" s="40">
        <v>6000</v>
      </c>
      <c r="BB167" s="42">
        <v>0</v>
      </c>
      <c r="BC167" s="42">
        <v>0</v>
      </c>
      <c r="BD167" s="42">
        <v>0</v>
      </c>
      <c r="BE167" s="42">
        <v>0</v>
      </c>
      <c r="BF167" s="42">
        <v>0</v>
      </c>
      <c r="BG167" s="42">
        <v>0</v>
      </c>
      <c r="BH167" s="42">
        <v>0</v>
      </c>
      <c r="BI167" s="41"/>
      <c r="BJ167" s="41"/>
      <c r="BK167" s="41"/>
      <c r="BL167" s="42">
        <v>0</v>
      </c>
    </row>
    <row r="168" spans="1:64" s="19" customFormat="1" ht="10" x14ac:dyDescent="0.2">
      <c r="A168" s="36">
        <v>805027337</v>
      </c>
      <c r="B168" s="36" t="s">
        <v>56</v>
      </c>
      <c r="C168" s="37" t="s">
        <v>17</v>
      </c>
      <c r="D168" s="38">
        <v>336200</v>
      </c>
      <c r="E168" s="36" t="str">
        <f t="shared" si="5"/>
        <v>FERO336200</v>
      </c>
      <c r="F168" s="36" t="s">
        <v>492</v>
      </c>
      <c r="G168" s="39">
        <v>44796</v>
      </c>
      <c r="H168" s="39">
        <v>44816</v>
      </c>
      <c r="I168" s="40">
        <v>6000</v>
      </c>
      <c r="J168" s="40">
        <v>6000</v>
      </c>
      <c r="K168" s="37">
        <v>1</v>
      </c>
      <c r="L168" s="37" t="s">
        <v>38</v>
      </c>
      <c r="M168" s="37" t="s">
        <v>54</v>
      </c>
      <c r="N168" s="37" t="s">
        <v>27</v>
      </c>
      <c r="O168" s="41" t="s">
        <v>683</v>
      </c>
      <c r="P168" s="42" t="s">
        <v>689</v>
      </c>
      <c r="Q168" s="42">
        <v>0</v>
      </c>
      <c r="R168" s="41"/>
      <c r="S168" s="41"/>
      <c r="T168" s="41"/>
      <c r="U168" s="41"/>
      <c r="V168" s="41" t="s">
        <v>372</v>
      </c>
      <c r="W168" s="43">
        <v>44796</v>
      </c>
      <c r="X168" s="43"/>
      <c r="Y168" s="43"/>
      <c r="Z168" s="43"/>
      <c r="AA168" s="44" t="s">
        <v>365</v>
      </c>
      <c r="AB168" s="44" t="s">
        <v>365</v>
      </c>
      <c r="AC168" s="42">
        <v>6000</v>
      </c>
      <c r="AD168" s="42">
        <v>6000</v>
      </c>
      <c r="AE168" s="42">
        <v>0</v>
      </c>
      <c r="AF168" s="42">
        <v>0</v>
      </c>
      <c r="AG168" s="42">
        <v>0</v>
      </c>
      <c r="AH168" s="42">
        <v>0</v>
      </c>
      <c r="AI168" s="42">
        <v>0</v>
      </c>
      <c r="AJ168" s="42">
        <v>0</v>
      </c>
      <c r="AK168" s="41"/>
      <c r="AL168" s="41"/>
      <c r="AM168" s="41" t="s">
        <v>132</v>
      </c>
      <c r="AN168" s="41"/>
      <c r="AO168" s="42">
        <v>0</v>
      </c>
      <c r="AP168" s="42">
        <v>0</v>
      </c>
      <c r="AQ168" s="42">
        <v>6000</v>
      </c>
      <c r="AR168" s="41" t="s">
        <v>81</v>
      </c>
      <c r="AS168" s="41" t="s">
        <v>133</v>
      </c>
      <c r="AT168" s="41" t="s">
        <v>130</v>
      </c>
      <c r="AU168" s="41"/>
      <c r="AV168" s="41" t="s">
        <v>115</v>
      </c>
      <c r="AW168" s="41"/>
      <c r="AX168" s="42">
        <v>0</v>
      </c>
      <c r="AY168" s="42">
        <v>0</v>
      </c>
      <c r="AZ168" s="42">
        <v>0</v>
      </c>
      <c r="BA168" s="40">
        <v>6000</v>
      </c>
      <c r="BB168" s="42">
        <v>0</v>
      </c>
      <c r="BC168" s="42">
        <v>0</v>
      </c>
      <c r="BD168" s="42">
        <v>0</v>
      </c>
      <c r="BE168" s="42">
        <v>0</v>
      </c>
      <c r="BF168" s="42">
        <v>0</v>
      </c>
      <c r="BG168" s="42">
        <v>0</v>
      </c>
      <c r="BH168" s="42">
        <v>0</v>
      </c>
      <c r="BI168" s="41"/>
      <c r="BJ168" s="41"/>
      <c r="BK168" s="41"/>
      <c r="BL168" s="42">
        <v>0</v>
      </c>
    </row>
    <row r="169" spans="1:64" s="19" customFormat="1" ht="10" x14ac:dyDescent="0.2">
      <c r="A169" s="36">
        <v>805027337</v>
      </c>
      <c r="B169" s="36" t="s">
        <v>56</v>
      </c>
      <c r="C169" s="37" t="s">
        <v>17</v>
      </c>
      <c r="D169" s="38">
        <v>336205</v>
      </c>
      <c r="E169" s="36" t="str">
        <f t="shared" si="5"/>
        <v>FERO336205</v>
      </c>
      <c r="F169" s="36" t="s">
        <v>493</v>
      </c>
      <c r="G169" s="39">
        <v>44796</v>
      </c>
      <c r="H169" s="39">
        <v>44816</v>
      </c>
      <c r="I169" s="40">
        <v>6000</v>
      </c>
      <c r="J169" s="40">
        <v>6000</v>
      </c>
      <c r="K169" s="37">
        <v>1</v>
      </c>
      <c r="L169" s="37" t="s">
        <v>38</v>
      </c>
      <c r="M169" s="37" t="s">
        <v>54</v>
      </c>
      <c r="N169" s="37" t="s">
        <v>27</v>
      </c>
      <c r="O169" s="41" t="s">
        <v>683</v>
      </c>
      <c r="P169" s="42" t="s">
        <v>689</v>
      </c>
      <c r="Q169" s="42">
        <v>0</v>
      </c>
      <c r="R169" s="41"/>
      <c r="S169" s="41"/>
      <c r="T169" s="41"/>
      <c r="U169" s="41"/>
      <c r="V169" s="41" t="s">
        <v>372</v>
      </c>
      <c r="W169" s="43">
        <v>44796</v>
      </c>
      <c r="X169" s="43"/>
      <c r="Y169" s="43"/>
      <c r="Z169" s="43"/>
      <c r="AA169" s="44" t="s">
        <v>365</v>
      </c>
      <c r="AB169" s="44" t="s">
        <v>365</v>
      </c>
      <c r="AC169" s="42">
        <v>6000</v>
      </c>
      <c r="AD169" s="42">
        <v>6000</v>
      </c>
      <c r="AE169" s="42">
        <v>0</v>
      </c>
      <c r="AF169" s="42">
        <v>0</v>
      </c>
      <c r="AG169" s="42">
        <v>0</v>
      </c>
      <c r="AH169" s="42">
        <v>0</v>
      </c>
      <c r="AI169" s="42">
        <v>0</v>
      </c>
      <c r="AJ169" s="42">
        <v>0</v>
      </c>
      <c r="AK169" s="41"/>
      <c r="AL169" s="41"/>
      <c r="AM169" s="41" t="s">
        <v>132</v>
      </c>
      <c r="AN169" s="41"/>
      <c r="AO169" s="42">
        <v>0</v>
      </c>
      <c r="AP169" s="42">
        <v>0</v>
      </c>
      <c r="AQ169" s="42">
        <v>6000</v>
      </c>
      <c r="AR169" s="41" t="s">
        <v>81</v>
      </c>
      <c r="AS169" s="41" t="s">
        <v>133</v>
      </c>
      <c r="AT169" s="41" t="s">
        <v>130</v>
      </c>
      <c r="AU169" s="41"/>
      <c r="AV169" s="41" t="s">
        <v>115</v>
      </c>
      <c r="AW169" s="41"/>
      <c r="AX169" s="42">
        <v>0</v>
      </c>
      <c r="AY169" s="42">
        <v>0</v>
      </c>
      <c r="AZ169" s="42">
        <v>0</v>
      </c>
      <c r="BA169" s="40">
        <v>6000</v>
      </c>
      <c r="BB169" s="42">
        <v>0</v>
      </c>
      <c r="BC169" s="42">
        <v>0</v>
      </c>
      <c r="BD169" s="42">
        <v>0</v>
      </c>
      <c r="BE169" s="42">
        <v>0</v>
      </c>
      <c r="BF169" s="42">
        <v>0</v>
      </c>
      <c r="BG169" s="42">
        <v>0</v>
      </c>
      <c r="BH169" s="42">
        <v>0</v>
      </c>
      <c r="BI169" s="41"/>
      <c r="BJ169" s="41"/>
      <c r="BK169" s="41"/>
      <c r="BL169" s="42">
        <v>0</v>
      </c>
    </row>
    <row r="170" spans="1:64" s="19" customFormat="1" ht="10" x14ac:dyDescent="0.2">
      <c r="A170" s="36">
        <v>805027337</v>
      </c>
      <c r="B170" s="36" t="s">
        <v>56</v>
      </c>
      <c r="C170" s="37" t="s">
        <v>17</v>
      </c>
      <c r="D170" s="38">
        <v>336208</v>
      </c>
      <c r="E170" s="36" t="str">
        <f t="shared" si="5"/>
        <v>FERO336208</v>
      </c>
      <c r="F170" s="36" t="s">
        <v>494</v>
      </c>
      <c r="G170" s="39">
        <v>44796</v>
      </c>
      <c r="H170" s="39">
        <v>44816</v>
      </c>
      <c r="I170" s="40">
        <v>6000</v>
      </c>
      <c r="J170" s="40">
        <v>6000</v>
      </c>
      <c r="K170" s="37">
        <v>1</v>
      </c>
      <c r="L170" s="37" t="s">
        <v>38</v>
      </c>
      <c r="M170" s="37" t="s">
        <v>54</v>
      </c>
      <c r="N170" s="37" t="s">
        <v>27</v>
      </c>
      <c r="O170" s="41" t="s">
        <v>683</v>
      </c>
      <c r="P170" s="42" t="s">
        <v>689</v>
      </c>
      <c r="Q170" s="42">
        <v>0</v>
      </c>
      <c r="R170" s="41"/>
      <c r="S170" s="41"/>
      <c r="T170" s="41"/>
      <c r="U170" s="41"/>
      <c r="V170" s="41" t="s">
        <v>372</v>
      </c>
      <c r="W170" s="43">
        <v>44796</v>
      </c>
      <c r="X170" s="43"/>
      <c r="Y170" s="43"/>
      <c r="Z170" s="43"/>
      <c r="AA170" s="44" t="s">
        <v>365</v>
      </c>
      <c r="AB170" s="44" t="s">
        <v>365</v>
      </c>
      <c r="AC170" s="42">
        <v>6000</v>
      </c>
      <c r="AD170" s="42">
        <v>6000</v>
      </c>
      <c r="AE170" s="42">
        <v>0</v>
      </c>
      <c r="AF170" s="42">
        <v>0</v>
      </c>
      <c r="AG170" s="42">
        <v>0</v>
      </c>
      <c r="AH170" s="42">
        <v>0</v>
      </c>
      <c r="AI170" s="42">
        <v>0</v>
      </c>
      <c r="AJ170" s="42">
        <v>0</v>
      </c>
      <c r="AK170" s="41"/>
      <c r="AL170" s="41"/>
      <c r="AM170" s="41" t="s">
        <v>132</v>
      </c>
      <c r="AN170" s="41"/>
      <c r="AO170" s="42">
        <v>0</v>
      </c>
      <c r="AP170" s="42">
        <v>0</v>
      </c>
      <c r="AQ170" s="42">
        <v>6000</v>
      </c>
      <c r="AR170" s="41" t="s">
        <v>81</v>
      </c>
      <c r="AS170" s="41" t="s">
        <v>133</v>
      </c>
      <c r="AT170" s="41" t="s">
        <v>130</v>
      </c>
      <c r="AU170" s="41"/>
      <c r="AV170" s="41" t="s">
        <v>115</v>
      </c>
      <c r="AW170" s="41"/>
      <c r="AX170" s="42">
        <v>0</v>
      </c>
      <c r="AY170" s="42">
        <v>0</v>
      </c>
      <c r="AZ170" s="42">
        <v>0</v>
      </c>
      <c r="BA170" s="40">
        <v>6000</v>
      </c>
      <c r="BB170" s="42">
        <v>0</v>
      </c>
      <c r="BC170" s="42">
        <v>0</v>
      </c>
      <c r="BD170" s="42">
        <v>0</v>
      </c>
      <c r="BE170" s="42">
        <v>0</v>
      </c>
      <c r="BF170" s="42">
        <v>0</v>
      </c>
      <c r="BG170" s="42">
        <v>0</v>
      </c>
      <c r="BH170" s="42">
        <v>0</v>
      </c>
      <c r="BI170" s="41"/>
      <c r="BJ170" s="41"/>
      <c r="BK170" s="41"/>
      <c r="BL170" s="42">
        <v>0</v>
      </c>
    </row>
    <row r="171" spans="1:64" s="19" customFormat="1" ht="10" x14ac:dyDescent="0.2">
      <c r="A171" s="36">
        <v>805027337</v>
      </c>
      <c r="B171" s="36" t="s">
        <v>56</v>
      </c>
      <c r="C171" s="37" t="s">
        <v>17</v>
      </c>
      <c r="D171" s="38">
        <v>336211</v>
      </c>
      <c r="E171" s="36" t="str">
        <f t="shared" si="5"/>
        <v>FERO336211</v>
      </c>
      <c r="F171" s="36" t="s">
        <v>495</v>
      </c>
      <c r="G171" s="39">
        <v>44796</v>
      </c>
      <c r="H171" s="39">
        <v>44816</v>
      </c>
      <c r="I171" s="40">
        <v>6000</v>
      </c>
      <c r="J171" s="40">
        <v>6000</v>
      </c>
      <c r="K171" s="37">
        <v>1</v>
      </c>
      <c r="L171" s="37" t="s">
        <v>38</v>
      </c>
      <c r="M171" s="37" t="s">
        <v>54</v>
      </c>
      <c r="N171" s="37" t="s">
        <v>27</v>
      </c>
      <c r="O171" s="41" t="s">
        <v>683</v>
      </c>
      <c r="P171" s="42" t="s">
        <v>689</v>
      </c>
      <c r="Q171" s="42">
        <v>0</v>
      </c>
      <c r="R171" s="41"/>
      <c r="S171" s="41"/>
      <c r="T171" s="41"/>
      <c r="U171" s="41"/>
      <c r="V171" s="41" t="s">
        <v>372</v>
      </c>
      <c r="W171" s="43">
        <v>44796</v>
      </c>
      <c r="X171" s="43"/>
      <c r="Y171" s="43"/>
      <c r="Z171" s="43"/>
      <c r="AA171" s="44" t="s">
        <v>365</v>
      </c>
      <c r="AB171" s="44" t="s">
        <v>365</v>
      </c>
      <c r="AC171" s="42">
        <v>6000</v>
      </c>
      <c r="AD171" s="42">
        <v>6000</v>
      </c>
      <c r="AE171" s="42">
        <v>0</v>
      </c>
      <c r="AF171" s="42">
        <v>0</v>
      </c>
      <c r="AG171" s="42">
        <v>0</v>
      </c>
      <c r="AH171" s="42">
        <v>0</v>
      </c>
      <c r="AI171" s="42">
        <v>0</v>
      </c>
      <c r="AJ171" s="42">
        <v>0</v>
      </c>
      <c r="AK171" s="41"/>
      <c r="AL171" s="41"/>
      <c r="AM171" s="41" t="s">
        <v>132</v>
      </c>
      <c r="AN171" s="41"/>
      <c r="AO171" s="42">
        <v>0</v>
      </c>
      <c r="AP171" s="42">
        <v>0</v>
      </c>
      <c r="AQ171" s="42">
        <v>6000</v>
      </c>
      <c r="AR171" s="41" t="s">
        <v>81</v>
      </c>
      <c r="AS171" s="41" t="s">
        <v>133</v>
      </c>
      <c r="AT171" s="41" t="s">
        <v>130</v>
      </c>
      <c r="AU171" s="41"/>
      <c r="AV171" s="41" t="s">
        <v>115</v>
      </c>
      <c r="AW171" s="41"/>
      <c r="AX171" s="42">
        <v>0</v>
      </c>
      <c r="AY171" s="42">
        <v>0</v>
      </c>
      <c r="AZ171" s="42">
        <v>0</v>
      </c>
      <c r="BA171" s="40">
        <v>6000</v>
      </c>
      <c r="BB171" s="42">
        <v>0</v>
      </c>
      <c r="BC171" s="42">
        <v>0</v>
      </c>
      <c r="BD171" s="42">
        <v>0</v>
      </c>
      <c r="BE171" s="42">
        <v>0</v>
      </c>
      <c r="BF171" s="42">
        <v>0</v>
      </c>
      <c r="BG171" s="42">
        <v>0</v>
      </c>
      <c r="BH171" s="42">
        <v>0</v>
      </c>
      <c r="BI171" s="41"/>
      <c r="BJ171" s="41"/>
      <c r="BK171" s="41"/>
      <c r="BL171" s="42">
        <v>0</v>
      </c>
    </row>
    <row r="172" spans="1:64" s="19" customFormat="1" ht="10" x14ac:dyDescent="0.2">
      <c r="A172" s="36">
        <v>805027337</v>
      </c>
      <c r="B172" s="36" t="s">
        <v>56</v>
      </c>
      <c r="C172" s="37" t="s">
        <v>17</v>
      </c>
      <c r="D172" s="38">
        <v>336213</v>
      </c>
      <c r="E172" s="36" t="str">
        <f t="shared" si="5"/>
        <v>FERO336213</v>
      </c>
      <c r="F172" s="36" t="s">
        <v>496</v>
      </c>
      <c r="G172" s="39">
        <v>44796</v>
      </c>
      <c r="H172" s="39">
        <v>44816</v>
      </c>
      <c r="I172" s="40">
        <v>6000</v>
      </c>
      <c r="J172" s="40">
        <v>6000</v>
      </c>
      <c r="K172" s="37">
        <v>1</v>
      </c>
      <c r="L172" s="37" t="s">
        <v>38</v>
      </c>
      <c r="M172" s="37" t="s">
        <v>54</v>
      </c>
      <c r="N172" s="37" t="s">
        <v>27</v>
      </c>
      <c r="O172" s="41" t="s">
        <v>683</v>
      </c>
      <c r="P172" s="42" t="s">
        <v>689</v>
      </c>
      <c r="Q172" s="42">
        <v>0</v>
      </c>
      <c r="R172" s="41"/>
      <c r="S172" s="41"/>
      <c r="T172" s="41"/>
      <c r="U172" s="41"/>
      <c r="V172" s="41" t="s">
        <v>372</v>
      </c>
      <c r="W172" s="43">
        <v>44796</v>
      </c>
      <c r="X172" s="43"/>
      <c r="Y172" s="43"/>
      <c r="Z172" s="43"/>
      <c r="AA172" s="44" t="s">
        <v>365</v>
      </c>
      <c r="AB172" s="44" t="s">
        <v>365</v>
      </c>
      <c r="AC172" s="42">
        <v>6000</v>
      </c>
      <c r="AD172" s="42">
        <v>6000</v>
      </c>
      <c r="AE172" s="42">
        <v>0</v>
      </c>
      <c r="AF172" s="42">
        <v>0</v>
      </c>
      <c r="AG172" s="42">
        <v>0</v>
      </c>
      <c r="AH172" s="42">
        <v>0</v>
      </c>
      <c r="AI172" s="42">
        <v>0</v>
      </c>
      <c r="AJ172" s="42">
        <v>0</v>
      </c>
      <c r="AK172" s="41"/>
      <c r="AL172" s="41"/>
      <c r="AM172" s="41" t="s">
        <v>132</v>
      </c>
      <c r="AN172" s="41"/>
      <c r="AO172" s="42">
        <v>0</v>
      </c>
      <c r="AP172" s="42">
        <v>0</v>
      </c>
      <c r="AQ172" s="42">
        <v>6000</v>
      </c>
      <c r="AR172" s="41" t="s">
        <v>81</v>
      </c>
      <c r="AS172" s="41" t="s">
        <v>133</v>
      </c>
      <c r="AT172" s="41" t="s">
        <v>130</v>
      </c>
      <c r="AU172" s="41"/>
      <c r="AV172" s="41" t="s">
        <v>115</v>
      </c>
      <c r="AW172" s="41"/>
      <c r="AX172" s="42">
        <v>0</v>
      </c>
      <c r="AY172" s="42">
        <v>0</v>
      </c>
      <c r="AZ172" s="42">
        <v>0</v>
      </c>
      <c r="BA172" s="40">
        <v>6000</v>
      </c>
      <c r="BB172" s="42">
        <v>0</v>
      </c>
      <c r="BC172" s="42">
        <v>0</v>
      </c>
      <c r="BD172" s="42">
        <v>0</v>
      </c>
      <c r="BE172" s="42">
        <v>0</v>
      </c>
      <c r="BF172" s="42">
        <v>0</v>
      </c>
      <c r="BG172" s="42">
        <v>0</v>
      </c>
      <c r="BH172" s="42">
        <v>0</v>
      </c>
      <c r="BI172" s="41"/>
      <c r="BJ172" s="41"/>
      <c r="BK172" s="41"/>
      <c r="BL172" s="42">
        <v>0</v>
      </c>
    </row>
    <row r="173" spans="1:64" s="19" customFormat="1" ht="10" x14ac:dyDescent="0.2">
      <c r="A173" s="36">
        <v>805027337</v>
      </c>
      <c r="B173" s="36" t="s">
        <v>56</v>
      </c>
      <c r="C173" s="37" t="s">
        <v>17</v>
      </c>
      <c r="D173" s="38">
        <v>336456</v>
      </c>
      <c r="E173" s="36" t="str">
        <f t="shared" si="5"/>
        <v>FERO336456</v>
      </c>
      <c r="F173" s="36" t="s">
        <v>497</v>
      </c>
      <c r="G173" s="39">
        <v>44796</v>
      </c>
      <c r="H173" s="39">
        <v>44816</v>
      </c>
      <c r="I173" s="40">
        <v>6000</v>
      </c>
      <c r="J173" s="40">
        <v>6000</v>
      </c>
      <c r="K173" s="37">
        <v>1</v>
      </c>
      <c r="L173" s="37" t="s">
        <v>31</v>
      </c>
      <c r="M173" s="37" t="s">
        <v>54</v>
      </c>
      <c r="N173" s="37" t="s">
        <v>27</v>
      </c>
      <c r="O173" s="41" t="s">
        <v>683</v>
      </c>
      <c r="P173" s="42" t="s">
        <v>689</v>
      </c>
      <c r="Q173" s="42">
        <v>0</v>
      </c>
      <c r="R173" s="41"/>
      <c r="S173" s="41"/>
      <c r="T173" s="41"/>
      <c r="U173" s="41"/>
      <c r="V173" s="41" t="s">
        <v>372</v>
      </c>
      <c r="W173" s="43">
        <v>44796</v>
      </c>
      <c r="X173" s="43"/>
      <c r="Y173" s="43"/>
      <c r="Z173" s="43"/>
      <c r="AA173" s="44" t="s">
        <v>365</v>
      </c>
      <c r="AB173" s="44" t="s">
        <v>365</v>
      </c>
      <c r="AC173" s="42">
        <v>6000</v>
      </c>
      <c r="AD173" s="42">
        <v>6000</v>
      </c>
      <c r="AE173" s="42">
        <v>0</v>
      </c>
      <c r="AF173" s="42">
        <v>0</v>
      </c>
      <c r="AG173" s="42">
        <v>0</v>
      </c>
      <c r="AH173" s="42">
        <v>0</v>
      </c>
      <c r="AI173" s="42">
        <v>0</v>
      </c>
      <c r="AJ173" s="42">
        <v>0</v>
      </c>
      <c r="AK173" s="41"/>
      <c r="AL173" s="41"/>
      <c r="AM173" s="41" t="s">
        <v>132</v>
      </c>
      <c r="AN173" s="41"/>
      <c r="AO173" s="42">
        <v>0</v>
      </c>
      <c r="AP173" s="42">
        <v>0</v>
      </c>
      <c r="AQ173" s="42">
        <v>6000</v>
      </c>
      <c r="AR173" s="41" t="s">
        <v>81</v>
      </c>
      <c r="AS173" s="41" t="s">
        <v>133</v>
      </c>
      <c r="AT173" s="41" t="s">
        <v>130</v>
      </c>
      <c r="AU173" s="41"/>
      <c r="AV173" s="41" t="s">
        <v>115</v>
      </c>
      <c r="AW173" s="41"/>
      <c r="AX173" s="42">
        <v>0</v>
      </c>
      <c r="AY173" s="42">
        <v>0</v>
      </c>
      <c r="AZ173" s="42">
        <v>0</v>
      </c>
      <c r="BA173" s="40">
        <v>6000</v>
      </c>
      <c r="BB173" s="42">
        <v>0</v>
      </c>
      <c r="BC173" s="42">
        <v>0</v>
      </c>
      <c r="BD173" s="42">
        <v>0</v>
      </c>
      <c r="BE173" s="42">
        <v>0</v>
      </c>
      <c r="BF173" s="42">
        <v>0</v>
      </c>
      <c r="BG173" s="42">
        <v>0</v>
      </c>
      <c r="BH173" s="42">
        <v>0</v>
      </c>
      <c r="BI173" s="41"/>
      <c r="BJ173" s="41"/>
      <c r="BK173" s="41"/>
      <c r="BL173" s="42">
        <v>0</v>
      </c>
    </row>
    <row r="174" spans="1:64" s="19" customFormat="1" ht="10" x14ac:dyDescent="0.2">
      <c r="A174" s="36">
        <v>805027337</v>
      </c>
      <c r="B174" s="36" t="s">
        <v>56</v>
      </c>
      <c r="C174" s="37" t="s">
        <v>17</v>
      </c>
      <c r="D174" s="38">
        <v>336550</v>
      </c>
      <c r="E174" s="36" t="str">
        <f t="shared" si="5"/>
        <v>FERO336550</v>
      </c>
      <c r="F174" s="36" t="s">
        <v>498</v>
      </c>
      <c r="G174" s="39">
        <v>44796</v>
      </c>
      <c r="H174" s="39">
        <v>44816</v>
      </c>
      <c r="I174" s="40">
        <v>6000</v>
      </c>
      <c r="J174" s="40">
        <v>6000</v>
      </c>
      <c r="K174" s="37">
        <v>1</v>
      </c>
      <c r="L174" s="37" t="s">
        <v>31</v>
      </c>
      <c r="M174" s="37" t="s">
        <v>54</v>
      </c>
      <c r="N174" s="37" t="s">
        <v>27</v>
      </c>
      <c r="O174" s="41" t="s">
        <v>683</v>
      </c>
      <c r="P174" s="42" t="s">
        <v>689</v>
      </c>
      <c r="Q174" s="42">
        <v>0</v>
      </c>
      <c r="R174" s="41"/>
      <c r="S174" s="41"/>
      <c r="T174" s="41"/>
      <c r="U174" s="41"/>
      <c r="V174" s="41" t="s">
        <v>372</v>
      </c>
      <c r="W174" s="43">
        <v>44796</v>
      </c>
      <c r="X174" s="43"/>
      <c r="Y174" s="43"/>
      <c r="Z174" s="43"/>
      <c r="AA174" s="44" t="s">
        <v>365</v>
      </c>
      <c r="AB174" s="44" t="s">
        <v>365</v>
      </c>
      <c r="AC174" s="42">
        <v>6000</v>
      </c>
      <c r="AD174" s="42">
        <v>6000</v>
      </c>
      <c r="AE174" s="42">
        <v>0</v>
      </c>
      <c r="AF174" s="42">
        <v>0</v>
      </c>
      <c r="AG174" s="42">
        <v>0</v>
      </c>
      <c r="AH174" s="42">
        <v>0</v>
      </c>
      <c r="AI174" s="42">
        <v>0</v>
      </c>
      <c r="AJ174" s="42">
        <v>0</v>
      </c>
      <c r="AK174" s="41"/>
      <c r="AL174" s="41"/>
      <c r="AM174" s="41" t="s">
        <v>429</v>
      </c>
      <c r="AN174" s="41"/>
      <c r="AO174" s="42">
        <v>0</v>
      </c>
      <c r="AP174" s="42">
        <v>0</v>
      </c>
      <c r="AQ174" s="42">
        <v>6000</v>
      </c>
      <c r="AR174" s="41" t="s">
        <v>81</v>
      </c>
      <c r="AS174" s="41" t="s">
        <v>430</v>
      </c>
      <c r="AT174" s="41" t="s">
        <v>130</v>
      </c>
      <c r="AU174" s="41"/>
      <c r="AV174" s="41" t="s">
        <v>115</v>
      </c>
      <c r="AW174" s="41"/>
      <c r="AX174" s="42">
        <v>0</v>
      </c>
      <c r="AY174" s="42">
        <v>0</v>
      </c>
      <c r="AZ174" s="42">
        <v>0</v>
      </c>
      <c r="BA174" s="40">
        <v>6000</v>
      </c>
      <c r="BB174" s="42">
        <v>0</v>
      </c>
      <c r="BC174" s="42">
        <v>0</v>
      </c>
      <c r="BD174" s="42">
        <v>0</v>
      </c>
      <c r="BE174" s="42">
        <v>0</v>
      </c>
      <c r="BF174" s="42">
        <v>0</v>
      </c>
      <c r="BG174" s="42">
        <v>0</v>
      </c>
      <c r="BH174" s="42">
        <v>0</v>
      </c>
      <c r="BI174" s="41"/>
      <c r="BJ174" s="41"/>
      <c r="BK174" s="41"/>
      <c r="BL174" s="42">
        <v>0</v>
      </c>
    </row>
    <row r="175" spans="1:64" s="19" customFormat="1" ht="10" x14ac:dyDescent="0.2">
      <c r="A175" s="36">
        <v>805027337</v>
      </c>
      <c r="B175" s="36" t="s">
        <v>56</v>
      </c>
      <c r="C175" s="37" t="s">
        <v>17</v>
      </c>
      <c r="D175" s="38">
        <v>336663</v>
      </c>
      <c r="E175" s="36" t="str">
        <f t="shared" si="5"/>
        <v>FERO336663</v>
      </c>
      <c r="F175" s="36" t="s">
        <v>499</v>
      </c>
      <c r="G175" s="39">
        <v>44796</v>
      </c>
      <c r="H175" s="39">
        <v>44816</v>
      </c>
      <c r="I175" s="40">
        <v>6000</v>
      </c>
      <c r="J175" s="40">
        <v>6000</v>
      </c>
      <c r="K175" s="37">
        <v>1</v>
      </c>
      <c r="L175" s="37" t="s">
        <v>34</v>
      </c>
      <c r="M175" s="37" t="s">
        <v>54</v>
      </c>
      <c r="N175" s="37" t="s">
        <v>27</v>
      </c>
      <c r="O175" s="41" t="s">
        <v>683</v>
      </c>
      <c r="P175" s="42" t="s">
        <v>689</v>
      </c>
      <c r="Q175" s="42">
        <v>0</v>
      </c>
      <c r="R175" s="41"/>
      <c r="S175" s="41"/>
      <c r="T175" s="41"/>
      <c r="U175" s="41"/>
      <c r="V175" s="41" t="s">
        <v>372</v>
      </c>
      <c r="W175" s="43">
        <v>44796</v>
      </c>
      <c r="X175" s="43"/>
      <c r="Y175" s="43"/>
      <c r="Z175" s="43"/>
      <c r="AA175" s="44" t="s">
        <v>365</v>
      </c>
      <c r="AB175" s="44" t="s">
        <v>365</v>
      </c>
      <c r="AC175" s="42">
        <v>6000</v>
      </c>
      <c r="AD175" s="42">
        <v>6000</v>
      </c>
      <c r="AE175" s="42">
        <v>0</v>
      </c>
      <c r="AF175" s="42">
        <v>0</v>
      </c>
      <c r="AG175" s="42">
        <v>0</v>
      </c>
      <c r="AH175" s="42">
        <v>0</v>
      </c>
      <c r="AI175" s="42">
        <v>0</v>
      </c>
      <c r="AJ175" s="42">
        <v>0</v>
      </c>
      <c r="AK175" s="41"/>
      <c r="AL175" s="41"/>
      <c r="AM175" s="41" t="s">
        <v>132</v>
      </c>
      <c r="AN175" s="41"/>
      <c r="AO175" s="42">
        <v>0</v>
      </c>
      <c r="AP175" s="42">
        <v>0</v>
      </c>
      <c r="AQ175" s="42">
        <v>6000</v>
      </c>
      <c r="AR175" s="41" t="s">
        <v>81</v>
      </c>
      <c r="AS175" s="41" t="s">
        <v>133</v>
      </c>
      <c r="AT175" s="41" t="s">
        <v>130</v>
      </c>
      <c r="AU175" s="41"/>
      <c r="AV175" s="41" t="s">
        <v>115</v>
      </c>
      <c r="AW175" s="41"/>
      <c r="AX175" s="42">
        <v>0</v>
      </c>
      <c r="AY175" s="42">
        <v>0</v>
      </c>
      <c r="AZ175" s="42">
        <v>0</v>
      </c>
      <c r="BA175" s="40">
        <v>6000</v>
      </c>
      <c r="BB175" s="42">
        <v>0</v>
      </c>
      <c r="BC175" s="42">
        <v>0</v>
      </c>
      <c r="BD175" s="42">
        <v>0</v>
      </c>
      <c r="BE175" s="42">
        <v>0</v>
      </c>
      <c r="BF175" s="42">
        <v>0</v>
      </c>
      <c r="BG175" s="42">
        <v>0</v>
      </c>
      <c r="BH175" s="42">
        <v>0</v>
      </c>
      <c r="BI175" s="41"/>
      <c r="BJ175" s="41"/>
      <c r="BK175" s="41"/>
      <c r="BL175" s="42">
        <v>0</v>
      </c>
    </row>
    <row r="176" spans="1:64" s="19" customFormat="1" ht="10" x14ac:dyDescent="0.2">
      <c r="A176" s="36">
        <v>805027337</v>
      </c>
      <c r="B176" s="36" t="s">
        <v>56</v>
      </c>
      <c r="C176" s="37" t="s">
        <v>17</v>
      </c>
      <c r="D176" s="38">
        <v>336693</v>
      </c>
      <c r="E176" s="36" t="str">
        <f t="shared" si="5"/>
        <v>FERO336693</v>
      </c>
      <c r="F176" s="36" t="s">
        <v>500</v>
      </c>
      <c r="G176" s="39">
        <v>44796</v>
      </c>
      <c r="H176" s="39">
        <v>44816</v>
      </c>
      <c r="I176" s="40">
        <v>6000</v>
      </c>
      <c r="J176" s="40">
        <v>6000</v>
      </c>
      <c r="K176" s="37">
        <v>1</v>
      </c>
      <c r="L176" s="37" t="s">
        <v>31</v>
      </c>
      <c r="M176" s="37" t="s">
        <v>54</v>
      </c>
      <c r="N176" s="37" t="s">
        <v>27</v>
      </c>
      <c r="O176" s="41" t="s">
        <v>683</v>
      </c>
      <c r="P176" s="42" t="s">
        <v>689</v>
      </c>
      <c r="Q176" s="42">
        <v>0</v>
      </c>
      <c r="R176" s="41"/>
      <c r="S176" s="41"/>
      <c r="T176" s="41"/>
      <c r="U176" s="41"/>
      <c r="V176" s="41" t="s">
        <v>372</v>
      </c>
      <c r="W176" s="43">
        <v>44796</v>
      </c>
      <c r="X176" s="43"/>
      <c r="Y176" s="43"/>
      <c r="Z176" s="43"/>
      <c r="AA176" s="44" t="s">
        <v>365</v>
      </c>
      <c r="AB176" s="44" t="s">
        <v>365</v>
      </c>
      <c r="AC176" s="42">
        <v>6000</v>
      </c>
      <c r="AD176" s="42">
        <v>6000</v>
      </c>
      <c r="AE176" s="42">
        <v>0</v>
      </c>
      <c r="AF176" s="42">
        <v>0</v>
      </c>
      <c r="AG176" s="42">
        <v>0</v>
      </c>
      <c r="AH176" s="42">
        <v>0</v>
      </c>
      <c r="AI176" s="42">
        <v>0</v>
      </c>
      <c r="AJ176" s="42">
        <v>0</v>
      </c>
      <c r="AK176" s="41"/>
      <c r="AL176" s="41"/>
      <c r="AM176" s="41" t="s">
        <v>132</v>
      </c>
      <c r="AN176" s="41"/>
      <c r="AO176" s="42">
        <v>0</v>
      </c>
      <c r="AP176" s="42">
        <v>0</v>
      </c>
      <c r="AQ176" s="42">
        <v>6000</v>
      </c>
      <c r="AR176" s="41" t="s">
        <v>81</v>
      </c>
      <c r="AS176" s="41" t="s">
        <v>133</v>
      </c>
      <c r="AT176" s="41" t="s">
        <v>130</v>
      </c>
      <c r="AU176" s="41"/>
      <c r="AV176" s="41" t="s">
        <v>115</v>
      </c>
      <c r="AW176" s="41"/>
      <c r="AX176" s="42">
        <v>0</v>
      </c>
      <c r="AY176" s="42">
        <v>0</v>
      </c>
      <c r="AZ176" s="42">
        <v>0</v>
      </c>
      <c r="BA176" s="40">
        <v>6000</v>
      </c>
      <c r="BB176" s="42">
        <v>0</v>
      </c>
      <c r="BC176" s="42">
        <v>0</v>
      </c>
      <c r="BD176" s="42">
        <v>0</v>
      </c>
      <c r="BE176" s="42">
        <v>0</v>
      </c>
      <c r="BF176" s="42">
        <v>0</v>
      </c>
      <c r="BG176" s="42">
        <v>0</v>
      </c>
      <c r="BH176" s="42">
        <v>0</v>
      </c>
      <c r="BI176" s="41"/>
      <c r="BJ176" s="41"/>
      <c r="BK176" s="41"/>
      <c r="BL176" s="42">
        <v>0</v>
      </c>
    </row>
    <row r="177" spans="1:64" s="19" customFormat="1" ht="10" x14ac:dyDescent="0.2">
      <c r="A177" s="36">
        <v>805027337</v>
      </c>
      <c r="B177" s="36" t="s">
        <v>56</v>
      </c>
      <c r="C177" s="37" t="s">
        <v>17</v>
      </c>
      <c r="D177" s="38">
        <v>336694</v>
      </c>
      <c r="E177" s="36" t="str">
        <f t="shared" si="5"/>
        <v>FERO336694</v>
      </c>
      <c r="F177" s="36" t="s">
        <v>501</v>
      </c>
      <c r="G177" s="39">
        <v>44796</v>
      </c>
      <c r="H177" s="39">
        <v>44816</v>
      </c>
      <c r="I177" s="40">
        <v>6000</v>
      </c>
      <c r="J177" s="40">
        <v>6000</v>
      </c>
      <c r="K177" s="37">
        <v>1</v>
      </c>
      <c r="L177" s="37" t="s">
        <v>38</v>
      </c>
      <c r="M177" s="37" t="s">
        <v>54</v>
      </c>
      <c r="N177" s="37" t="s">
        <v>27</v>
      </c>
      <c r="O177" s="41" t="s">
        <v>683</v>
      </c>
      <c r="P177" s="42" t="s">
        <v>689</v>
      </c>
      <c r="Q177" s="42">
        <v>0</v>
      </c>
      <c r="R177" s="41"/>
      <c r="S177" s="41"/>
      <c r="T177" s="41"/>
      <c r="U177" s="41"/>
      <c r="V177" s="41" t="s">
        <v>372</v>
      </c>
      <c r="W177" s="43">
        <v>44796</v>
      </c>
      <c r="X177" s="43"/>
      <c r="Y177" s="43"/>
      <c r="Z177" s="43"/>
      <c r="AA177" s="44" t="s">
        <v>365</v>
      </c>
      <c r="AB177" s="44" t="s">
        <v>365</v>
      </c>
      <c r="AC177" s="42">
        <v>6000</v>
      </c>
      <c r="AD177" s="42">
        <v>6000</v>
      </c>
      <c r="AE177" s="42">
        <v>0</v>
      </c>
      <c r="AF177" s="42">
        <v>0</v>
      </c>
      <c r="AG177" s="42">
        <v>0</v>
      </c>
      <c r="AH177" s="42">
        <v>0</v>
      </c>
      <c r="AI177" s="42">
        <v>0</v>
      </c>
      <c r="AJ177" s="42">
        <v>0</v>
      </c>
      <c r="AK177" s="41"/>
      <c r="AL177" s="41"/>
      <c r="AM177" s="41" t="s">
        <v>132</v>
      </c>
      <c r="AN177" s="41"/>
      <c r="AO177" s="42">
        <v>0</v>
      </c>
      <c r="AP177" s="42">
        <v>0</v>
      </c>
      <c r="AQ177" s="42">
        <v>6000</v>
      </c>
      <c r="AR177" s="41" t="s">
        <v>81</v>
      </c>
      <c r="AS177" s="41" t="s">
        <v>133</v>
      </c>
      <c r="AT177" s="41" t="s">
        <v>130</v>
      </c>
      <c r="AU177" s="41"/>
      <c r="AV177" s="41" t="s">
        <v>115</v>
      </c>
      <c r="AW177" s="41"/>
      <c r="AX177" s="42">
        <v>0</v>
      </c>
      <c r="AY177" s="42">
        <v>0</v>
      </c>
      <c r="AZ177" s="42">
        <v>0</v>
      </c>
      <c r="BA177" s="40">
        <v>6000</v>
      </c>
      <c r="BB177" s="42">
        <v>0</v>
      </c>
      <c r="BC177" s="42">
        <v>0</v>
      </c>
      <c r="BD177" s="42">
        <v>0</v>
      </c>
      <c r="BE177" s="42">
        <v>0</v>
      </c>
      <c r="BF177" s="42">
        <v>0</v>
      </c>
      <c r="BG177" s="42">
        <v>0</v>
      </c>
      <c r="BH177" s="42">
        <v>0</v>
      </c>
      <c r="BI177" s="41"/>
      <c r="BJ177" s="41"/>
      <c r="BK177" s="41"/>
      <c r="BL177" s="42">
        <v>0</v>
      </c>
    </row>
    <row r="178" spans="1:64" s="19" customFormat="1" ht="10" x14ac:dyDescent="0.2">
      <c r="A178" s="36">
        <v>805027337</v>
      </c>
      <c r="B178" s="36" t="s">
        <v>56</v>
      </c>
      <c r="C178" s="37" t="s">
        <v>17</v>
      </c>
      <c r="D178" s="38">
        <v>336697</v>
      </c>
      <c r="E178" s="36" t="str">
        <f t="shared" si="5"/>
        <v>FERO336697</v>
      </c>
      <c r="F178" s="36" t="s">
        <v>502</v>
      </c>
      <c r="G178" s="39">
        <v>44796</v>
      </c>
      <c r="H178" s="39">
        <v>44816</v>
      </c>
      <c r="I178" s="40">
        <v>6000</v>
      </c>
      <c r="J178" s="40">
        <v>6000</v>
      </c>
      <c r="K178" s="37">
        <v>1</v>
      </c>
      <c r="L178" s="37" t="s">
        <v>38</v>
      </c>
      <c r="M178" s="37" t="s">
        <v>54</v>
      </c>
      <c r="N178" s="37" t="s">
        <v>27</v>
      </c>
      <c r="O178" s="41" t="s">
        <v>683</v>
      </c>
      <c r="P178" s="42" t="s">
        <v>689</v>
      </c>
      <c r="Q178" s="42">
        <v>0</v>
      </c>
      <c r="R178" s="41"/>
      <c r="S178" s="41"/>
      <c r="T178" s="41"/>
      <c r="U178" s="41"/>
      <c r="V178" s="41" t="s">
        <v>372</v>
      </c>
      <c r="W178" s="43">
        <v>44796</v>
      </c>
      <c r="X178" s="43"/>
      <c r="Y178" s="43"/>
      <c r="Z178" s="43"/>
      <c r="AA178" s="44" t="s">
        <v>365</v>
      </c>
      <c r="AB178" s="44" t="s">
        <v>365</v>
      </c>
      <c r="AC178" s="42">
        <v>6000</v>
      </c>
      <c r="AD178" s="42">
        <v>6000</v>
      </c>
      <c r="AE178" s="42">
        <v>0</v>
      </c>
      <c r="AF178" s="42">
        <v>0</v>
      </c>
      <c r="AG178" s="42">
        <v>0</v>
      </c>
      <c r="AH178" s="42">
        <v>0</v>
      </c>
      <c r="AI178" s="42">
        <v>0</v>
      </c>
      <c r="AJ178" s="42">
        <v>0</v>
      </c>
      <c r="AK178" s="41"/>
      <c r="AL178" s="41"/>
      <c r="AM178" s="41" t="s">
        <v>132</v>
      </c>
      <c r="AN178" s="41"/>
      <c r="AO178" s="42">
        <v>0</v>
      </c>
      <c r="AP178" s="42">
        <v>0</v>
      </c>
      <c r="AQ178" s="42">
        <v>6000</v>
      </c>
      <c r="AR178" s="41" t="s">
        <v>81</v>
      </c>
      <c r="AS178" s="41" t="s">
        <v>133</v>
      </c>
      <c r="AT178" s="41" t="s">
        <v>130</v>
      </c>
      <c r="AU178" s="41"/>
      <c r="AV178" s="41" t="s">
        <v>115</v>
      </c>
      <c r="AW178" s="41"/>
      <c r="AX178" s="42">
        <v>0</v>
      </c>
      <c r="AY178" s="42">
        <v>0</v>
      </c>
      <c r="AZ178" s="42">
        <v>0</v>
      </c>
      <c r="BA178" s="40">
        <v>6000</v>
      </c>
      <c r="BB178" s="42">
        <v>0</v>
      </c>
      <c r="BC178" s="42">
        <v>0</v>
      </c>
      <c r="BD178" s="42">
        <v>0</v>
      </c>
      <c r="BE178" s="42">
        <v>0</v>
      </c>
      <c r="BF178" s="42">
        <v>0</v>
      </c>
      <c r="BG178" s="42">
        <v>0</v>
      </c>
      <c r="BH178" s="42">
        <v>0</v>
      </c>
      <c r="BI178" s="41"/>
      <c r="BJ178" s="41"/>
      <c r="BK178" s="41"/>
      <c r="BL178" s="42">
        <v>0</v>
      </c>
    </row>
    <row r="179" spans="1:64" s="19" customFormat="1" ht="10" x14ac:dyDescent="0.2">
      <c r="A179" s="36">
        <v>805027337</v>
      </c>
      <c r="B179" s="36" t="s">
        <v>56</v>
      </c>
      <c r="C179" s="37" t="s">
        <v>17</v>
      </c>
      <c r="D179" s="38">
        <v>336700</v>
      </c>
      <c r="E179" s="36" t="str">
        <f t="shared" si="5"/>
        <v>FERO336700</v>
      </c>
      <c r="F179" s="36" t="s">
        <v>503</v>
      </c>
      <c r="G179" s="39">
        <v>44796</v>
      </c>
      <c r="H179" s="39">
        <v>44816</v>
      </c>
      <c r="I179" s="40">
        <v>6000</v>
      </c>
      <c r="J179" s="40">
        <v>6000</v>
      </c>
      <c r="K179" s="37">
        <v>1</v>
      </c>
      <c r="L179" s="37" t="s">
        <v>31</v>
      </c>
      <c r="M179" s="37" t="s">
        <v>54</v>
      </c>
      <c r="N179" s="37" t="s">
        <v>27</v>
      </c>
      <c r="O179" s="41" t="s">
        <v>683</v>
      </c>
      <c r="P179" s="42" t="s">
        <v>689</v>
      </c>
      <c r="Q179" s="42">
        <v>0</v>
      </c>
      <c r="R179" s="41"/>
      <c r="S179" s="41"/>
      <c r="T179" s="41"/>
      <c r="U179" s="41"/>
      <c r="V179" s="41" t="s">
        <v>372</v>
      </c>
      <c r="W179" s="43">
        <v>44796</v>
      </c>
      <c r="X179" s="43"/>
      <c r="Y179" s="43"/>
      <c r="Z179" s="43"/>
      <c r="AA179" s="44" t="s">
        <v>365</v>
      </c>
      <c r="AB179" s="44" t="s">
        <v>365</v>
      </c>
      <c r="AC179" s="42">
        <v>6000</v>
      </c>
      <c r="AD179" s="42">
        <v>6000</v>
      </c>
      <c r="AE179" s="42">
        <v>0</v>
      </c>
      <c r="AF179" s="42">
        <v>0</v>
      </c>
      <c r="AG179" s="42">
        <v>0</v>
      </c>
      <c r="AH179" s="42">
        <v>0</v>
      </c>
      <c r="AI179" s="42">
        <v>0</v>
      </c>
      <c r="AJ179" s="42">
        <v>0</v>
      </c>
      <c r="AK179" s="41"/>
      <c r="AL179" s="41"/>
      <c r="AM179" s="41" t="s">
        <v>132</v>
      </c>
      <c r="AN179" s="41"/>
      <c r="AO179" s="42">
        <v>0</v>
      </c>
      <c r="AP179" s="42">
        <v>0</v>
      </c>
      <c r="AQ179" s="42">
        <v>6000</v>
      </c>
      <c r="AR179" s="41" t="s">
        <v>81</v>
      </c>
      <c r="AS179" s="41" t="s">
        <v>133</v>
      </c>
      <c r="AT179" s="41" t="s">
        <v>130</v>
      </c>
      <c r="AU179" s="41"/>
      <c r="AV179" s="41" t="s">
        <v>115</v>
      </c>
      <c r="AW179" s="41"/>
      <c r="AX179" s="42">
        <v>0</v>
      </c>
      <c r="AY179" s="42">
        <v>0</v>
      </c>
      <c r="AZ179" s="42">
        <v>0</v>
      </c>
      <c r="BA179" s="40">
        <v>6000</v>
      </c>
      <c r="BB179" s="42">
        <v>0</v>
      </c>
      <c r="BC179" s="42">
        <v>0</v>
      </c>
      <c r="BD179" s="42">
        <v>0</v>
      </c>
      <c r="BE179" s="42">
        <v>0</v>
      </c>
      <c r="BF179" s="42">
        <v>0</v>
      </c>
      <c r="BG179" s="42">
        <v>0</v>
      </c>
      <c r="BH179" s="42">
        <v>0</v>
      </c>
      <c r="BI179" s="41"/>
      <c r="BJ179" s="41"/>
      <c r="BK179" s="41"/>
      <c r="BL179" s="42">
        <v>0</v>
      </c>
    </row>
    <row r="180" spans="1:64" s="19" customFormat="1" ht="10" x14ac:dyDescent="0.2">
      <c r="A180" s="36">
        <v>805027337</v>
      </c>
      <c r="B180" s="36" t="s">
        <v>56</v>
      </c>
      <c r="C180" s="37" t="s">
        <v>17</v>
      </c>
      <c r="D180" s="38">
        <v>336701</v>
      </c>
      <c r="E180" s="36" t="str">
        <f t="shared" si="5"/>
        <v>FERO336701</v>
      </c>
      <c r="F180" s="36" t="s">
        <v>504</v>
      </c>
      <c r="G180" s="39">
        <v>44796</v>
      </c>
      <c r="H180" s="39">
        <v>44816</v>
      </c>
      <c r="I180" s="40">
        <v>6000</v>
      </c>
      <c r="J180" s="40">
        <v>6000</v>
      </c>
      <c r="K180" s="37">
        <v>1</v>
      </c>
      <c r="L180" s="37" t="s">
        <v>38</v>
      </c>
      <c r="M180" s="37" t="s">
        <v>54</v>
      </c>
      <c r="N180" s="37" t="s">
        <v>27</v>
      </c>
      <c r="O180" s="41" t="s">
        <v>683</v>
      </c>
      <c r="P180" s="42" t="s">
        <v>689</v>
      </c>
      <c r="Q180" s="42">
        <v>0</v>
      </c>
      <c r="R180" s="41"/>
      <c r="S180" s="41"/>
      <c r="T180" s="41"/>
      <c r="U180" s="41"/>
      <c r="V180" s="41" t="s">
        <v>372</v>
      </c>
      <c r="W180" s="43">
        <v>44796</v>
      </c>
      <c r="X180" s="43"/>
      <c r="Y180" s="43"/>
      <c r="Z180" s="43"/>
      <c r="AA180" s="44" t="s">
        <v>365</v>
      </c>
      <c r="AB180" s="44" t="s">
        <v>365</v>
      </c>
      <c r="AC180" s="42">
        <v>6000</v>
      </c>
      <c r="AD180" s="42">
        <v>6000</v>
      </c>
      <c r="AE180" s="42">
        <v>0</v>
      </c>
      <c r="AF180" s="42">
        <v>0</v>
      </c>
      <c r="AG180" s="42">
        <v>0</v>
      </c>
      <c r="AH180" s="42">
        <v>0</v>
      </c>
      <c r="AI180" s="42">
        <v>0</v>
      </c>
      <c r="AJ180" s="42">
        <v>0</v>
      </c>
      <c r="AK180" s="41"/>
      <c r="AL180" s="41"/>
      <c r="AM180" s="41" t="s">
        <v>132</v>
      </c>
      <c r="AN180" s="41"/>
      <c r="AO180" s="42">
        <v>0</v>
      </c>
      <c r="AP180" s="42">
        <v>0</v>
      </c>
      <c r="AQ180" s="42">
        <v>6000</v>
      </c>
      <c r="AR180" s="41" t="s">
        <v>81</v>
      </c>
      <c r="AS180" s="41" t="s">
        <v>133</v>
      </c>
      <c r="AT180" s="41" t="s">
        <v>130</v>
      </c>
      <c r="AU180" s="41"/>
      <c r="AV180" s="41" t="s">
        <v>115</v>
      </c>
      <c r="AW180" s="41"/>
      <c r="AX180" s="42">
        <v>0</v>
      </c>
      <c r="AY180" s="42">
        <v>0</v>
      </c>
      <c r="AZ180" s="42">
        <v>0</v>
      </c>
      <c r="BA180" s="40">
        <v>6000</v>
      </c>
      <c r="BB180" s="42">
        <v>0</v>
      </c>
      <c r="BC180" s="42">
        <v>0</v>
      </c>
      <c r="BD180" s="42">
        <v>0</v>
      </c>
      <c r="BE180" s="42">
        <v>0</v>
      </c>
      <c r="BF180" s="42">
        <v>0</v>
      </c>
      <c r="BG180" s="42">
        <v>0</v>
      </c>
      <c r="BH180" s="42">
        <v>0</v>
      </c>
      <c r="BI180" s="41"/>
      <c r="BJ180" s="41"/>
      <c r="BK180" s="41"/>
      <c r="BL180" s="42">
        <v>0</v>
      </c>
    </row>
    <row r="181" spans="1:64" s="19" customFormat="1" ht="10" x14ac:dyDescent="0.2">
      <c r="A181" s="36">
        <v>805027337</v>
      </c>
      <c r="B181" s="36" t="s">
        <v>56</v>
      </c>
      <c r="C181" s="37" t="s">
        <v>17</v>
      </c>
      <c r="D181" s="38">
        <v>336710</v>
      </c>
      <c r="E181" s="36" t="str">
        <f t="shared" si="5"/>
        <v>FERO336710</v>
      </c>
      <c r="F181" s="36" t="s">
        <v>505</v>
      </c>
      <c r="G181" s="39">
        <v>44796</v>
      </c>
      <c r="H181" s="39">
        <v>44816</v>
      </c>
      <c r="I181" s="40">
        <v>6000</v>
      </c>
      <c r="J181" s="40">
        <v>6000</v>
      </c>
      <c r="K181" s="37">
        <v>1</v>
      </c>
      <c r="L181" s="37" t="s">
        <v>38</v>
      </c>
      <c r="M181" s="37" t="s">
        <v>54</v>
      </c>
      <c r="N181" s="37" t="s">
        <v>27</v>
      </c>
      <c r="O181" s="41" t="s">
        <v>683</v>
      </c>
      <c r="P181" s="42" t="s">
        <v>689</v>
      </c>
      <c r="Q181" s="42">
        <v>0</v>
      </c>
      <c r="R181" s="41"/>
      <c r="S181" s="41"/>
      <c r="T181" s="41"/>
      <c r="U181" s="41"/>
      <c r="V181" s="41" t="s">
        <v>372</v>
      </c>
      <c r="W181" s="43">
        <v>44796</v>
      </c>
      <c r="X181" s="43"/>
      <c r="Y181" s="43"/>
      <c r="Z181" s="43"/>
      <c r="AA181" s="44" t="s">
        <v>365</v>
      </c>
      <c r="AB181" s="44" t="s">
        <v>365</v>
      </c>
      <c r="AC181" s="42">
        <v>6000</v>
      </c>
      <c r="AD181" s="42">
        <v>6000</v>
      </c>
      <c r="AE181" s="42">
        <v>0</v>
      </c>
      <c r="AF181" s="42">
        <v>0</v>
      </c>
      <c r="AG181" s="42">
        <v>0</v>
      </c>
      <c r="AH181" s="42">
        <v>0</v>
      </c>
      <c r="AI181" s="42">
        <v>0</v>
      </c>
      <c r="AJ181" s="42">
        <v>0</v>
      </c>
      <c r="AK181" s="41"/>
      <c r="AL181" s="41"/>
      <c r="AM181" s="41" t="s">
        <v>132</v>
      </c>
      <c r="AN181" s="41"/>
      <c r="AO181" s="42">
        <v>0</v>
      </c>
      <c r="AP181" s="42">
        <v>0</v>
      </c>
      <c r="AQ181" s="42">
        <v>6000</v>
      </c>
      <c r="AR181" s="41" t="s">
        <v>81</v>
      </c>
      <c r="AS181" s="41" t="s">
        <v>133</v>
      </c>
      <c r="AT181" s="41" t="s">
        <v>130</v>
      </c>
      <c r="AU181" s="41"/>
      <c r="AV181" s="41" t="s">
        <v>115</v>
      </c>
      <c r="AW181" s="41"/>
      <c r="AX181" s="42">
        <v>0</v>
      </c>
      <c r="AY181" s="42">
        <v>0</v>
      </c>
      <c r="AZ181" s="42">
        <v>0</v>
      </c>
      <c r="BA181" s="40">
        <v>6000</v>
      </c>
      <c r="BB181" s="42">
        <v>0</v>
      </c>
      <c r="BC181" s="42">
        <v>0</v>
      </c>
      <c r="BD181" s="42">
        <v>0</v>
      </c>
      <c r="BE181" s="42">
        <v>0</v>
      </c>
      <c r="BF181" s="42">
        <v>0</v>
      </c>
      <c r="BG181" s="42">
        <v>0</v>
      </c>
      <c r="BH181" s="42">
        <v>0</v>
      </c>
      <c r="BI181" s="41"/>
      <c r="BJ181" s="41"/>
      <c r="BK181" s="41"/>
      <c r="BL181" s="42">
        <v>0</v>
      </c>
    </row>
    <row r="182" spans="1:64" s="19" customFormat="1" ht="10" x14ac:dyDescent="0.2">
      <c r="A182" s="36">
        <v>805027337</v>
      </c>
      <c r="B182" s="36" t="s">
        <v>56</v>
      </c>
      <c r="C182" s="37" t="s">
        <v>17</v>
      </c>
      <c r="D182" s="38">
        <v>337058</v>
      </c>
      <c r="E182" s="36" t="str">
        <f t="shared" si="5"/>
        <v>FERO337058</v>
      </c>
      <c r="F182" s="36" t="s">
        <v>506</v>
      </c>
      <c r="G182" s="39">
        <v>44797</v>
      </c>
      <c r="H182" s="39">
        <v>44816</v>
      </c>
      <c r="I182" s="40">
        <v>6000</v>
      </c>
      <c r="J182" s="40">
        <v>6000</v>
      </c>
      <c r="K182" s="37">
        <v>1</v>
      </c>
      <c r="L182" s="37" t="s">
        <v>38</v>
      </c>
      <c r="M182" s="37" t="s">
        <v>54</v>
      </c>
      <c r="N182" s="37" t="s">
        <v>27</v>
      </c>
      <c r="O182" s="41" t="s">
        <v>683</v>
      </c>
      <c r="P182" s="42" t="s">
        <v>689</v>
      </c>
      <c r="Q182" s="42">
        <v>0</v>
      </c>
      <c r="R182" s="41"/>
      <c r="S182" s="41"/>
      <c r="T182" s="41"/>
      <c r="U182" s="41"/>
      <c r="V182" s="41" t="s">
        <v>372</v>
      </c>
      <c r="W182" s="43">
        <v>44797</v>
      </c>
      <c r="X182" s="43"/>
      <c r="Y182" s="43"/>
      <c r="Z182" s="43"/>
      <c r="AA182" s="44" t="s">
        <v>365</v>
      </c>
      <c r="AB182" s="44" t="s">
        <v>365</v>
      </c>
      <c r="AC182" s="42">
        <v>6000</v>
      </c>
      <c r="AD182" s="42">
        <v>6000</v>
      </c>
      <c r="AE182" s="42">
        <v>0</v>
      </c>
      <c r="AF182" s="42">
        <v>0</v>
      </c>
      <c r="AG182" s="42">
        <v>0</v>
      </c>
      <c r="AH182" s="42">
        <v>0</v>
      </c>
      <c r="AI182" s="42">
        <v>0</v>
      </c>
      <c r="AJ182" s="42">
        <v>0</v>
      </c>
      <c r="AK182" s="41"/>
      <c r="AL182" s="41"/>
      <c r="AM182" s="41" t="s">
        <v>132</v>
      </c>
      <c r="AN182" s="41"/>
      <c r="AO182" s="42">
        <v>0</v>
      </c>
      <c r="AP182" s="42">
        <v>0</v>
      </c>
      <c r="AQ182" s="42">
        <v>6000</v>
      </c>
      <c r="AR182" s="41" t="s">
        <v>81</v>
      </c>
      <c r="AS182" s="41" t="s">
        <v>133</v>
      </c>
      <c r="AT182" s="41" t="s">
        <v>130</v>
      </c>
      <c r="AU182" s="41"/>
      <c r="AV182" s="41" t="s">
        <v>115</v>
      </c>
      <c r="AW182" s="41"/>
      <c r="AX182" s="42">
        <v>0</v>
      </c>
      <c r="AY182" s="42">
        <v>0</v>
      </c>
      <c r="AZ182" s="42">
        <v>0</v>
      </c>
      <c r="BA182" s="40">
        <v>6000</v>
      </c>
      <c r="BB182" s="42">
        <v>0</v>
      </c>
      <c r="BC182" s="42">
        <v>0</v>
      </c>
      <c r="BD182" s="42">
        <v>0</v>
      </c>
      <c r="BE182" s="42">
        <v>0</v>
      </c>
      <c r="BF182" s="42">
        <v>0</v>
      </c>
      <c r="BG182" s="42">
        <v>0</v>
      </c>
      <c r="BH182" s="42">
        <v>0</v>
      </c>
      <c r="BI182" s="41"/>
      <c r="BJ182" s="41"/>
      <c r="BK182" s="41"/>
      <c r="BL182" s="42">
        <v>0</v>
      </c>
    </row>
    <row r="183" spans="1:64" s="19" customFormat="1" ht="10" x14ac:dyDescent="0.2">
      <c r="A183" s="36">
        <v>805027337</v>
      </c>
      <c r="B183" s="36" t="s">
        <v>56</v>
      </c>
      <c r="C183" s="37" t="s">
        <v>17</v>
      </c>
      <c r="D183" s="38">
        <v>337167</v>
      </c>
      <c r="E183" s="36" t="str">
        <f t="shared" si="5"/>
        <v>FERO337167</v>
      </c>
      <c r="F183" s="36" t="s">
        <v>507</v>
      </c>
      <c r="G183" s="39">
        <v>44797</v>
      </c>
      <c r="H183" s="39">
        <v>44816</v>
      </c>
      <c r="I183" s="40">
        <v>6000</v>
      </c>
      <c r="J183" s="40">
        <v>6000</v>
      </c>
      <c r="K183" s="37">
        <v>1</v>
      </c>
      <c r="L183" s="37" t="s">
        <v>38</v>
      </c>
      <c r="M183" s="37" t="s">
        <v>54</v>
      </c>
      <c r="N183" s="37" t="s">
        <v>27</v>
      </c>
      <c r="O183" s="41" t="s">
        <v>683</v>
      </c>
      <c r="P183" s="42" t="s">
        <v>689</v>
      </c>
      <c r="Q183" s="42">
        <v>0</v>
      </c>
      <c r="R183" s="41"/>
      <c r="S183" s="41"/>
      <c r="T183" s="41"/>
      <c r="U183" s="41"/>
      <c r="V183" s="41" t="s">
        <v>372</v>
      </c>
      <c r="W183" s="43">
        <v>44797</v>
      </c>
      <c r="X183" s="43"/>
      <c r="Y183" s="43"/>
      <c r="Z183" s="43"/>
      <c r="AA183" s="44" t="s">
        <v>365</v>
      </c>
      <c r="AB183" s="44" t="s">
        <v>365</v>
      </c>
      <c r="AC183" s="42">
        <v>6000</v>
      </c>
      <c r="AD183" s="42">
        <v>6000</v>
      </c>
      <c r="AE183" s="42">
        <v>0</v>
      </c>
      <c r="AF183" s="42">
        <v>0</v>
      </c>
      <c r="AG183" s="42">
        <v>0</v>
      </c>
      <c r="AH183" s="42">
        <v>0</v>
      </c>
      <c r="AI183" s="42">
        <v>0</v>
      </c>
      <c r="AJ183" s="42">
        <v>0</v>
      </c>
      <c r="AK183" s="41"/>
      <c r="AL183" s="41"/>
      <c r="AM183" s="41" t="s">
        <v>132</v>
      </c>
      <c r="AN183" s="41"/>
      <c r="AO183" s="42">
        <v>0</v>
      </c>
      <c r="AP183" s="42">
        <v>0</v>
      </c>
      <c r="AQ183" s="42">
        <v>6000</v>
      </c>
      <c r="AR183" s="41" t="s">
        <v>81</v>
      </c>
      <c r="AS183" s="41" t="s">
        <v>133</v>
      </c>
      <c r="AT183" s="41" t="s">
        <v>130</v>
      </c>
      <c r="AU183" s="41"/>
      <c r="AV183" s="41" t="s">
        <v>115</v>
      </c>
      <c r="AW183" s="41"/>
      <c r="AX183" s="42">
        <v>0</v>
      </c>
      <c r="AY183" s="42">
        <v>0</v>
      </c>
      <c r="AZ183" s="42">
        <v>0</v>
      </c>
      <c r="BA183" s="40">
        <v>6000</v>
      </c>
      <c r="BB183" s="42">
        <v>0</v>
      </c>
      <c r="BC183" s="42">
        <v>0</v>
      </c>
      <c r="BD183" s="42">
        <v>0</v>
      </c>
      <c r="BE183" s="42">
        <v>0</v>
      </c>
      <c r="BF183" s="42">
        <v>0</v>
      </c>
      <c r="BG183" s="42">
        <v>0</v>
      </c>
      <c r="BH183" s="42">
        <v>0</v>
      </c>
      <c r="BI183" s="41"/>
      <c r="BJ183" s="41"/>
      <c r="BK183" s="41"/>
      <c r="BL183" s="42">
        <v>0</v>
      </c>
    </row>
    <row r="184" spans="1:64" s="19" customFormat="1" ht="10" x14ac:dyDescent="0.2">
      <c r="A184" s="36">
        <v>805027337</v>
      </c>
      <c r="B184" s="36" t="s">
        <v>56</v>
      </c>
      <c r="C184" s="37" t="s">
        <v>17</v>
      </c>
      <c r="D184" s="38">
        <v>337171</v>
      </c>
      <c r="E184" s="36" t="str">
        <f t="shared" si="5"/>
        <v>FERO337171</v>
      </c>
      <c r="F184" s="36" t="s">
        <v>508</v>
      </c>
      <c r="G184" s="39">
        <v>44797</v>
      </c>
      <c r="H184" s="39">
        <v>44816</v>
      </c>
      <c r="I184" s="40">
        <v>6000</v>
      </c>
      <c r="J184" s="40">
        <v>6000</v>
      </c>
      <c r="K184" s="37">
        <v>1</v>
      </c>
      <c r="L184" s="37" t="s">
        <v>38</v>
      </c>
      <c r="M184" s="37" t="s">
        <v>54</v>
      </c>
      <c r="N184" s="37" t="s">
        <v>27</v>
      </c>
      <c r="O184" s="41" t="s">
        <v>683</v>
      </c>
      <c r="P184" s="42" t="s">
        <v>689</v>
      </c>
      <c r="Q184" s="42">
        <v>0</v>
      </c>
      <c r="R184" s="41"/>
      <c r="S184" s="41"/>
      <c r="T184" s="41"/>
      <c r="U184" s="41"/>
      <c r="V184" s="41" t="s">
        <v>372</v>
      </c>
      <c r="W184" s="43">
        <v>44797</v>
      </c>
      <c r="X184" s="43"/>
      <c r="Y184" s="43"/>
      <c r="Z184" s="43"/>
      <c r="AA184" s="44" t="s">
        <v>365</v>
      </c>
      <c r="AB184" s="44" t="s">
        <v>365</v>
      </c>
      <c r="AC184" s="42">
        <v>6000</v>
      </c>
      <c r="AD184" s="42">
        <v>6000</v>
      </c>
      <c r="AE184" s="42">
        <v>0</v>
      </c>
      <c r="AF184" s="42">
        <v>0</v>
      </c>
      <c r="AG184" s="42">
        <v>0</v>
      </c>
      <c r="AH184" s="42">
        <v>0</v>
      </c>
      <c r="AI184" s="42">
        <v>0</v>
      </c>
      <c r="AJ184" s="42">
        <v>0</v>
      </c>
      <c r="AK184" s="41"/>
      <c r="AL184" s="41"/>
      <c r="AM184" s="41" t="s">
        <v>132</v>
      </c>
      <c r="AN184" s="41"/>
      <c r="AO184" s="42">
        <v>0</v>
      </c>
      <c r="AP184" s="42">
        <v>0</v>
      </c>
      <c r="AQ184" s="42">
        <v>6000</v>
      </c>
      <c r="AR184" s="41" t="s">
        <v>81</v>
      </c>
      <c r="AS184" s="41" t="s">
        <v>133</v>
      </c>
      <c r="AT184" s="41" t="s">
        <v>130</v>
      </c>
      <c r="AU184" s="41"/>
      <c r="AV184" s="41" t="s">
        <v>115</v>
      </c>
      <c r="AW184" s="41"/>
      <c r="AX184" s="42">
        <v>0</v>
      </c>
      <c r="AY184" s="42">
        <v>0</v>
      </c>
      <c r="AZ184" s="42">
        <v>0</v>
      </c>
      <c r="BA184" s="40">
        <v>6000</v>
      </c>
      <c r="BB184" s="42">
        <v>0</v>
      </c>
      <c r="BC184" s="42">
        <v>0</v>
      </c>
      <c r="BD184" s="42">
        <v>0</v>
      </c>
      <c r="BE184" s="42">
        <v>0</v>
      </c>
      <c r="BF184" s="42">
        <v>0</v>
      </c>
      <c r="BG184" s="42">
        <v>0</v>
      </c>
      <c r="BH184" s="42">
        <v>0</v>
      </c>
      <c r="BI184" s="41"/>
      <c r="BJ184" s="41"/>
      <c r="BK184" s="41"/>
      <c r="BL184" s="42">
        <v>0</v>
      </c>
    </row>
    <row r="185" spans="1:64" s="19" customFormat="1" ht="10" x14ac:dyDescent="0.2">
      <c r="A185" s="36">
        <v>805027337</v>
      </c>
      <c r="B185" s="36" t="s">
        <v>56</v>
      </c>
      <c r="C185" s="37" t="s">
        <v>17</v>
      </c>
      <c r="D185" s="38">
        <v>337175</v>
      </c>
      <c r="E185" s="36" t="str">
        <f t="shared" si="5"/>
        <v>FERO337175</v>
      </c>
      <c r="F185" s="36" t="s">
        <v>509</v>
      </c>
      <c r="G185" s="39">
        <v>44797</v>
      </c>
      <c r="H185" s="39">
        <v>44816</v>
      </c>
      <c r="I185" s="40">
        <v>6000</v>
      </c>
      <c r="J185" s="40">
        <v>6000</v>
      </c>
      <c r="K185" s="37">
        <v>1</v>
      </c>
      <c r="L185" s="37" t="s">
        <v>38</v>
      </c>
      <c r="M185" s="37" t="s">
        <v>54</v>
      </c>
      <c r="N185" s="37" t="s">
        <v>27</v>
      </c>
      <c r="O185" s="41" t="s">
        <v>683</v>
      </c>
      <c r="P185" s="42" t="s">
        <v>689</v>
      </c>
      <c r="Q185" s="42">
        <v>0</v>
      </c>
      <c r="R185" s="41"/>
      <c r="S185" s="41"/>
      <c r="T185" s="41"/>
      <c r="U185" s="41"/>
      <c r="V185" s="41" t="s">
        <v>372</v>
      </c>
      <c r="W185" s="43">
        <v>44797</v>
      </c>
      <c r="X185" s="43"/>
      <c r="Y185" s="43"/>
      <c r="Z185" s="43"/>
      <c r="AA185" s="44" t="s">
        <v>365</v>
      </c>
      <c r="AB185" s="44" t="s">
        <v>365</v>
      </c>
      <c r="AC185" s="42">
        <v>6000</v>
      </c>
      <c r="AD185" s="42">
        <v>6000</v>
      </c>
      <c r="AE185" s="42">
        <v>0</v>
      </c>
      <c r="AF185" s="42">
        <v>0</v>
      </c>
      <c r="AG185" s="42">
        <v>0</v>
      </c>
      <c r="AH185" s="42">
        <v>0</v>
      </c>
      <c r="AI185" s="42">
        <v>0</v>
      </c>
      <c r="AJ185" s="42">
        <v>0</v>
      </c>
      <c r="AK185" s="41"/>
      <c r="AL185" s="41"/>
      <c r="AM185" s="41" t="s">
        <v>132</v>
      </c>
      <c r="AN185" s="41"/>
      <c r="AO185" s="42">
        <v>0</v>
      </c>
      <c r="AP185" s="42">
        <v>0</v>
      </c>
      <c r="AQ185" s="42">
        <v>6000</v>
      </c>
      <c r="AR185" s="41" t="s">
        <v>81</v>
      </c>
      <c r="AS185" s="41" t="s">
        <v>133</v>
      </c>
      <c r="AT185" s="41" t="s">
        <v>130</v>
      </c>
      <c r="AU185" s="41"/>
      <c r="AV185" s="41" t="s">
        <v>115</v>
      </c>
      <c r="AW185" s="41"/>
      <c r="AX185" s="42">
        <v>0</v>
      </c>
      <c r="AY185" s="42">
        <v>0</v>
      </c>
      <c r="AZ185" s="42">
        <v>0</v>
      </c>
      <c r="BA185" s="40">
        <v>6000</v>
      </c>
      <c r="BB185" s="42">
        <v>0</v>
      </c>
      <c r="BC185" s="42">
        <v>0</v>
      </c>
      <c r="BD185" s="42">
        <v>0</v>
      </c>
      <c r="BE185" s="42">
        <v>0</v>
      </c>
      <c r="BF185" s="42">
        <v>0</v>
      </c>
      <c r="BG185" s="42">
        <v>0</v>
      </c>
      <c r="BH185" s="42">
        <v>0</v>
      </c>
      <c r="BI185" s="41"/>
      <c r="BJ185" s="41"/>
      <c r="BK185" s="41"/>
      <c r="BL185" s="42">
        <v>0</v>
      </c>
    </row>
    <row r="186" spans="1:64" s="19" customFormat="1" ht="10" x14ac:dyDescent="0.2">
      <c r="A186" s="36">
        <v>805027337</v>
      </c>
      <c r="B186" s="36" t="s">
        <v>56</v>
      </c>
      <c r="C186" s="37" t="s">
        <v>17</v>
      </c>
      <c r="D186" s="38">
        <v>337189</v>
      </c>
      <c r="E186" s="36" t="str">
        <f t="shared" si="5"/>
        <v>FERO337189</v>
      </c>
      <c r="F186" s="36" t="s">
        <v>510</v>
      </c>
      <c r="G186" s="39">
        <v>44797</v>
      </c>
      <c r="H186" s="39">
        <v>44816</v>
      </c>
      <c r="I186" s="40">
        <v>6000</v>
      </c>
      <c r="J186" s="40">
        <v>6000</v>
      </c>
      <c r="K186" s="37">
        <v>1</v>
      </c>
      <c r="L186" s="37" t="s">
        <v>38</v>
      </c>
      <c r="M186" s="37" t="s">
        <v>54</v>
      </c>
      <c r="N186" s="37" t="s">
        <v>27</v>
      </c>
      <c r="O186" s="41" t="s">
        <v>683</v>
      </c>
      <c r="P186" s="42" t="s">
        <v>689</v>
      </c>
      <c r="Q186" s="42">
        <v>0</v>
      </c>
      <c r="R186" s="41"/>
      <c r="S186" s="41"/>
      <c r="T186" s="41"/>
      <c r="U186" s="41"/>
      <c r="V186" s="41" t="s">
        <v>372</v>
      </c>
      <c r="W186" s="43">
        <v>44797</v>
      </c>
      <c r="X186" s="43"/>
      <c r="Y186" s="43"/>
      <c r="Z186" s="43"/>
      <c r="AA186" s="44" t="s">
        <v>365</v>
      </c>
      <c r="AB186" s="44" t="s">
        <v>365</v>
      </c>
      <c r="AC186" s="42">
        <v>6000</v>
      </c>
      <c r="AD186" s="42">
        <v>6000</v>
      </c>
      <c r="AE186" s="42">
        <v>0</v>
      </c>
      <c r="AF186" s="42">
        <v>0</v>
      </c>
      <c r="AG186" s="42">
        <v>0</v>
      </c>
      <c r="AH186" s="42">
        <v>0</v>
      </c>
      <c r="AI186" s="42">
        <v>0</v>
      </c>
      <c r="AJ186" s="42">
        <v>0</v>
      </c>
      <c r="AK186" s="41"/>
      <c r="AL186" s="41"/>
      <c r="AM186" s="41" t="s">
        <v>132</v>
      </c>
      <c r="AN186" s="41"/>
      <c r="AO186" s="42">
        <v>0</v>
      </c>
      <c r="AP186" s="42">
        <v>0</v>
      </c>
      <c r="AQ186" s="42">
        <v>6000</v>
      </c>
      <c r="AR186" s="41" t="s">
        <v>81</v>
      </c>
      <c r="AS186" s="41" t="s">
        <v>133</v>
      </c>
      <c r="AT186" s="41" t="s">
        <v>130</v>
      </c>
      <c r="AU186" s="41"/>
      <c r="AV186" s="41" t="s">
        <v>115</v>
      </c>
      <c r="AW186" s="41"/>
      <c r="AX186" s="42">
        <v>0</v>
      </c>
      <c r="AY186" s="42">
        <v>0</v>
      </c>
      <c r="AZ186" s="42">
        <v>0</v>
      </c>
      <c r="BA186" s="40">
        <v>6000</v>
      </c>
      <c r="BB186" s="42">
        <v>0</v>
      </c>
      <c r="BC186" s="42">
        <v>0</v>
      </c>
      <c r="BD186" s="42">
        <v>0</v>
      </c>
      <c r="BE186" s="42">
        <v>0</v>
      </c>
      <c r="BF186" s="42">
        <v>0</v>
      </c>
      <c r="BG186" s="42">
        <v>0</v>
      </c>
      <c r="BH186" s="42">
        <v>0</v>
      </c>
      <c r="BI186" s="41"/>
      <c r="BJ186" s="41"/>
      <c r="BK186" s="41"/>
      <c r="BL186" s="42">
        <v>0</v>
      </c>
    </row>
    <row r="187" spans="1:64" s="19" customFormat="1" ht="10" x14ac:dyDescent="0.2">
      <c r="A187" s="36">
        <v>805027337</v>
      </c>
      <c r="B187" s="36" t="s">
        <v>56</v>
      </c>
      <c r="C187" s="37" t="s">
        <v>17</v>
      </c>
      <c r="D187" s="38">
        <v>337416</v>
      </c>
      <c r="E187" s="36" t="str">
        <f t="shared" si="5"/>
        <v>FERO337416</v>
      </c>
      <c r="F187" s="36" t="s">
        <v>511</v>
      </c>
      <c r="G187" s="39">
        <v>44797</v>
      </c>
      <c r="H187" s="39">
        <v>44816</v>
      </c>
      <c r="I187" s="40">
        <v>6000</v>
      </c>
      <c r="J187" s="40">
        <v>6000</v>
      </c>
      <c r="K187" s="37">
        <v>1</v>
      </c>
      <c r="L187" s="37" t="s">
        <v>50</v>
      </c>
      <c r="M187" s="37" t="s">
        <v>54</v>
      </c>
      <c r="N187" s="37" t="s">
        <v>27</v>
      </c>
      <c r="O187" s="41" t="s">
        <v>683</v>
      </c>
      <c r="P187" s="42" t="s">
        <v>689</v>
      </c>
      <c r="Q187" s="42">
        <v>0</v>
      </c>
      <c r="R187" s="41"/>
      <c r="S187" s="41"/>
      <c r="T187" s="41"/>
      <c r="U187" s="41"/>
      <c r="V187" s="41" t="s">
        <v>372</v>
      </c>
      <c r="W187" s="43">
        <v>44797</v>
      </c>
      <c r="X187" s="43"/>
      <c r="Y187" s="43"/>
      <c r="Z187" s="43"/>
      <c r="AA187" s="44" t="s">
        <v>365</v>
      </c>
      <c r="AB187" s="44" t="s">
        <v>365</v>
      </c>
      <c r="AC187" s="42">
        <v>6000</v>
      </c>
      <c r="AD187" s="42">
        <v>6000</v>
      </c>
      <c r="AE187" s="42">
        <v>0</v>
      </c>
      <c r="AF187" s="42">
        <v>0</v>
      </c>
      <c r="AG187" s="42">
        <v>0</v>
      </c>
      <c r="AH187" s="42">
        <v>0</v>
      </c>
      <c r="AI187" s="42">
        <v>0</v>
      </c>
      <c r="AJ187" s="42">
        <v>0</v>
      </c>
      <c r="AK187" s="41"/>
      <c r="AL187" s="41"/>
      <c r="AM187" s="41" t="s">
        <v>132</v>
      </c>
      <c r="AN187" s="41"/>
      <c r="AO187" s="42">
        <v>0</v>
      </c>
      <c r="AP187" s="42">
        <v>0</v>
      </c>
      <c r="AQ187" s="42">
        <v>6000</v>
      </c>
      <c r="AR187" s="41" t="s">
        <v>81</v>
      </c>
      <c r="AS187" s="41" t="s">
        <v>133</v>
      </c>
      <c r="AT187" s="41" t="s">
        <v>130</v>
      </c>
      <c r="AU187" s="41"/>
      <c r="AV187" s="41" t="s">
        <v>115</v>
      </c>
      <c r="AW187" s="41"/>
      <c r="AX187" s="42">
        <v>0</v>
      </c>
      <c r="AY187" s="42">
        <v>0</v>
      </c>
      <c r="AZ187" s="42">
        <v>0</v>
      </c>
      <c r="BA187" s="40">
        <v>6000</v>
      </c>
      <c r="BB187" s="42">
        <v>0</v>
      </c>
      <c r="BC187" s="42">
        <v>0</v>
      </c>
      <c r="BD187" s="42">
        <v>0</v>
      </c>
      <c r="BE187" s="42">
        <v>0</v>
      </c>
      <c r="BF187" s="42">
        <v>0</v>
      </c>
      <c r="BG187" s="42">
        <v>0</v>
      </c>
      <c r="BH187" s="42">
        <v>0</v>
      </c>
      <c r="BI187" s="41"/>
      <c r="BJ187" s="41"/>
      <c r="BK187" s="41"/>
      <c r="BL187" s="42">
        <v>0</v>
      </c>
    </row>
    <row r="188" spans="1:64" s="19" customFormat="1" ht="10" x14ac:dyDescent="0.2">
      <c r="A188" s="36">
        <v>805027337</v>
      </c>
      <c r="B188" s="36" t="s">
        <v>56</v>
      </c>
      <c r="C188" s="37" t="s">
        <v>17</v>
      </c>
      <c r="D188" s="38">
        <v>337478</v>
      </c>
      <c r="E188" s="36" t="str">
        <f t="shared" si="5"/>
        <v>FERO337478</v>
      </c>
      <c r="F188" s="36" t="s">
        <v>512</v>
      </c>
      <c r="G188" s="39">
        <v>44797</v>
      </c>
      <c r="H188" s="39">
        <v>44816</v>
      </c>
      <c r="I188" s="40">
        <v>6000</v>
      </c>
      <c r="J188" s="40">
        <v>6000</v>
      </c>
      <c r="K188" s="37">
        <v>1</v>
      </c>
      <c r="L188" s="37" t="s">
        <v>48</v>
      </c>
      <c r="M188" s="37" t="s">
        <v>54</v>
      </c>
      <c r="N188" s="37" t="s">
        <v>27</v>
      </c>
      <c r="O188" s="41" t="s">
        <v>683</v>
      </c>
      <c r="P188" s="42" t="s">
        <v>689</v>
      </c>
      <c r="Q188" s="42">
        <v>0</v>
      </c>
      <c r="R188" s="41"/>
      <c r="S188" s="41"/>
      <c r="T188" s="41"/>
      <c r="U188" s="41"/>
      <c r="V188" s="41" t="s">
        <v>372</v>
      </c>
      <c r="W188" s="43">
        <v>44797</v>
      </c>
      <c r="X188" s="43"/>
      <c r="Y188" s="43"/>
      <c r="Z188" s="43"/>
      <c r="AA188" s="44" t="s">
        <v>365</v>
      </c>
      <c r="AB188" s="44" t="s">
        <v>365</v>
      </c>
      <c r="AC188" s="42">
        <v>6000</v>
      </c>
      <c r="AD188" s="42">
        <v>6000</v>
      </c>
      <c r="AE188" s="42">
        <v>0</v>
      </c>
      <c r="AF188" s="42">
        <v>0</v>
      </c>
      <c r="AG188" s="42">
        <v>0</v>
      </c>
      <c r="AH188" s="42">
        <v>0</v>
      </c>
      <c r="AI188" s="42">
        <v>0</v>
      </c>
      <c r="AJ188" s="42">
        <v>0</v>
      </c>
      <c r="AK188" s="41"/>
      <c r="AL188" s="41"/>
      <c r="AM188" s="41" t="s">
        <v>132</v>
      </c>
      <c r="AN188" s="41"/>
      <c r="AO188" s="42">
        <v>0</v>
      </c>
      <c r="AP188" s="42">
        <v>0</v>
      </c>
      <c r="AQ188" s="42">
        <v>6000</v>
      </c>
      <c r="AR188" s="41" t="s">
        <v>81</v>
      </c>
      <c r="AS188" s="41" t="s">
        <v>133</v>
      </c>
      <c r="AT188" s="41" t="s">
        <v>130</v>
      </c>
      <c r="AU188" s="41"/>
      <c r="AV188" s="41" t="s">
        <v>115</v>
      </c>
      <c r="AW188" s="41"/>
      <c r="AX188" s="42">
        <v>0</v>
      </c>
      <c r="AY188" s="42">
        <v>0</v>
      </c>
      <c r="AZ188" s="42">
        <v>0</v>
      </c>
      <c r="BA188" s="40">
        <v>6000</v>
      </c>
      <c r="BB188" s="42">
        <v>0</v>
      </c>
      <c r="BC188" s="42">
        <v>0</v>
      </c>
      <c r="BD188" s="42">
        <v>0</v>
      </c>
      <c r="BE188" s="42">
        <v>0</v>
      </c>
      <c r="BF188" s="42">
        <v>0</v>
      </c>
      <c r="BG188" s="42">
        <v>0</v>
      </c>
      <c r="BH188" s="42">
        <v>0</v>
      </c>
      <c r="BI188" s="41"/>
      <c r="BJ188" s="41"/>
      <c r="BK188" s="41"/>
      <c r="BL188" s="42">
        <v>0</v>
      </c>
    </row>
    <row r="189" spans="1:64" s="19" customFormat="1" ht="10" x14ac:dyDescent="0.2">
      <c r="A189" s="36">
        <v>805027337</v>
      </c>
      <c r="B189" s="36" t="s">
        <v>56</v>
      </c>
      <c r="C189" s="37" t="s">
        <v>17</v>
      </c>
      <c r="D189" s="38">
        <v>337504</v>
      </c>
      <c r="E189" s="36" t="str">
        <f t="shared" si="5"/>
        <v>FERO337504</v>
      </c>
      <c r="F189" s="36" t="s">
        <v>513</v>
      </c>
      <c r="G189" s="39">
        <v>44797</v>
      </c>
      <c r="H189" s="39">
        <v>44816</v>
      </c>
      <c r="I189" s="40">
        <v>6000</v>
      </c>
      <c r="J189" s="40">
        <v>6000</v>
      </c>
      <c r="K189" s="37">
        <v>1</v>
      </c>
      <c r="L189" s="37" t="s">
        <v>31</v>
      </c>
      <c r="M189" s="37" t="s">
        <v>54</v>
      </c>
      <c r="N189" s="37" t="s">
        <v>27</v>
      </c>
      <c r="O189" s="41" t="s">
        <v>683</v>
      </c>
      <c r="P189" s="42" t="s">
        <v>689</v>
      </c>
      <c r="Q189" s="42">
        <v>0</v>
      </c>
      <c r="R189" s="41"/>
      <c r="S189" s="41"/>
      <c r="T189" s="41"/>
      <c r="U189" s="41"/>
      <c r="V189" s="41" t="s">
        <v>372</v>
      </c>
      <c r="W189" s="43">
        <v>44797</v>
      </c>
      <c r="X189" s="43"/>
      <c r="Y189" s="43"/>
      <c r="Z189" s="43"/>
      <c r="AA189" s="44" t="s">
        <v>365</v>
      </c>
      <c r="AB189" s="44" t="s">
        <v>365</v>
      </c>
      <c r="AC189" s="42">
        <v>6000</v>
      </c>
      <c r="AD189" s="42">
        <v>6000</v>
      </c>
      <c r="AE189" s="42">
        <v>0</v>
      </c>
      <c r="AF189" s="42">
        <v>0</v>
      </c>
      <c r="AG189" s="42">
        <v>0</v>
      </c>
      <c r="AH189" s="42">
        <v>0</v>
      </c>
      <c r="AI189" s="42">
        <v>0</v>
      </c>
      <c r="AJ189" s="42">
        <v>0</v>
      </c>
      <c r="AK189" s="41"/>
      <c r="AL189" s="41"/>
      <c r="AM189" s="41" t="s">
        <v>132</v>
      </c>
      <c r="AN189" s="41"/>
      <c r="AO189" s="42">
        <v>0</v>
      </c>
      <c r="AP189" s="42">
        <v>0</v>
      </c>
      <c r="AQ189" s="42">
        <v>6000</v>
      </c>
      <c r="AR189" s="41" t="s">
        <v>81</v>
      </c>
      <c r="AS189" s="41" t="s">
        <v>133</v>
      </c>
      <c r="AT189" s="41" t="s">
        <v>130</v>
      </c>
      <c r="AU189" s="41"/>
      <c r="AV189" s="41" t="s">
        <v>115</v>
      </c>
      <c r="AW189" s="41"/>
      <c r="AX189" s="42">
        <v>0</v>
      </c>
      <c r="AY189" s="42">
        <v>0</v>
      </c>
      <c r="AZ189" s="42">
        <v>0</v>
      </c>
      <c r="BA189" s="40">
        <v>6000</v>
      </c>
      <c r="BB189" s="42">
        <v>0</v>
      </c>
      <c r="BC189" s="42">
        <v>0</v>
      </c>
      <c r="BD189" s="42">
        <v>0</v>
      </c>
      <c r="BE189" s="42">
        <v>0</v>
      </c>
      <c r="BF189" s="42">
        <v>0</v>
      </c>
      <c r="BG189" s="42">
        <v>0</v>
      </c>
      <c r="BH189" s="42">
        <v>0</v>
      </c>
      <c r="BI189" s="41"/>
      <c r="BJ189" s="41"/>
      <c r="BK189" s="41"/>
      <c r="BL189" s="42">
        <v>0</v>
      </c>
    </row>
    <row r="190" spans="1:64" s="19" customFormat="1" ht="10" x14ac:dyDescent="0.2">
      <c r="A190" s="36">
        <v>805027337</v>
      </c>
      <c r="B190" s="36" t="s">
        <v>56</v>
      </c>
      <c r="C190" s="37" t="s">
        <v>17</v>
      </c>
      <c r="D190" s="38">
        <v>337518</v>
      </c>
      <c r="E190" s="36" t="str">
        <f t="shared" si="5"/>
        <v>FERO337518</v>
      </c>
      <c r="F190" s="36" t="s">
        <v>514</v>
      </c>
      <c r="G190" s="39">
        <v>44797</v>
      </c>
      <c r="H190" s="39">
        <v>44816</v>
      </c>
      <c r="I190" s="40">
        <v>6000</v>
      </c>
      <c r="J190" s="40">
        <v>6000</v>
      </c>
      <c r="K190" s="37">
        <v>1</v>
      </c>
      <c r="L190" s="37" t="s">
        <v>38</v>
      </c>
      <c r="M190" s="37" t="s">
        <v>54</v>
      </c>
      <c r="N190" s="37" t="s">
        <v>27</v>
      </c>
      <c r="O190" s="41" t="s">
        <v>683</v>
      </c>
      <c r="P190" s="42" t="s">
        <v>689</v>
      </c>
      <c r="Q190" s="42">
        <v>0</v>
      </c>
      <c r="R190" s="41"/>
      <c r="S190" s="41"/>
      <c r="T190" s="41"/>
      <c r="U190" s="41"/>
      <c r="V190" s="41" t="s">
        <v>372</v>
      </c>
      <c r="W190" s="43">
        <v>44797</v>
      </c>
      <c r="X190" s="43"/>
      <c r="Y190" s="43"/>
      <c r="Z190" s="43"/>
      <c r="AA190" s="44" t="s">
        <v>365</v>
      </c>
      <c r="AB190" s="44" t="s">
        <v>365</v>
      </c>
      <c r="AC190" s="42">
        <v>6000</v>
      </c>
      <c r="AD190" s="42">
        <v>6000</v>
      </c>
      <c r="AE190" s="42">
        <v>0</v>
      </c>
      <c r="AF190" s="42">
        <v>0</v>
      </c>
      <c r="AG190" s="42">
        <v>0</v>
      </c>
      <c r="AH190" s="42">
        <v>0</v>
      </c>
      <c r="AI190" s="42">
        <v>0</v>
      </c>
      <c r="AJ190" s="42">
        <v>0</v>
      </c>
      <c r="AK190" s="41"/>
      <c r="AL190" s="41"/>
      <c r="AM190" s="41" t="s">
        <v>132</v>
      </c>
      <c r="AN190" s="41"/>
      <c r="AO190" s="42">
        <v>0</v>
      </c>
      <c r="AP190" s="42">
        <v>0</v>
      </c>
      <c r="AQ190" s="42">
        <v>6000</v>
      </c>
      <c r="AR190" s="41" t="s">
        <v>81</v>
      </c>
      <c r="AS190" s="41" t="s">
        <v>133</v>
      </c>
      <c r="AT190" s="41" t="s">
        <v>130</v>
      </c>
      <c r="AU190" s="41"/>
      <c r="AV190" s="41" t="s">
        <v>115</v>
      </c>
      <c r="AW190" s="41"/>
      <c r="AX190" s="42">
        <v>0</v>
      </c>
      <c r="AY190" s="42">
        <v>0</v>
      </c>
      <c r="AZ190" s="42">
        <v>0</v>
      </c>
      <c r="BA190" s="40">
        <v>6000</v>
      </c>
      <c r="BB190" s="42">
        <v>0</v>
      </c>
      <c r="BC190" s="42">
        <v>0</v>
      </c>
      <c r="BD190" s="42">
        <v>0</v>
      </c>
      <c r="BE190" s="42">
        <v>0</v>
      </c>
      <c r="BF190" s="42">
        <v>0</v>
      </c>
      <c r="BG190" s="42">
        <v>0</v>
      </c>
      <c r="BH190" s="42">
        <v>0</v>
      </c>
      <c r="BI190" s="41"/>
      <c r="BJ190" s="41"/>
      <c r="BK190" s="41"/>
      <c r="BL190" s="42">
        <v>0</v>
      </c>
    </row>
    <row r="191" spans="1:64" s="19" customFormat="1" ht="10" x14ac:dyDescent="0.2">
      <c r="A191" s="36">
        <v>805027337</v>
      </c>
      <c r="B191" s="36" t="s">
        <v>56</v>
      </c>
      <c r="C191" s="37" t="s">
        <v>17</v>
      </c>
      <c r="D191" s="38">
        <v>337873</v>
      </c>
      <c r="E191" s="36" t="str">
        <f t="shared" si="5"/>
        <v>FERO337873</v>
      </c>
      <c r="F191" s="36" t="s">
        <v>515</v>
      </c>
      <c r="G191" s="39">
        <v>44798</v>
      </c>
      <c r="H191" s="39">
        <v>44816</v>
      </c>
      <c r="I191" s="40">
        <v>6000</v>
      </c>
      <c r="J191" s="40">
        <v>6000</v>
      </c>
      <c r="K191" s="37">
        <v>1</v>
      </c>
      <c r="L191" s="37" t="s">
        <v>38</v>
      </c>
      <c r="M191" s="37" t="s">
        <v>54</v>
      </c>
      <c r="N191" s="37" t="s">
        <v>27</v>
      </c>
      <c r="O191" s="41" t="s">
        <v>683</v>
      </c>
      <c r="P191" s="42" t="s">
        <v>689</v>
      </c>
      <c r="Q191" s="42">
        <v>0</v>
      </c>
      <c r="R191" s="41"/>
      <c r="S191" s="41"/>
      <c r="T191" s="41"/>
      <c r="U191" s="41"/>
      <c r="V191" s="41" t="s">
        <v>372</v>
      </c>
      <c r="W191" s="43">
        <v>44798</v>
      </c>
      <c r="X191" s="43"/>
      <c r="Y191" s="43"/>
      <c r="Z191" s="43"/>
      <c r="AA191" s="44" t="s">
        <v>365</v>
      </c>
      <c r="AB191" s="44" t="s">
        <v>365</v>
      </c>
      <c r="AC191" s="42">
        <v>6000</v>
      </c>
      <c r="AD191" s="42">
        <v>6000</v>
      </c>
      <c r="AE191" s="42">
        <v>0</v>
      </c>
      <c r="AF191" s="42">
        <v>0</v>
      </c>
      <c r="AG191" s="42">
        <v>0</v>
      </c>
      <c r="AH191" s="42">
        <v>0</v>
      </c>
      <c r="AI191" s="42">
        <v>0</v>
      </c>
      <c r="AJ191" s="42">
        <v>0</v>
      </c>
      <c r="AK191" s="41"/>
      <c r="AL191" s="41"/>
      <c r="AM191" s="41" t="s">
        <v>132</v>
      </c>
      <c r="AN191" s="41"/>
      <c r="AO191" s="42">
        <v>0</v>
      </c>
      <c r="AP191" s="42">
        <v>0</v>
      </c>
      <c r="AQ191" s="42">
        <v>6000</v>
      </c>
      <c r="AR191" s="41" t="s">
        <v>81</v>
      </c>
      <c r="AS191" s="41" t="s">
        <v>133</v>
      </c>
      <c r="AT191" s="41" t="s">
        <v>130</v>
      </c>
      <c r="AU191" s="41"/>
      <c r="AV191" s="41" t="s">
        <v>115</v>
      </c>
      <c r="AW191" s="41"/>
      <c r="AX191" s="42">
        <v>0</v>
      </c>
      <c r="AY191" s="42">
        <v>0</v>
      </c>
      <c r="AZ191" s="42">
        <v>0</v>
      </c>
      <c r="BA191" s="40">
        <v>6000</v>
      </c>
      <c r="BB191" s="42">
        <v>0</v>
      </c>
      <c r="BC191" s="42">
        <v>0</v>
      </c>
      <c r="BD191" s="42">
        <v>0</v>
      </c>
      <c r="BE191" s="42">
        <v>0</v>
      </c>
      <c r="BF191" s="42">
        <v>0</v>
      </c>
      <c r="BG191" s="42">
        <v>0</v>
      </c>
      <c r="BH191" s="42">
        <v>0</v>
      </c>
      <c r="BI191" s="41"/>
      <c r="BJ191" s="41"/>
      <c r="BK191" s="41"/>
      <c r="BL191" s="42">
        <v>0</v>
      </c>
    </row>
    <row r="192" spans="1:64" s="19" customFormat="1" ht="10" x14ac:dyDescent="0.2">
      <c r="A192" s="36">
        <v>805027337</v>
      </c>
      <c r="B192" s="36" t="s">
        <v>56</v>
      </c>
      <c r="C192" s="37" t="s">
        <v>17</v>
      </c>
      <c r="D192" s="38">
        <v>337905</v>
      </c>
      <c r="E192" s="36" t="str">
        <f t="shared" si="5"/>
        <v>FERO337905</v>
      </c>
      <c r="F192" s="36" t="s">
        <v>516</v>
      </c>
      <c r="G192" s="39">
        <v>44798</v>
      </c>
      <c r="H192" s="39">
        <v>44816</v>
      </c>
      <c r="I192" s="40">
        <v>6000</v>
      </c>
      <c r="J192" s="40">
        <v>6000</v>
      </c>
      <c r="K192" s="37">
        <v>1</v>
      </c>
      <c r="L192" s="37" t="s">
        <v>38</v>
      </c>
      <c r="M192" s="37" t="s">
        <v>54</v>
      </c>
      <c r="N192" s="37" t="s">
        <v>27</v>
      </c>
      <c r="O192" s="41" t="s">
        <v>683</v>
      </c>
      <c r="P192" s="42" t="s">
        <v>689</v>
      </c>
      <c r="Q192" s="42">
        <v>0</v>
      </c>
      <c r="R192" s="41"/>
      <c r="S192" s="41"/>
      <c r="T192" s="41"/>
      <c r="U192" s="41"/>
      <c r="V192" s="41" t="s">
        <v>372</v>
      </c>
      <c r="W192" s="43">
        <v>44798</v>
      </c>
      <c r="X192" s="43"/>
      <c r="Y192" s="43"/>
      <c r="Z192" s="43"/>
      <c r="AA192" s="44" t="s">
        <v>365</v>
      </c>
      <c r="AB192" s="44" t="s">
        <v>365</v>
      </c>
      <c r="AC192" s="42">
        <v>6000</v>
      </c>
      <c r="AD192" s="42">
        <v>6000</v>
      </c>
      <c r="AE192" s="42">
        <v>0</v>
      </c>
      <c r="AF192" s="42">
        <v>0</v>
      </c>
      <c r="AG192" s="42">
        <v>0</v>
      </c>
      <c r="AH192" s="42">
        <v>0</v>
      </c>
      <c r="AI192" s="42">
        <v>0</v>
      </c>
      <c r="AJ192" s="42">
        <v>0</v>
      </c>
      <c r="AK192" s="41"/>
      <c r="AL192" s="41"/>
      <c r="AM192" s="41" t="s">
        <v>132</v>
      </c>
      <c r="AN192" s="41"/>
      <c r="AO192" s="42">
        <v>0</v>
      </c>
      <c r="AP192" s="42">
        <v>0</v>
      </c>
      <c r="AQ192" s="42">
        <v>6000</v>
      </c>
      <c r="AR192" s="41" t="s">
        <v>81</v>
      </c>
      <c r="AS192" s="41" t="s">
        <v>133</v>
      </c>
      <c r="AT192" s="41" t="s">
        <v>130</v>
      </c>
      <c r="AU192" s="41"/>
      <c r="AV192" s="41" t="s">
        <v>115</v>
      </c>
      <c r="AW192" s="41"/>
      <c r="AX192" s="42">
        <v>0</v>
      </c>
      <c r="AY192" s="42">
        <v>0</v>
      </c>
      <c r="AZ192" s="42">
        <v>0</v>
      </c>
      <c r="BA192" s="40">
        <v>6000</v>
      </c>
      <c r="BB192" s="42">
        <v>0</v>
      </c>
      <c r="BC192" s="42">
        <v>0</v>
      </c>
      <c r="BD192" s="42">
        <v>0</v>
      </c>
      <c r="BE192" s="42">
        <v>0</v>
      </c>
      <c r="BF192" s="42">
        <v>0</v>
      </c>
      <c r="BG192" s="42">
        <v>0</v>
      </c>
      <c r="BH192" s="42">
        <v>0</v>
      </c>
      <c r="BI192" s="41"/>
      <c r="BJ192" s="41"/>
      <c r="BK192" s="41"/>
      <c r="BL192" s="42">
        <v>0</v>
      </c>
    </row>
    <row r="193" spans="1:64" s="19" customFormat="1" ht="10" x14ac:dyDescent="0.2">
      <c r="A193" s="36">
        <v>805027337</v>
      </c>
      <c r="B193" s="36" t="s">
        <v>56</v>
      </c>
      <c r="C193" s="37" t="s">
        <v>17</v>
      </c>
      <c r="D193" s="38">
        <v>337912</v>
      </c>
      <c r="E193" s="36" t="str">
        <f t="shared" si="5"/>
        <v>FERO337912</v>
      </c>
      <c r="F193" s="36" t="s">
        <v>517</v>
      </c>
      <c r="G193" s="39">
        <v>44798</v>
      </c>
      <c r="H193" s="39">
        <v>44816</v>
      </c>
      <c r="I193" s="40">
        <v>6000</v>
      </c>
      <c r="J193" s="40">
        <v>6000</v>
      </c>
      <c r="K193" s="37">
        <v>1</v>
      </c>
      <c r="L193" s="37" t="s">
        <v>38</v>
      </c>
      <c r="M193" s="37" t="s">
        <v>54</v>
      </c>
      <c r="N193" s="37" t="s">
        <v>27</v>
      </c>
      <c r="O193" s="41" t="s">
        <v>683</v>
      </c>
      <c r="P193" s="42" t="s">
        <v>689</v>
      </c>
      <c r="Q193" s="42">
        <v>0</v>
      </c>
      <c r="R193" s="41"/>
      <c r="S193" s="41"/>
      <c r="T193" s="41"/>
      <c r="U193" s="41"/>
      <c r="V193" s="41" t="s">
        <v>372</v>
      </c>
      <c r="W193" s="43">
        <v>44798</v>
      </c>
      <c r="X193" s="43"/>
      <c r="Y193" s="43"/>
      <c r="Z193" s="43"/>
      <c r="AA193" s="44" t="s">
        <v>365</v>
      </c>
      <c r="AB193" s="44" t="s">
        <v>365</v>
      </c>
      <c r="AC193" s="42">
        <v>6000</v>
      </c>
      <c r="AD193" s="42">
        <v>6000</v>
      </c>
      <c r="AE193" s="42">
        <v>0</v>
      </c>
      <c r="AF193" s="42">
        <v>0</v>
      </c>
      <c r="AG193" s="42">
        <v>0</v>
      </c>
      <c r="AH193" s="42">
        <v>0</v>
      </c>
      <c r="AI193" s="42">
        <v>0</v>
      </c>
      <c r="AJ193" s="42">
        <v>0</v>
      </c>
      <c r="AK193" s="41"/>
      <c r="AL193" s="41"/>
      <c r="AM193" s="41" t="s">
        <v>132</v>
      </c>
      <c r="AN193" s="41"/>
      <c r="AO193" s="42">
        <v>0</v>
      </c>
      <c r="AP193" s="42">
        <v>0</v>
      </c>
      <c r="AQ193" s="42">
        <v>6000</v>
      </c>
      <c r="AR193" s="41" t="s">
        <v>81</v>
      </c>
      <c r="AS193" s="41" t="s">
        <v>133</v>
      </c>
      <c r="AT193" s="41" t="s">
        <v>130</v>
      </c>
      <c r="AU193" s="41"/>
      <c r="AV193" s="41" t="s">
        <v>115</v>
      </c>
      <c r="AW193" s="41"/>
      <c r="AX193" s="42">
        <v>0</v>
      </c>
      <c r="AY193" s="42">
        <v>0</v>
      </c>
      <c r="AZ193" s="42">
        <v>0</v>
      </c>
      <c r="BA193" s="40">
        <v>6000</v>
      </c>
      <c r="BB193" s="42">
        <v>0</v>
      </c>
      <c r="BC193" s="42">
        <v>0</v>
      </c>
      <c r="BD193" s="42">
        <v>0</v>
      </c>
      <c r="BE193" s="42">
        <v>0</v>
      </c>
      <c r="BF193" s="42">
        <v>0</v>
      </c>
      <c r="BG193" s="42">
        <v>0</v>
      </c>
      <c r="BH193" s="42">
        <v>0</v>
      </c>
      <c r="BI193" s="41"/>
      <c r="BJ193" s="41"/>
      <c r="BK193" s="41"/>
      <c r="BL193" s="42">
        <v>0</v>
      </c>
    </row>
    <row r="194" spans="1:64" s="19" customFormat="1" ht="10" x14ac:dyDescent="0.2">
      <c r="A194" s="36">
        <v>805027337</v>
      </c>
      <c r="B194" s="36" t="s">
        <v>56</v>
      </c>
      <c r="C194" s="37" t="s">
        <v>17</v>
      </c>
      <c r="D194" s="38">
        <v>337915</v>
      </c>
      <c r="E194" s="36" t="str">
        <f t="shared" si="5"/>
        <v>FERO337915</v>
      </c>
      <c r="F194" s="36" t="s">
        <v>518</v>
      </c>
      <c r="G194" s="39">
        <v>44798</v>
      </c>
      <c r="H194" s="39">
        <v>44816</v>
      </c>
      <c r="I194" s="40">
        <v>6000</v>
      </c>
      <c r="J194" s="40">
        <v>6000</v>
      </c>
      <c r="K194" s="37">
        <v>1</v>
      </c>
      <c r="L194" s="37" t="s">
        <v>38</v>
      </c>
      <c r="M194" s="37" t="s">
        <v>54</v>
      </c>
      <c r="N194" s="37" t="s">
        <v>27</v>
      </c>
      <c r="O194" s="41" t="s">
        <v>683</v>
      </c>
      <c r="P194" s="42" t="s">
        <v>689</v>
      </c>
      <c r="Q194" s="42">
        <v>0</v>
      </c>
      <c r="R194" s="41"/>
      <c r="S194" s="41"/>
      <c r="T194" s="41"/>
      <c r="U194" s="41"/>
      <c r="V194" s="41" t="s">
        <v>372</v>
      </c>
      <c r="W194" s="43">
        <v>44798</v>
      </c>
      <c r="X194" s="43"/>
      <c r="Y194" s="43"/>
      <c r="Z194" s="43"/>
      <c r="AA194" s="44" t="s">
        <v>365</v>
      </c>
      <c r="AB194" s="44" t="s">
        <v>365</v>
      </c>
      <c r="AC194" s="42">
        <v>6000</v>
      </c>
      <c r="AD194" s="42">
        <v>6000</v>
      </c>
      <c r="AE194" s="42">
        <v>0</v>
      </c>
      <c r="AF194" s="42">
        <v>0</v>
      </c>
      <c r="AG194" s="42">
        <v>0</v>
      </c>
      <c r="AH194" s="42">
        <v>0</v>
      </c>
      <c r="AI194" s="42">
        <v>0</v>
      </c>
      <c r="AJ194" s="42">
        <v>0</v>
      </c>
      <c r="AK194" s="41"/>
      <c r="AL194" s="41"/>
      <c r="AM194" s="41" t="s">
        <v>132</v>
      </c>
      <c r="AN194" s="41"/>
      <c r="AO194" s="42">
        <v>0</v>
      </c>
      <c r="AP194" s="42">
        <v>0</v>
      </c>
      <c r="AQ194" s="42">
        <v>6000</v>
      </c>
      <c r="AR194" s="41" t="s">
        <v>81</v>
      </c>
      <c r="AS194" s="41" t="s">
        <v>133</v>
      </c>
      <c r="AT194" s="41" t="s">
        <v>130</v>
      </c>
      <c r="AU194" s="41"/>
      <c r="AV194" s="41" t="s">
        <v>115</v>
      </c>
      <c r="AW194" s="41"/>
      <c r="AX194" s="42">
        <v>0</v>
      </c>
      <c r="AY194" s="42">
        <v>0</v>
      </c>
      <c r="AZ194" s="42">
        <v>0</v>
      </c>
      <c r="BA194" s="40">
        <v>6000</v>
      </c>
      <c r="BB194" s="42">
        <v>0</v>
      </c>
      <c r="BC194" s="42">
        <v>0</v>
      </c>
      <c r="BD194" s="42">
        <v>0</v>
      </c>
      <c r="BE194" s="42">
        <v>0</v>
      </c>
      <c r="BF194" s="42">
        <v>0</v>
      </c>
      <c r="BG194" s="42">
        <v>0</v>
      </c>
      <c r="BH194" s="42">
        <v>0</v>
      </c>
      <c r="BI194" s="41"/>
      <c r="BJ194" s="41"/>
      <c r="BK194" s="41"/>
      <c r="BL194" s="42">
        <v>0</v>
      </c>
    </row>
    <row r="195" spans="1:64" s="19" customFormat="1" ht="10" x14ac:dyDescent="0.2">
      <c r="A195" s="36">
        <v>805027337</v>
      </c>
      <c r="B195" s="36" t="s">
        <v>56</v>
      </c>
      <c r="C195" s="37" t="s">
        <v>17</v>
      </c>
      <c r="D195" s="38">
        <v>337918</v>
      </c>
      <c r="E195" s="36" t="str">
        <f t="shared" ref="E195:E258" si="6">_xlfn.CONCAT(C195,D195)</f>
        <v>FERO337918</v>
      </c>
      <c r="F195" s="36" t="s">
        <v>519</v>
      </c>
      <c r="G195" s="39">
        <v>44798</v>
      </c>
      <c r="H195" s="39">
        <v>44816</v>
      </c>
      <c r="I195" s="40">
        <v>6000</v>
      </c>
      <c r="J195" s="40">
        <v>6000</v>
      </c>
      <c r="K195" s="37">
        <v>1</v>
      </c>
      <c r="L195" s="37" t="s">
        <v>38</v>
      </c>
      <c r="M195" s="37" t="s">
        <v>54</v>
      </c>
      <c r="N195" s="37" t="s">
        <v>27</v>
      </c>
      <c r="O195" s="41" t="s">
        <v>683</v>
      </c>
      <c r="P195" s="42" t="s">
        <v>689</v>
      </c>
      <c r="Q195" s="42">
        <v>0</v>
      </c>
      <c r="R195" s="41"/>
      <c r="S195" s="41"/>
      <c r="T195" s="41"/>
      <c r="U195" s="41"/>
      <c r="V195" s="41" t="s">
        <v>372</v>
      </c>
      <c r="W195" s="43">
        <v>44798</v>
      </c>
      <c r="X195" s="43"/>
      <c r="Y195" s="43"/>
      <c r="Z195" s="43"/>
      <c r="AA195" s="44" t="s">
        <v>365</v>
      </c>
      <c r="AB195" s="44" t="s">
        <v>365</v>
      </c>
      <c r="AC195" s="42">
        <v>6000</v>
      </c>
      <c r="AD195" s="42">
        <v>6000</v>
      </c>
      <c r="AE195" s="42">
        <v>0</v>
      </c>
      <c r="AF195" s="42">
        <v>0</v>
      </c>
      <c r="AG195" s="42">
        <v>0</v>
      </c>
      <c r="AH195" s="42">
        <v>0</v>
      </c>
      <c r="AI195" s="42">
        <v>0</v>
      </c>
      <c r="AJ195" s="42">
        <v>0</v>
      </c>
      <c r="AK195" s="41"/>
      <c r="AL195" s="41"/>
      <c r="AM195" s="41" t="s">
        <v>132</v>
      </c>
      <c r="AN195" s="41"/>
      <c r="AO195" s="42">
        <v>0</v>
      </c>
      <c r="AP195" s="42">
        <v>0</v>
      </c>
      <c r="AQ195" s="42">
        <v>6000</v>
      </c>
      <c r="AR195" s="41" t="s">
        <v>81</v>
      </c>
      <c r="AS195" s="41" t="s">
        <v>133</v>
      </c>
      <c r="AT195" s="41" t="s">
        <v>130</v>
      </c>
      <c r="AU195" s="41"/>
      <c r="AV195" s="41" t="s">
        <v>115</v>
      </c>
      <c r="AW195" s="41"/>
      <c r="AX195" s="42">
        <v>0</v>
      </c>
      <c r="AY195" s="42">
        <v>0</v>
      </c>
      <c r="AZ195" s="42">
        <v>0</v>
      </c>
      <c r="BA195" s="40">
        <v>6000</v>
      </c>
      <c r="BB195" s="42">
        <v>0</v>
      </c>
      <c r="BC195" s="42">
        <v>0</v>
      </c>
      <c r="BD195" s="42">
        <v>0</v>
      </c>
      <c r="BE195" s="42">
        <v>0</v>
      </c>
      <c r="BF195" s="42">
        <v>0</v>
      </c>
      <c r="BG195" s="42">
        <v>0</v>
      </c>
      <c r="BH195" s="42">
        <v>0</v>
      </c>
      <c r="BI195" s="41"/>
      <c r="BJ195" s="41"/>
      <c r="BK195" s="41"/>
      <c r="BL195" s="42">
        <v>0</v>
      </c>
    </row>
    <row r="196" spans="1:64" s="19" customFormat="1" ht="10" x14ac:dyDescent="0.2">
      <c r="A196" s="36">
        <v>805027337</v>
      </c>
      <c r="B196" s="36" t="s">
        <v>56</v>
      </c>
      <c r="C196" s="37" t="s">
        <v>17</v>
      </c>
      <c r="D196" s="38">
        <v>337922</v>
      </c>
      <c r="E196" s="36" t="str">
        <f t="shared" si="6"/>
        <v>FERO337922</v>
      </c>
      <c r="F196" s="36" t="s">
        <v>520</v>
      </c>
      <c r="G196" s="39">
        <v>44798</v>
      </c>
      <c r="H196" s="39">
        <v>44816</v>
      </c>
      <c r="I196" s="40">
        <v>6000</v>
      </c>
      <c r="J196" s="40">
        <v>6000</v>
      </c>
      <c r="K196" s="37">
        <v>1</v>
      </c>
      <c r="L196" s="37" t="s">
        <v>38</v>
      </c>
      <c r="M196" s="37" t="s">
        <v>54</v>
      </c>
      <c r="N196" s="37" t="s">
        <v>27</v>
      </c>
      <c r="O196" s="41" t="s">
        <v>683</v>
      </c>
      <c r="P196" s="42" t="s">
        <v>689</v>
      </c>
      <c r="Q196" s="42">
        <v>0</v>
      </c>
      <c r="R196" s="41"/>
      <c r="S196" s="41"/>
      <c r="T196" s="41"/>
      <c r="U196" s="41"/>
      <c r="V196" s="41" t="s">
        <v>372</v>
      </c>
      <c r="W196" s="43">
        <v>44798</v>
      </c>
      <c r="X196" s="43"/>
      <c r="Y196" s="43"/>
      <c r="Z196" s="43"/>
      <c r="AA196" s="44" t="s">
        <v>365</v>
      </c>
      <c r="AB196" s="44" t="s">
        <v>365</v>
      </c>
      <c r="AC196" s="42">
        <v>6000</v>
      </c>
      <c r="AD196" s="42">
        <v>6000</v>
      </c>
      <c r="AE196" s="42">
        <v>0</v>
      </c>
      <c r="AF196" s="42">
        <v>0</v>
      </c>
      <c r="AG196" s="42">
        <v>0</v>
      </c>
      <c r="AH196" s="42">
        <v>0</v>
      </c>
      <c r="AI196" s="42">
        <v>0</v>
      </c>
      <c r="AJ196" s="42">
        <v>0</v>
      </c>
      <c r="AK196" s="41"/>
      <c r="AL196" s="41"/>
      <c r="AM196" s="41" t="s">
        <v>132</v>
      </c>
      <c r="AN196" s="41"/>
      <c r="AO196" s="42">
        <v>0</v>
      </c>
      <c r="AP196" s="42">
        <v>0</v>
      </c>
      <c r="AQ196" s="42">
        <v>6000</v>
      </c>
      <c r="AR196" s="41" t="s">
        <v>81</v>
      </c>
      <c r="AS196" s="41" t="s">
        <v>133</v>
      </c>
      <c r="AT196" s="41" t="s">
        <v>130</v>
      </c>
      <c r="AU196" s="41"/>
      <c r="AV196" s="41" t="s">
        <v>115</v>
      </c>
      <c r="AW196" s="41"/>
      <c r="AX196" s="42">
        <v>0</v>
      </c>
      <c r="AY196" s="42">
        <v>0</v>
      </c>
      <c r="AZ196" s="42">
        <v>0</v>
      </c>
      <c r="BA196" s="40">
        <v>6000</v>
      </c>
      <c r="BB196" s="42">
        <v>0</v>
      </c>
      <c r="BC196" s="42">
        <v>0</v>
      </c>
      <c r="BD196" s="42">
        <v>0</v>
      </c>
      <c r="BE196" s="42">
        <v>0</v>
      </c>
      <c r="BF196" s="42">
        <v>0</v>
      </c>
      <c r="BG196" s="42">
        <v>0</v>
      </c>
      <c r="BH196" s="42">
        <v>0</v>
      </c>
      <c r="BI196" s="41"/>
      <c r="BJ196" s="41"/>
      <c r="BK196" s="41"/>
      <c r="BL196" s="42">
        <v>0</v>
      </c>
    </row>
    <row r="197" spans="1:64" s="19" customFormat="1" ht="10" x14ac:dyDescent="0.2">
      <c r="A197" s="36">
        <v>805027337</v>
      </c>
      <c r="B197" s="36" t="s">
        <v>56</v>
      </c>
      <c r="C197" s="37" t="s">
        <v>17</v>
      </c>
      <c r="D197" s="38">
        <v>337923</v>
      </c>
      <c r="E197" s="36" t="str">
        <f t="shared" si="6"/>
        <v>FERO337923</v>
      </c>
      <c r="F197" s="36" t="s">
        <v>521</v>
      </c>
      <c r="G197" s="39">
        <v>44798</v>
      </c>
      <c r="H197" s="39">
        <v>44816</v>
      </c>
      <c r="I197" s="40">
        <v>6000</v>
      </c>
      <c r="J197" s="40">
        <v>6000</v>
      </c>
      <c r="K197" s="37">
        <v>1</v>
      </c>
      <c r="L197" s="37" t="s">
        <v>38</v>
      </c>
      <c r="M197" s="37" t="s">
        <v>54</v>
      </c>
      <c r="N197" s="37" t="s">
        <v>27</v>
      </c>
      <c r="O197" s="41" t="s">
        <v>683</v>
      </c>
      <c r="P197" s="42" t="s">
        <v>689</v>
      </c>
      <c r="Q197" s="42">
        <v>0</v>
      </c>
      <c r="R197" s="41"/>
      <c r="S197" s="41"/>
      <c r="T197" s="41"/>
      <c r="U197" s="41"/>
      <c r="V197" s="41" t="s">
        <v>372</v>
      </c>
      <c r="W197" s="43">
        <v>44798</v>
      </c>
      <c r="X197" s="43"/>
      <c r="Y197" s="43"/>
      <c r="Z197" s="43"/>
      <c r="AA197" s="44" t="s">
        <v>365</v>
      </c>
      <c r="AB197" s="44" t="s">
        <v>365</v>
      </c>
      <c r="AC197" s="42">
        <v>6000</v>
      </c>
      <c r="AD197" s="42">
        <v>6000</v>
      </c>
      <c r="AE197" s="42">
        <v>0</v>
      </c>
      <c r="AF197" s="42">
        <v>0</v>
      </c>
      <c r="AG197" s="42">
        <v>0</v>
      </c>
      <c r="AH197" s="42">
        <v>0</v>
      </c>
      <c r="AI197" s="42">
        <v>0</v>
      </c>
      <c r="AJ197" s="42">
        <v>0</v>
      </c>
      <c r="AK197" s="41"/>
      <c r="AL197" s="41"/>
      <c r="AM197" s="41" t="s">
        <v>132</v>
      </c>
      <c r="AN197" s="41"/>
      <c r="AO197" s="42">
        <v>0</v>
      </c>
      <c r="AP197" s="42">
        <v>0</v>
      </c>
      <c r="AQ197" s="42">
        <v>6000</v>
      </c>
      <c r="AR197" s="41" t="s">
        <v>81</v>
      </c>
      <c r="AS197" s="41" t="s">
        <v>133</v>
      </c>
      <c r="AT197" s="41" t="s">
        <v>130</v>
      </c>
      <c r="AU197" s="41"/>
      <c r="AV197" s="41" t="s">
        <v>115</v>
      </c>
      <c r="AW197" s="41"/>
      <c r="AX197" s="42">
        <v>0</v>
      </c>
      <c r="AY197" s="42">
        <v>0</v>
      </c>
      <c r="AZ197" s="42">
        <v>0</v>
      </c>
      <c r="BA197" s="40">
        <v>6000</v>
      </c>
      <c r="BB197" s="42">
        <v>0</v>
      </c>
      <c r="BC197" s="42">
        <v>0</v>
      </c>
      <c r="BD197" s="42">
        <v>0</v>
      </c>
      <c r="BE197" s="42">
        <v>0</v>
      </c>
      <c r="BF197" s="42">
        <v>0</v>
      </c>
      <c r="BG197" s="42">
        <v>0</v>
      </c>
      <c r="BH197" s="42">
        <v>0</v>
      </c>
      <c r="BI197" s="41"/>
      <c r="BJ197" s="41"/>
      <c r="BK197" s="41"/>
      <c r="BL197" s="42">
        <v>0</v>
      </c>
    </row>
    <row r="198" spans="1:64" s="19" customFormat="1" ht="10" x14ac:dyDescent="0.2">
      <c r="A198" s="36">
        <v>805027337</v>
      </c>
      <c r="B198" s="36" t="s">
        <v>56</v>
      </c>
      <c r="C198" s="37" t="s">
        <v>17</v>
      </c>
      <c r="D198" s="38">
        <v>337927</v>
      </c>
      <c r="E198" s="36" t="str">
        <f t="shared" si="6"/>
        <v>FERO337927</v>
      </c>
      <c r="F198" s="36" t="s">
        <v>522</v>
      </c>
      <c r="G198" s="39">
        <v>44798</v>
      </c>
      <c r="H198" s="39">
        <v>44816</v>
      </c>
      <c r="I198" s="40">
        <v>6000</v>
      </c>
      <c r="J198" s="40">
        <v>6000</v>
      </c>
      <c r="K198" s="37">
        <v>1</v>
      </c>
      <c r="L198" s="37" t="s">
        <v>38</v>
      </c>
      <c r="M198" s="37" t="s">
        <v>54</v>
      </c>
      <c r="N198" s="37" t="s">
        <v>27</v>
      </c>
      <c r="O198" s="41" t="s">
        <v>683</v>
      </c>
      <c r="P198" s="42" t="s">
        <v>689</v>
      </c>
      <c r="Q198" s="42">
        <v>0</v>
      </c>
      <c r="R198" s="41"/>
      <c r="S198" s="41"/>
      <c r="T198" s="41"/>
      <c r="U198" s="41"/>
      <c r="V198" s="41" t="s">
        <v>372</v>
      </c>
      <c r="W198" s="43">
        <v>44798</v>
      </c>
      <c r="X198" s="43"/>
      <c r="Y198" s="43"/>
      <c r="Z198" s="43"/>
      <c r="AA198" s="44" t="s">
        <v>365</v>
      </c>
      <c r="AB198" s="44" t="s">
        <v>365</v>
      </c>
      <c r="AC198" s="42">
        <v>6000</v>
      </c>
      <c r="AD198" s="42">
        <v>6000</v>
      </c>
      <c r="AE198" s="42">
        <v>0</v>
      </c>
      <c r="AF198" s="42">
        <v>0</v>
      </c>
      <c r="AG198" s="42">
        <v>0</v>
      </c>
      <c r="AH198" s="42">
        <v>0</v>
      </c>
      <c r="AI198" s="42">
        <v>0</v>
      </c>
      <c r="AJ198" s="42">
        <v>0</v>
      </c>
      <c r="AK198" s="41"/>
      <c r="AL198" s="41"/>
      <c r="AM198" s="41" t="s">
        <v>132</v>
      </c>
      <c r="AN198" s="41"/>
      <c r="AO198" s="42">
        <v>0</v>
      </c>
      <c r="AP198" s="42">
        <v>0</v>
      </c>
      <c r="AQ198" s="42">
        <v>6000</v>
      </c>
      <c r="AR198" s="41" t="s">
        <v>81</v>
      </c>
      <c r="AS198" s="41" t="s">
        <v>133</v>
      </c>
      <c r="AT198" s="41" t="s">
        <v>130</v>
      </c>
      <c r="AU198" s="41"/>
      <c r="AV198" s="41" t="s">
        <v>115</v>
      </c>
      <c r="AW198" s="41"/>
      <c r="AX198" s="42">
        <v>0</v>
      </c>
      <c r="AY198" s="42">
        <v>0</v>
      </c>
      <c r="AZ198" s="42">
        <v>0</v>
      </c>
      <c r="BA198" s="40">
        <v>6000</v>
      </c>
      <c r="BB198" s="42">
        <v>0</v>
      </c>
      <c r="BC198" s="42">
        <v>0</v>
      </c>
      <c r="BD198" s="42">
        <v>0</v>
      </c>
      <c r="BE198" s="42">
        <v>0</v>
      </c>
      <c r="BF198" s="42">
        <v>0</v>
      </c>
      <c r="BG198" s="42">
        <v>0</v>
      </c>
      <c r="BH198" s="42">
        <v>0</v>
      </c>
      <c r="BI198" s="41"/>
      <c r="BJ198" s="41"/>
      <c r="BK198" s="41"/>
      <c r="BL198" s="42">
        <v>0</v>
      </c>
    </row>
    <row r="199" spans="1:64" s="19" customFormat="1" ht="10" x14ac:dyDescent="0.2">
      <c r="A199" s="36">
        <v>805027337</v>
      </c>
      <c r="B199" s="36" t="s">
        <v>56</v>
      </c>
      <c r="C199" s="37" t="s">
        <v>17</v>
      </c>
      <c r="D199" s="38">
        <v>337932</v>
      </c>
      <c r="E199" s="36" t="str">
        <f t="shared" si="6"/>
        <v>FERO337932</v>
      </c>
      <c r="F199" s="36" t="s">
        <v>523</v>
      </c>
      <c r="G199" s="39">
        <v>44798</v>
      </c>
      <c r="H199" s="39">
        <v>44816</v>
      </c>
      <c r="I199" s="40">
        <v>6000</v>
      </c>
      <c r="J199" s="40">
        <v>6000</v>
      </c>
      <c r="K199" s="37">
        <v>1</v>
      </c>
      <c r="L199" s="37" t="s">
        <v>38</v>
      </c>
      <c r="M199" s="37" t="s">
        <v>54</v>
      </c>
      <c r="N199" s="37" t="s">
        <v>27</v>
      </c>
      <c r="O199" s="41" t="s">
        <v>683</v>
      </c>
      <c r="P199" s="42" t="s">
        <v>689</v>
      </c>
      <c r="Q199" s="42">
        <v>0</v>
      </c>
      <c r="R199" s="41"/>
      <c r="S199" s="41"/>
      <c r="T199" s="41"/>
      <c r="U199" s="41"/>
      <c r="V199" s="41" t="s">
        <v>372</v>
      </c>
      <c r="W199" s="43">
        <v>44798</v>
      </c>
      <c r="X199" s="43"/>
      <c r="Y199" s="43"/>
      <c r="Z199" s="43"/>
      <c r="AA199" s="44" t="s">
        <v>365</v>
      </c>
      <c r="AB199" s="44" t="s">
        <v>365</v>
      </c>
      <c r="AC199" s="42">
        <v>6000</v>
      </c>
      <c r="AD199" s="42">
        <v>6000</v>
      </c>
      <c r="AE199" s="42">
        <v>0</v>
      </c>
      <c r="AF199" s="42">
        <v>0</v>
      </c>
      <c r="AG199" s="42">
        <v>0</v>
      </c>
      <c r="AH199" s="42">
        <v>0</v>
      </c>
      <c r="AI199" s="42">
        <v>0</v>
      </c>
      <c r="AJ199" s="42">
        <v>0</v>
      </c>
      <c r="AK199" s="41"/>
      <c r="AL199" s="41"/>
      <c r="AM199" s="41" t="s">
        <v>132</v>
      </c>
      <c r="AN199" s="41"/>
      <c r="AO199" s="42">
        <v>0</v>
      </c>
      <c r="AP199" s="42">
        <v>0</v>
      </c>
      <c r="AQ199" s="42">
        <v>6000</v>
      </c>
      <c r="AR199" s="41" t="s">
        <v>81</v>
      </c>
      <c r="AS199" s="41" t="s">
        <v>133</v>
      </c>
      <c r="AT199" s="41" t="s">
        <v>130</v>
      </c>
      <c r="AU199" s="41"/>
      <c r="AV199" s="41" t="s">
        <v>115</v>
      </c>
      <c r="AW199" s="41"/>
      <c r="AX199" s="42">
        <v>0</v>
      </c>
      <c r="AY199" s="42">
        <v>0</v>
      </c>
      <c r="AZ199" s="42">
        <v>0</v>
      </c>
      <c r="BA199" s="40">
        <v>6000</v>
      </c>
      <c r="BB199" s="42">
        <v>0</v>
      </c>
      <c r="BC199" s="42">
        <v>0</v>
      </c>
      <c r="BD199" s="42">
        <v>0</v>
      </c>
      <c r="BE199" s="42">
        <v>0</v>
      </c>
      <c r="BF199" s="42">
        <v>0</v>
      </c>
      <c r="BG199" s="42">
        <v>0</v>
      </c>
      <c r="BH199" s="42">
        <v>0</v>
      </c>
      <c r="BI199" s="41"/>
      <c r="BJ199" s="41"/>
      <c r="BK199" s="41"/>
      <c r="BL199" s="42">
        <v>0</v>
      </c>
    </row>
    <row r="200" spans="1:64" s="19" customFormat="1" ht="10" x14ac:dyDescent="0.2">
      <c r="A200" s="36">
        <v>805027337</v>
      </c>
      <c r="B200" s="36" t="s">
        <v>56</v>
      </c>
      <c r="C200" s="37" t="s">
        <v>17</v>
      </c>
      <c r="D200" s="38">
        <v>337935</v>
      </c>
      <c r="E200" s="36" t="str">
        <f t="shared" si="6"/>
        <v>FERO337935</v>
      </c>
      <c r="F200" s="36" t="s">
        <v>524</v>
      </c>
      <c r="G200" s="39">
        <v>44798</v>
      </c>
      <c r="H200" s="39">
        <v>44816</v>
      </c>
      <c r="I200" s="40">
        <v>6000</v>
      </c>
      <c r="J200" s="40">
        <v>6000</v>
      </c>
      <c r="K200" s="37">
        <v>1</v>
      </c>
      <c r="L200" s="37" t="s">
        <v>38</v>
      </c>
      <c r="M200" s="37" t="s">
        <v>54</v>
      </c>
      <c r="N200" s="37" t="s">
        <v>27</v>
      </c>
      <c r="O200" s="41" t="s">
        <v>683</v>
      </c>
      <c r="P200" s="42" t="s">
        <v>689</v>
      </c>
      <c r="Q200" s="42">
        <v>0</v>
      </c>
      <c r="R200" s="41"/>
      <c r="S200" s="41"/>
      <c r="T200" s="41"/>
      <c r="U200" s="41"/>
      <c r="V200" s="41" t="s">
        <v>372</v>
      </c>
      <c r="W200" s="43">
        <v>44798</v>
      </c>
      <c r="X200" s="43"/>
      <c r="Y200" s="43"/>
      <c r="Z200" s="43"/>
      <c r="AA200" s="44" t="s">
        <v>365</v>
      </c>
      <c r="AB200" s="44" t="s">
        <v>365</v>
      </c>
      <c r="AC200" s="42">
        <v>6000</v>
      </c>
      <c r="AD200" s="42">
        <v>6000</v>
      </c>
      <c r="AE200" s="42">
        <v>0</v>
      </c>
      <c r="AF200" s="42">
        <v>0</v>
      </c>
      <c r="AG200" s="42">
        <v>0</v>
      </c>
      <c r="AH200" s="42">
        <v>0</v>
      </c>
      <c r="AI200" s="42">
        <v>0</v>
      </c>
      <c r="AJ200" s="42">
        <v>0</v>
      </c>
      <c r="AK200" s="41"/>
      <c r="AL200" s="41"/>
      <c r="AM200" s="41" t="s">
        <v>132</v>
      </c>
      <c r="AN200" s="41"/>
      <c r="AO200" s="42">
        <v>0</v>
      </c>
      <c r="AP200" s="42">
        <v>0</v>
      </c>
      <c r="AQ200" s="42">
        <v>6000</v>
      </c>
      <c r="AR200" s="41" t="s">
        <v>81</v>
      </c>
      <c r="AS200" s="41" t="s">
        <v>133</v>
      </c>
      <c r="AT200" s="41" t="s">
        <v>130</v>
      </c>
      <c r="AU200" s="41"/>
      <c r="AV200" s="41" t="s">
        <v>115</v>
      </c>
      <c r="AW200" s="41"/>
      <c r="AX200" s="42">
        <v>0</v>
      </c>
      <c r="AY200" s="42">
        <v>0</v>
      </c>
      <c r="AZ200" s="42">
        <v>0</v>
      </c>
      <c r="BA200" s="40">
        <v>6000</v>
      </c>
      <c r="BB200" s="42">
        <v>0</v>
      </c>
      <c r="BC200" s="42">
        <v>0</v>
      </c>
      <c r="BD200" s="42">
        <v>0</v>
      </c>
      <c r="BE200" s="42">
        <v>0</v>
      </c>
      <c r="BF200" s="42">
        <v>0</v>
      </c>
      <c r="BG200" s="42">
        <v>0</v>
      </c>
      <c r="BH200" s="42">
        <v>0</v>
      </c>
      <c r="BI200" s="41"/>
      <c r="BJ200" s="41"/>
      <c r="BK200" s="41"/>
      <c r="BL200" s="42">
        <v>0</v>
      </c>
    </row>
    <row r="201" spans="1:64" s="19" customFormat="1" ht="10" x14ac:dyDescent="0.2">
      <c r="A201" s="36">
        <v>805027337</v>
      </c>
      <c r="B201" s="36" t="s">
        <v>56</v>
      </c>
      <c r="C201" s="37" t="s">
        <v>17</v>
      </c>
      <c r="D201" s="38">
        <v>337939</v>
      </c>
      <c r="E201" s="36" t="str">
        <f t="shared" si="6"/>
        <v>FERO337939</v>
      </c>
      <c r="F201" s="36" t="s">
        <v>525</v>
      </c>
      <c r="G201" s="39">
        <v>44798</v>
      </c>
      <c r="H201" s="39">
        <v>44816</v>
      </c>
      <c r="I201" s="40">
        <v>6000</v>
      </c>
      <c r="J201" s="40">
        <v>6000</v>
      </c>
      <c r="K201" s="37">
        <v>1</v>
      </c>
      <c r="L201" s="37" t="s">
        <v>38</v>
      </c>
      <c r="M201" s="37" t="s">
        <v>54</v>
      </c>
      <c r="N201" s="37" t="s">
        <v>27</v>
      </c>
      <c r="O201" s="41" t="s">
        <v>683</v>
      </c>
      <c r="P201" s="42" t="s">
        <v>689</v>
      </c>
      <c r="Q201" s="42">
        <v>0</v>
      </c>
      <c r="R201" s="41"/>
      <c r="S201" s="41"/>
      <c r="T201" s="41"/>
      <c r="U201" s="41"/>
      <c r="V201" s="41" t="s">
        <v>372</v>
      </c>
      <c r="W201" s="43">
        <v>44798</v>
      </c>
      <c r="X201" s="43"/>
      <c r="Y201" s="43"/>
      <c r="Z201" s="43"/>
      <c r="AA201" s="44" t="s">
        <v>365</v>
      </c>
      <c r="AB201" s="44" t="s">
        <v>365</v>
      </c>
      <c r="AC201" s="42">
        <v>6000</v>
      </c>
      <c r="AD201" s="42">
        <v>6000</v>
      </c>
      <c r="AE201" s="42">
        <v>0</v>
      </c>
      <c r="AF201" s="42">
        <v>0</v>
      </c>
      <c r="AG201" s="42">
        <v>0</v>
      </c>
      <c r="AH201" s="42">
        <v>0</v>
      </c>
      <c r="AI201" s="42">
        <v>0</v>
      </c>
      <c r="AJ201" s="42">
        <v>0</v>
      </c>
      <c r="AK201" s="41"/>
      <c r="AL201" s="41"/>
      <c r="AM201" s="41" t="s">
        <v>132</v>
      </c>
      <c r="AN201" s="41"/>
      <c r="AO201" s="42">
        <v>0</v>
      </c>
      <c r="AP201" s="42">
        <v>0</v>
      </c>
      <c r="AQ201" s="42">
        <v>6000</v>
      </c>
      <c r="AR201" s="41" t="s">
        <v>81</v>
      </c>
      <c r="AS201" s="41" t="s">
        <v>133</v>
      </c>
      <c r="AT201" s="41" t="s">
        <v>130</v>
      </c>
      <c r="AU201" s="41"/>
      <c r="AV201" s="41" t="s">
        <v>115</v>
      </c>
      <c r="AW201" s="41"/>
      <c r="AX201" s="42">
        <v>0</v>
      </c>
      <c r="AY201" s="42">
        <v>0</v>
      </c>
      <c r="AZ201" s="42">
        <v>0</v>
      </c>
      <c r="BA201" s="40">
        <v>6000</v>
      </c>
      <c r="BB201" s="42">
        <v>0</v>
      </c>
      <c r="BC201" s="42">
        <v>0</v>
      </c>
      <c r="BD201" s="42">
        <v>0</v>
      </c>
      <c r="BE201" s="42">
        <v>0</v>
      </c>
      <c r="BF201" s="42">
        <v>0</v>
      </c>
      <c r="BG201" s="42">
        <v>0</v>
      </c>
      <c r="BH201" s="42">
        <v>0</v>
      </c>
      <c r="BI201" s="41"/>
      <c r="BJ201" s="41"/>
      <c r="BK201" s="41"/>
      <c r="BL201" s="42">
        <v>0</v>
      </c>
    </row>
    <row r="202" spans="1:64" s="19" customFormat="1" ht="10" x14ac:dyDescent="0.2">
      <c r="A202" s="36">
        <v>805027337</v>
      </c>
      <c r="B202" s="36" t="s">
        <v>56</v>
      </c>
      <c r="C202" s="37" t="s">
        <v>17</v>
      </c>
      <c r="D202" s="38">
        <v>337942</v>
      </c>
      <c r="E202" s="36" t="str">
        <f t="shared" si="6"/>
        <v>FERO337942</v>
      </c>
      <c r="F202" s="36" t="s">
        <v>526</v>
      </c>
      <c r="G202" s="39">
        <v>44798</v>
      </c>
      <c r="H202" s="39">
        <v>44816</v>
      </c>
      <c r="I202" s="40">
        <v>6000</v>
      </c>
      <c r="J202" s="40">
        <v>6000</v>
      </c>
      <c r="K202" s="37">
        <v>1</v>
      </c>
      <c r="L202" s="37" t="s">
        <v>38</v>
      </c>
      <c r="M202" s="37" t="s">
        <v>54</v>
      </c>
      <c r="N202" s="37" t="s">
        <v>27</v>
      </c>
      <c r="O202" s="41" t="s">
        <v>683</v>
      </c>
      <c r="P202" s="42" t="s">
        <v>689</v>
      </c>
      <c r="Q202" s="42">
        <v>0</v>
      </c>
      <c r="R202" s="41"/>
      <c r="S202" s="41"/>
      <c r="T202" s="41"/>
      <c r="U202" s="41"/>
      <c r="V202" s="41" t="s">
        <v>372</v>
      </c>
      <c r="W202" s="43">
        <v>44798</v>
      </c>
      <c r="X202" s="43"/>
      <c r="Y202" s="43"/>
      <c r="Z202" s="43"/>
      <c r="AA202" s="44" t="s">
        <v>365</v>
      </c>
      <c r="AB202" s="44" t="s">
        <v>365</v>
      </c>
      <c r="AC202" s="42">
        <v>6000</v>
      </c>
      <c r="AD202" s="42">
        <v>6000</v>
      </c>
      <c r="AE202" s="42">
        <v>0</v>
      </c>
      <c r="AF202" s="42">
        <v>0</v>
      </c>
      <c r="AG202" s="42">
        <v>0</v>
      </c>
      <c r="AH202" s="42">
        <v>0</v>
      </c>
      <c r="AI202" s="42">
        <v>0</v>
      </c>
      <c r="AJ202" s="42">
        <v>0</v>
      </c>
      <c r="AK202" s="41"/>
      <c r="AL202" s="41"/>
      <c r="AM202" s="41" t="s">
        <v>132</v>
      </c>
      <c r="AN202" s="41"/>
      <c r="AO202" s="42">
        <v>0</v>
      </c>
      <c r="AP202" s="42">
        <v>0</v>
      </c>
      <c r="AQ202" s="42">
        <v>6000</v>
      </c>
      <c r="AR202" s="41" t="s">
        <v>81</v>
      </c>
      <c r="AS202" s="41" t="s">
        <v>133</v>
      </c>
      <c r="AT202" s="41" t="s">
        <v>130</v>
      </c>
      <c r="AU202" s="41"/>
      <c r="AV202" s="41" t="s">
        <v>115</v>
      </c>
      <c r="AW202" s="41"/>
      <c r="AX202" s="42">
        <v>0</v>
      </c>
      <c r="AY202" s="42">
        <v>0</v>
      </c>
      <c r="AZ202" s="42">
        <v>0</v>
      </c>
      <c r="BA202" s="40">
        <v>6000</v>
      </c>
      <c r="BB202" s="42">
        <v>0</v>
      </c>
      <c r="BC202" s="42">
        <v>0</v>
      </c>
      <c r="BD202" s="42">
        <v>0</v>
      </c>
      <c r="BE202" s="42">
        <v>0</v>
      </c>
      <c r="BF202" s="42">
        <v>0</v>
      </c>
      <c r="BG202" s="42">
        <v>0</v>
      </c>
      <c r="BH202" s="42">
        <v>0</v>
      </c>
      <c r="BI202" s="41"/>
      <c r="BJ202" s="41"/>
      <c r="BK202" s="41"/>
      <c r="BL202" s="42">
        <v>0</v>
      </c>
    </row>
    <row r="203" spans="1:64" s="19" customFormat="1" ht="10" x14ac:dyDescent="0.2">
      <c r="A203" s="36">
        <v>805027337</v>
      </c>
      <c r="B203" s="36" t="s">
        <v>56</v>
      </c>
      <c r="C203" s="37" t="s">
        <v>17</v>
      </c>
      <c r="D203" s="38">
        <v>337949</v>
      </c>
      <c r="E203" s="36" t="str">
        <f t="shared" si="6"/>
        <v>FERO337949</v>
      </c>
      <c r="F203" s="36" t="s">
        <v>527</v>
      </c>
      <c r="G203" s="39">
        <v>44798</v>
      </c>
      <c r="H203" s="39">
        <v>44816</v>
      </c>
      <c r="I203" s="40">
        <v>6000</v>
      </c>
      <c r="J203" s="40">
        <v>6000</v>
      </c>
      <c r="K203" s="37">
        <v>1</v>
      </c>
      <c r="L203" s="37" t="s">
        <v>38</v>
      </c>
      <c r="M203" s="37" t="s">
        <v>54</v>
      </c>
      <c r="N203" s="37" t="s">
        <v>27</v>
      </c>
      <c r="O203" s="41" t="s">
        <v>683</v>
      </c>
      <c r="P203" s="42" t="s">
        <v>689</v>
      </c>
      <c r="Q203" s="42">
        <v>0</v>
      </c>
      <c r="R203" s="41"/>
      <c r="S203" s="41"/>
      <c r="T203" s="41"/>
      <c r="U203" s="41"/>
      <c r="V203" s="41" t="s">
        <v>372</v>
      </c>
      <c r="W203" s="43">
        <v>44798</v>
      </c>
      <c r="X203" s="43"/>
      <c r="Y203" s="43"/>
      <c r="Z203" s="43"/>
      <c r="AA203" s="44" t="s">
        <v>365</v>
      </c>
      <c r="AB203" s="44" t="s">
        <v>365</v>
      </c>
      <c r="AC203" s="42">
        <v>6000</v>
      </c>
      <c r="AD203" s="42">
        <v>6000</v>
      </c>
      <c r="AE203" s="42">
        <v>0</v>
      </c>
      <c r="AF203" s="42">
        <v>0</v>
      </c>
      <c r="AG203" s="42">
        <v>0</v>
      </c>
      <c r="AH203" s="42">
        <v>0</v>
      </c>
      <c r="AI203" s="42">
        <v>0</v>
      </c>
      <c r="AJ203" s="42">
        <v>0</v>
      </c>
      <c r="AK203" s="41"/>
      <c r="AL203" s="41"/>
      <c r="AM203" s="41" t="s">
        <v>132</v>
      </c>
      <c r="AN203" s="41"/>
      <c r="AO203" s="42">
        <v>0</v>
      </c>
      <c r="AP203" s="42">
        <v>0</v>
      </c>
      <c r="AQ203" s="42">
        <v>6000</v>
      </c>
      <c r="AR203" s="41" t="s">
        <v>81</v>
      </c>
      <c r="AS203" s="41" t="s">
        <v>133</v>
      </c>
      <c r="AT203" s="41" t="s">
        <v>130</v>
      </c>
      <c r="AU203" s="41"/>
      <c r="AV203" s="41" t="s">
        <v>115</v>
      </c>
      <c r="AW203" s="41"/>
      <c r="AX203" s="42">
        <v>0</v>
      </c>
      <c r="AY203" s="42">
        <v>0</v>
      </c>
      <c r="AZ203" s="42">
        <v>0</v>
      </c>
      <c r="BA203" s="40">
        <v>6000</v>
      </c>
      <c r="BB203" s="42">
        <v>0</v>
      </c>
      <c r="BC203" s="42">
        <v>0</v>
      </c>
      <c r="BD203" s="42">
        <v>0</v>
      </c>
      <c r="BE203" s="42">
        <v>0</v>
      </c>
      <c r="BF203" s="42">
        <v>0</v>
      </c>
      <c r="BG203" s="42">
        <v>0</v>
      </c>
      <c r="BH203" s="42">
        <v>0</v>
      </c>
      <c r="BI203" s="41"/>
      <c r="BJ203" s="41"/>
      <c r="BK203" s="41"/>
      <c r="BL203" s="42">
        <v>0</v>
      </c>
    </row>
    <row r="204" spans="1:64" s="19" customFormat="1" ht="10" x14ac:dyDescent="0.2">
      <c r="A204" s="36">
        <v>805027337</v>
      </c>
      <c r="B204" s="36" t="s">
        <v>56</v>
      </c>
      <c r="C204" s="37" t="s">
        <v>17</v>
      </c>
      <c r="D204" s="38">
        <v>337952</v>
      </c>
      <c r="E204" s="36" t="str">
        <f t="shared" si="6"/>
        <v>FERO337952</v>
      </c>
      <c r="F204" s="36" t="s">
        <v>528</v>
      </c>
      <c r="G204" s="39">
        <v>44798</v>
      </c>
      <c r="H204" s="39">
        <v>44816</v>
      </c>
      <c r="I204" s="40">
        <v>6000</v>
      </c>
      <c r="J204" s="40">
        <v>6000</v>
      </c>
      <c r="K204" s="37">
        <v>1</v>
      </c>
      <c r="L204" s="37" t="s">
        <v>38</v>
      </c>
      <c r="M204" s="37" t="s">
        <v>54</v>
      </c>
      <c r="N204" s="37" t="s">
        <v>27</v>
      </c>
      <c r="O204" s="41" t="s">
        <v>683</v>
      </c>
      <c r="P204" s="42" t="s">
        <v>689</v>
      </c>
      <c r="Q204" s="42">
        <v>0</v>
      </c>
      <c r="R204" s="41"/>
      <c r="S204" s="41"/>
      <c r="T204" s="41"/>
      <c r="U204" s="41"/>
      <c r="V204" s="41" t="s">
        <v>372</v>
      </c>
      <c r="W204" s="43">
        <v>44798</v>
      </c>
      <c r="X204" s="43"/>
      <c r="Y204" s="43"/>
      <c r="Z204" s="43"/>
      <c r="AA204" s="44" t="s">
        <v>365</v>
      </c>
      <c r="AB204" s="44" t="s">
        <v>365</v>
      </c>
      <c r="AC204" s="42">
        <v>6000</v>
      </c>
      <c r="AD204" s="42">
        <v>6000</v>
      </c>
      <c r="AE204" s="42">
        <v>0</v>
      </c>
      <c r="AF204" s="42">
        <v>0</v>
      </c>
      <c r="AG204" s="42">
        <v>0</v>
      </c>
      <c r="AH204" s="42">
        <v>0</v>
      </c>
      <c r="AI204" s="42">
        <v>0</v>
      </c>
      <c r="AJ204" s="42">
        <v>0</v>
      </c>
      <c r="AK204" s="41"/>
      <c r="AL204" s="41"/>
      <c r="AM204" s="41" t="s">
        <v>132</v>
      </c>
      <c r="AN204" s="41"/>
      <c r="AO204" s="42">
        <v>0</v>
      </c>
      <c r="AP204" s="42">
        <v>0</v>
      </c>
      <c r="AQ204" s="42">
        <v>6000</v>
      </c>
      <c r="AR204" s="41" t="s">
        <v>81</v>
      </c>
      <c r="AS204" s="41" t="s">
        <v>133</v>
      </c>
      <c r="AT204" s="41" t="s">
        <v>130</v>
      </c>
      <c r="AU204" s="41"/>
      <c r="AV204" s="41" t="s">
        <v>115</v>
      </c>
      <c r="AW204" s="41"/>
      <c r="AX204" s="42">
        <v>0</v>
      </c>
      <c r="AY204" s="42">
        <v>0</v>
      </c>
      <c r="AZ204" s="42">
        <v>0</v>
      </c>
      <c r="BA204" s="40">
        <v>6000</v>
      </c>
      <c r="BB204" s="42">
        <v>0</v>
      </c>
      <c r="BC204" s="42">
        <v>0</v>
      </c>
      <c r="BD204" s="42">
        <v>0</v>
      </c>
      <c r="BE204" s="42">
        <v>0</v>
      </c>
      <c r="BF204" s="42">
        <v>0</v>
      </c>
      <c r="BG204" s="42">
        <v>0</v>
      </c>
      <c r="BH204" s="42">
        <v>0</v>
      </c>
      <c r="BI204" s="41"/>
      <c r="BJ204" s="41"/>
      <c r="BK204" s="41"/>
      <c r="BL204" s="42">
        <v>0</v>
      </c>
    </row>
    <row r="205" spans="1:64" s="19" customFormat="1" ht="10" x14ac:dyDescent="0.2">
      <c r="A205" s="36">
        <v>805027337</v>
      </c>
      <c r="B205" s="36" t="s">
        <v>56</v>
      </c>
      <c r="C205" s="37" t="s">
        <v>17</v>
      </c>
      <c r="D205" s="38">
        <v>338682</v>
      </c>
      <c r="E205" s="36" t="str">
        <f t="shared" si="6"/>
        <v>FERO338682</v>
      </c>
      <c r="F205" s="36" t="s">
        <v>529</v>
      </c>
      <c r="G205" s="39">
        <v>44799</v>
      </c>
      <c r="H205" s="39">
        <v>44816</v>
      </c>
      <c r="I205" s="40">
        <v>6000</v>
      </c>
      <c r="J205" s="40">
        <v>6000</v>
      </c>
      <c r="K205" s="37">
        <v>1</v>
      </c>
      <c r="L205" s="37" t="s">
        <v>31</v>
      </c>
      <c r="M205" s="37" t="s">
        <v>54</v>
      </c>
      <c r="N205" s="37" t="s">
        <v>27</v>
      </c>
      <c r="O205" s="41" t="s">
        <v>683</v>
      </c>
      <c r="P205" s="42" t="s">
        <v>689</v>
      </c>
      <c r="Q205" s="42">
        <v>0</v>
      </c>
      <c r="R205" s="41"/>
      <c r="S205" s="41"/>
      <c r="T205" s="41"/>
      <c r="U205" s="41"/>
      <c r="V205" s="41" t="s">
        <v>372</v>
      </c>
      <c r="W205" s="43">
        <v>44799</v>
      </c>
      <c r="X205" s="43"/>
      <c r="Y205" s="43"/>
      <c r="Z205" s="43"/>
      <c r="AA205" s="44" t="s">
        <v>365</v>
      </c>
      <c r="AB205" s="44" t="s">
        <v>365</v>
      </c>
      <c r="AC205" s="42">
        <v>6000</v>
      </c>
      <c r="AD205" s="42">
        <v>6000</v>
      </c>
      <c r="AE205" s="42">
        <v>0</v>
      </c>
      <c r="AF205" s="42">
        <v>0</v>
      </c>
      <c r="AG205" s="42">
        <v>0</v>
      </c>
      <c r="AH205" s="42">
        <v>0</v>
      </c>
      <c r="AI205" s="42">
        <v>0</v>
      </c>
      <c r="AJ205" s="42">
        <v>0</v>
      </c>
      <c r="AK205" s="41"/>
      <c r="AL205" s="41"/>
      <c r="AM205" s="41" t="s">
        <v>132</v>
      </c>
      <c r="AN205" s="41"/>
      <c r="AO205" s="42">
        <v>0</v>
      </c>
      <c r="AP205" s="42">
        <v>0</v>
      </c>
      <c r="AQ205" s="42">
        <v>6000</v>
      </c>
      <c r="AR205" s="41" t="s">
        <v>81</v>
      </c>
      <c r="AS205" s="41" t="s">
        <v>133</v>
      </c>
      <c r="AT205" s="41" t="s">
        <v>130</v>
      </c>
      <c r="AU205" s="41"/>
      <c r="AV205" s="41" t="s">
        <v>115</v>
      </c>
      <c r="AW205" s="41"/>
      <c r="AX205" s="42">
        <v>0</v>
      </c>
      <c r="AY205" s="42">
        <v>0</v>
      </c>
      <c r="AZ205" s="42">
        <v>0</v>
      </c>
      <c r="BA205" s="40">
        <v>6000</v>
      </c>
      <c r="BB205" s="42">
        <v>0</v>
      </c>
      <c r="BC205" s="42">
        <v>0</v>
      </c>
      <c r="BD205" s="42">
        <v>0</v>
      </c>
      <c r="BE205" s="42">
        <v>0</v>
      </c>
      <c r="BF205" s="42">
        <v>0</v>
      </c>
      <c r="BG205" s="42">
        <v>0</v>
      </c>
      <c r="BH205" s="42">
        <v>0</v>
      </c>
      <c r="BI205" s="41"/>
      <c r="BJ205" s="41"/>
      <c r="BK205" s="41"/>
      <c r="BL205" s="42">
        <v>0</v>
      </c>
    </row>
    <row r="206" spans="1:64" s="19" customFormat="1" ht="10" x14ac:dyDescent="0.2">
      <c r="A206" s="36">
        <v>805027337</v>
      </c>
      <c r="B206" s="36" t="s">
        <v>56</v>
      </c>
      <c r="C206" s="37" t="s">
        <v>17</v>
      </c>
      <c r="D206" s="38">
        <v>339314</v>
      </c>
      <c r="E206" s="36" t="str">
        <f t="shared" si="6"/>
        <v>FERO339314</v>
      </c>
      <c r="F206" s="36" t="s">
        <v>530</v>
      </c>
      <c r="G206" s="39">
        <v>44802</v>
      </c>
      <c r="H206" s="39">
        <v>44816</v>
      </c>
      <c r="I206" s="40">
        <v>6000</v>
      </c>
      <c r="J206" s="40">
        <v>6000</v>
      </c>
      <c r="K206" s="37">
        <v>1</v>
      </c>
      <c r="L206" s="37" t="s">
        <v>48</v>
      </c>
      <c r="M206" s="37" t="s">
        <v>54</v>
      </c>
      <c r="N206" s="37" t="s">
        <v>27</v>
      </c>
      <c r="O206" s="41" t="s">
        <v>683</v>
      </c>
      <c r="P206" s="42" t="s">
        <v>689</v>
      </c>
      <c r="Q206" s="42">
        <v>0</v>
      </c>
      <c r="R206" s="41"/>
      <c r="S206" s="41"/>
      <c r="T206" s="41"/>
      <c r="U206" s="41"/>
      <c r="V206" s="41" t="s">
        <v>372</v>
      </c>
      <c r="W206" s="43">
        <v>44802</v>
      </c>
      <c r="X206" s="43"/>
      <c r="Y206" s="43"/>
      <c r="Z206" s="43"/>
      <c r="AA206" s="44" t="s">
        <v>365</v>
      </c>
      <c r="AB206" s="44" t="s">
        <v>365</v>
      </c>
      <c r="AC206" s="42">
        <v>6000</v>
      </c>
      <c r="AD206" s="42">
        <v>6000</v>
      </c>
      <c r="AE206" s="42">
        <v>0</v>
      </c>
      <c r="AF206" s="42">
        <v>0</v>
      </c>
      <c r="AG206" s="42">
        <v>0</v>
      </c>
      <c r="AH206" s="42">
        <v>0</v>
      </c>
      <c r="AI206" s="42">
        <v>0</v>
      </c>
      <c r="AJ206" s="42">
        <v>0</v>
      </c>
      <c r="AK206" s="41"/>
      <c r="AL206" s="41"/>
      <c r="AM206" s="41" t="s">
        <v>132</v>
      </c>
      <c r="AN206" s="41"/>
      <c r="AO206" s="42">
        <v>0</v>
      </c>
      <c r="AP206" s="42">
        <v>0</v>
      </c>
      <c r="AQ206" s="42">
        <v>6000</v>
      </c>
      <c r="AR206" s="41" t="s">
        <v>81</v>
      </c>
      <c r="AS206" s="41" t="s">
        <v>133</v>
      </c>
      <c r="AT206" s="41" t="s">
        <v>130</v>
      </c>
      <c r="AU206" s="41"/>
      <c r="AV206" s="41" t="s">
        <v>115</v>
      </c>
      <c r="AW206" s="41"/>
      <c r="AX206" s="42">
        <v>0</v>
      </c>
      <c r="AY206" s="42">
        <v>0</v>
      </c>
      <c r="AZ206" s="42">
        <v>0</v>
      </c>
      <c r="BA206" s="40">
        <v>6000</v>
      </c>
      <c r="BB206" s="42">
        <v>0</v>
      </c>
      <c r="BC206" s="42">
        <v>0</v>
      </c>
      <c r="BD206" s="42">
        <v>0</v>
      </c>
      <c r="BE206" s="42">
        <v>0</v>
      </c>
      <c r="BF206" s="42">
        <v>0</v>
      </c>
      <c r="BG206" s="42">
        <v>0</v>
      </c>
      <c r="BH206" s="42">
        <v>0</v>
      </c>
      <c r="BI206" s="41"/>
      <c r="BJ206" s="41"/>
      <c r="BK206" s="41"/>
      <c r="BL206" s="42">
        <v>0</v>
      </c>
    </row>
    <row r="207" spans="1:64" s="19" customFormat="1" ht="10" x14ac:dyDescent="0.2">
      <c r="A207" s="36">
        <v>805027337</v>
      </c>
      <c r="B207" s="36" t="s">
        <v>56</v>
      </c>
      <c r="C207" s="37" t="s">
        <v>17</v>
      </c>
      <c r="D207" s="38">
        <v>339530</v>
      </c>
      <c r="E207" s="36" t="str">
        <f t="shared" si="6"/>
        <v>FERO339530</v>
      </c>
      <c r="F207" s="36" t="s">
        <v>531</v>
      </c>
      <c r="G207" s="39">
        <v>44803</v>
      </c>
      <c r="H207" s="39">
        <v>44816</v>
      </c>
      <c r="I207" s="40">
        <v>6000</v>
      </c>
      <c r="J207" s="40">
        <v>6000</v>
      </c>
      <c r="K207" s="37">
        <v>1</v>
      </c>
      <c r="L207" s="37" t="s">
        <v>43</v>
      </c>
      <c r="M207" s="37" t="s">
        <v>54</v>
      </c>
      <c r="N207" s="37" t="s">
        <v>27</v>
      </c>
      <c r="O207" s="41" t="s">
        <v>683</v>
      </c>
      <c r="P207" s="42" t="s">
        <v>689</v>
      </c>
      <c r="Q207" s="42">
        <v>0</v>
      </c>
      <c r="R207" s="41"/>
      <c r="S207" s="41"/>
      <c r="T207" s="41"/>
      <c r="U207" s="41"/>
      <c r="V207" s="41" t="s">
        <v>372</v>
      </c>
      <c r="W207" s="43">
        <v>44803</v>
      </c>
      <c r="X207" s="43"/>
      <c r="Y207" s="43"/>
      <c r="Z207" s="43"/>
      <c r="AA207" s="44" t="s">
        <v>365</v>
      </c>
      <c r="AB207" s="44" t="s">
        <v>365</v>
      </c>
      <c r="AC207" s="42">
        <v>6000</v>
      </c>
      <c r="AD207" s="42">
        <v>6000</v>
      </c>
      <c r="AE207" s="42">
        <v>0</v>
      </c>
      <c r="AF207" s="42">
        <v>0</v>
      </c>
      <c r="AG207" s="42">
        <v>0</v>
      </c>
      <c r="AH207" s="42">
        <v>0</v>
      </c>
      <c r="AI207" s="42">
        <v>0</v>
      </c>
      <c r="AJ207" s="42">
        <v>0</v>
      </c>
      <c r="AK207" s="41"/>
      <c r="AL207" s="41"/>
      <c r="AM207" s="41" t="s">
        <v>132</v>
      </c>
      <c r="AN207" s="41"/>
      <c r="AO207" s="42">
        <v>0</v>
      </c>
      <c r="AP207" s="42">
        <v>0</v>
      </c>
      <c r="AQ207" s="42">
        <v>6000</v>
      </c>
      <c r="AR207" s="41" t="s">
        <v>81</v>
      </c>
      <c r="AS207" s="41" t="s">
        <v>133</v>
      </c>
      <c r="AT207" s="41" t="s">
        <v>130</v>
      </c>
      <c r="AU207" s="41"/>
      <c r="AV207" s="41" t="s">
        <v>115</v>
      </c>
      <c r="AW207" s="41"/>
      <c r="AX207" s="42">
        <v>0</v>
      </c>
      <c r="AY207" s="42">
        <v>0</v>
      </c>
      <c r="AZ207" s="42">
        <v>0</v>
      </c>
      <c r="BA207" s="40">
        <v>6000</v>
      </c>
      <c r="BB207" s="42">
        <v>0</v>
      </c>
      <c r="BC207" s="42">
        <v>0</v>
      </c>
      <c r="BD207" s="42">
        <v>0</v>
      </c>
      <c r="BE207" s="42">
        <v>0</v>
      </c>
      <c r="BF207" s="42">
        <v>0</v>
      </c>
      <c r="BG207" s="42">
        <v>0</v>
      </c>
      <c r="BH207" s="42">
        <v>0</v>
      </c>
      <c r="BI207" s="41"/>
      <c r="BJ207" s="41"/>
      <c r="BK207" s="41"/>
      <c r="BL207" s="42">
        <v>0</v>
      </c>
    </row>
    <row r="208" spans="1:64" s="19" customFormat="1" ht="10" x14ac:dyDescent="0.2">
      <c r="A208" s="36">
        <v>805027337</v>
      </c>
      <c r="B208" s="36" t="s">
        <v>56</v>
      </c>
      <c r="C208" s="37" t="s">
        <v>17</v>
      </c>
      <c r="D208" s="38">
        <v>339546</v>
      </c>
      <c r="E208" s="36" t="str">
        <f t="shared" si="6"/>
        <v>FERO339546</v>
      </c>
      <c r="F208" s="36" t="s">
        <v>532</v>
      </c>
      <c r="G208" s="39">
        <v>44803</v>
      </c>
      <c r="H208" s="39">
        <v>44816</v>
      </c>
      <c r="I208" s="40">
        <v>6000</v>
      </c>
      <c r="J208" s="40">
        <v>6000</v>
      </c>
      <c r="K208" s="37">
        <v>1</v>
      </c>
      <c r="L208" s="37" t="s">
        <v>43</v>
      </c>
      <c r="M208" s="37" t="s">
        <v>54</v>
      </c>
      <c r="N208" s="37" t="s">
        <v>27</v>
      </c>
      <c r="O208" s="41" t="s">
        <v>683</v>
      </c>
      <c r="P208" s="42" t="s">
        <v>689</v>
      </c>
      <c r="Q208" s="42">
        <v>0</v>
      </c>
      <c r="R208" s="41"/>
      <c r="S208" s="41"/>
      <c r="T208" s="41"/>
      <c r="U208" s="41"/>
      <c r="V208" s="41" t="s">
        <v>372</v>
      </c>
      <c r="W208" s="43">
        <v>44803</v>
      </c>
      <c r="X208" s="43"/>
      <c r="Y208" s="43"/>
      <c r="Z208" s="43"/>
      <c r="AA208" s="44" t="s">
        <v>365</v>
      </c>
      <c r="AB208" s="44" t="s">
        <v>365</v>
      </c>
      <c r="AC208" s="42">
        <v>6000</v>
      </c>
      <c r="AD208" s="42">
        <v>6000</v>
      </c>
      <c r="AE208" s="42">
        <v>0</v>
      </c>
      <c r="AF208" s="42">
        <v>0</v>
      </c>
      <c r="AG208" s="42">
        <v>0</v>
      </c>
      <c r="AH208" s="42">
        <v>0</v>
      </c>
      <c r="AI208" s="42">
        <v>0</v>
      </c>
      <c r="AJ208" s="42">
        <v>0</v>
      </c>
      <c r="AK208" s="41"/>
      <c r="AL208" s="41"/>
      <c r="AM208" s="41" t="s">
        <v>132</v>
      </c>
      <c r="AN208" s="41"/>
      <c r="AO208" s="42">
        <v>0</v>
      </c>
      <c r="AP208" s="42">
        <v>0</v>
      </c>
      <c r="AQ208" s="42">
        <v>6000</v>
      </c>
      <c r="AR208" s="41" t="s">
        <v>81</v>
      </c>
      <c r="AS208" s="41" t="s">
        <v>133</v>
      </c>
      <c r="AT208" s="41" t="s">
        <v>130</v>
      </c>
      <c r="AU208" s="41"/>
      <c r="AV208" s="41" t="s">
        <v>115</v>
      </c>
      <c r="AW208" s="41"/>
      <c r="AX208" s="42">
        <v>0</v>
      </c>
      <c r="AY208" s="42">
        <v>0</v>
      </c>
      <c r="AZ208" s="42">
        <v>0</v>
      </c>
      <c r="BA208" s="40">
        <v>6000</v>
      </c>
      <c r="BB208" s="42">
        <v>0</v>
      </c>
      <c r="BC208" s="42">
        <v>0</v>
      </c>
      <c r="BD208" s="42">
        <v>0</v>
      </c>
      <c r="BE208" s="42">
        <v>0</v>
      </c>
      <c r="BF208" s="42">
        <v>0</v>
      </c>
      <c r="BG208" s="42">
        <v>0</v>
      </c>
      <c r="BH208" s="42">
        <v>0</v>
      </c>
      <c r="BI208" s="41"/>
      <c r="BJ208" s="41"/>
      <c r="BK208" s="41"/>
      <c r="BL208" s="42">
        <v>0</v>
      </c>
    </row>
    <row r="209" spans="1:64" s="19" customFormat="1" ht="10" x14ac:dyDescent="0.2">
      <c r="A209" s="36">
        <v>805027337</v>
      </c>
      <c r="B209" s="36" t="s">
        <v>56</v>
      </c>
      <c r="C209" s="37" t="s">
        <v>17</v>
      </c>
      <c r="D209" s="38">
        <v>339631</v>
      </c>
      <c r="E209" s="36" t="str">
        <f t="shared" si="6"/>
        <v>FERO339631</v>
      </c>
      <c r="F209" s="36" t="s">
        <v>533</v>
      </c>
      <c r="G209" s="39">
        <v>44803</v>
      </c>
      <c r="H209" s="39">
        <v>44816</v>
      </c>
      <c r="I209" s="40">
        <v>6000</v>
      </c>
      <c r="J209" s="40">
        <v>6000</v>
      </c>
      <c r="K209" s="37">
        <v>1</v>
      </c>
      <c r="L209" s="37" t="s">
        <v>38</v>
      </c>
      <c r="M209" s="37" t="s">
        <v>54</v>
      </c>
      <c r="N209" s="37" t="s">
        <v>27</v>
      </c>
      <c r="O209" s="41" t="s">
        <v>683</v>
      </c>
      <c r="P209" s="42" t="s">
        <v>689</v>
      </c>
      <c r="Q209" s="42">
        <v>0</v>
      </c>
      <c r="R209" s="41"/>
      <c r="S209" s="41"/>
      <c r="T209" s="41"/>
      <c r="U209" s="41"/>
      <c r="V209" s="41" t="s">
        <v>372</v>
      </c>
      <c r="W209" s="43">
        <v>44803</v>
      </c>
      <c r="X209" s="43"/>
      <c r="Y209" s="43"/>
      <c r="Z209" s="43"/>
      <c r="AA209" s="44" t="s">
        <v>365</v>
      </c>
      <c r="AB209" s="44" t="s">
        <v>365</v>
      </c>
      <c r="AC209" s="42">
        <v>6000</v>
      </c>
      <c r="AD209" s="42">
        <v>6000</v>
      </c>
      <c r="AE209" s="42">
        <v>0</v>
      </c>
      <c r="AF209" s="42">
        <v>0</v>
      </c>
      <c r="AG209" s="42">
        <v>0</v>
      </c>
      <c r="AH209" s="42">
        <v>0</v>
      </c>
      <c r="AI209" s="42">
        <v>0</v>
      </c>
      <c r="AJ209" s="42">
        <v>0</v>
      </c>
      <c r="AK209" s="41"/>
      <c r="AL209" s="41"/>
      <c r="AM209" s="41" t="s">
        <v>132</v>
      </c>
      <c r="AN209" s="41"/>
      <c r="AO209" s="42">
        <v>0</v>
      </c>
      <c r="AP209" s="42">
        <v>0</v>
      </c>
      <c r="AQ209" s="42">
        <v>6000</v>
      </c>
      <c r="AR209" s="41" t="s">
        <v>81</v>
      </c>
      <c r="AS209" s="41" t="s">
        <v>133</v>
      </c>
      <c r="AT209" s="41" t="s">
        <v>130</v>
      </c>
      <c r="AU209" s="41"/>
      <c r="AV209" s="41" t="s">
        <v>115</v>
      </c>
      <c r="AW209" s="41"/>
      <c r="AX209" s="42">
        <v>0</v>
      </c>
      <c r="AY209" s="42">
        <v>0</v>
      </c>
      <c r="AZ209" s="42">
        <v>0</v>
      </c>
      <c r="BA209" s="40">
        <v>6000</v>
      </c>
      <c r="BB209" s="42">
        <v>0</v>
      </c>
      <c r="BC209" s="42">
        <v>0</v>
      </c>
      <c r="BD209" s="42">
        <v>0</v>
      </c>
      <c r="BE209" s="42">
        <v>0</v>
      </c>
      <c r="BF209" s="42">
        <v>0</v>
      </c>
      <c r="BG209" s="42">
        <v>0</v>
      </c>
      <c r="BH209" s="42">
        <v>0</v>
      </c>
      <c r="BI209" s="41"/>
      <c r="BJ209" s="41"/>
      <c r="BK209" s="41"/>
      <c r="BL209" s="42">
        <v>0</v>
      </c>
    </row>
    <row r="210" spans="1:64" s="19" customFormat="1" ht="10" x14ac:dyDescent="0.2">
      <c r="A210" s="36">
        <v>805027337</v>
      </c>
      <c r="B210" s="36" t="s">
        <v>56</v>
      </c>
      <c r="C210" s="37" t="s">
        <v>17</v>
      </c>
      <c r="D210" s="38">
        <v>339681</v>
      </c>
      <c r="E210" s="36" t="str">
        <f t="shared" si="6"/>
        <v>FERO339681</v>
      </c>
      <c r="F210" s="36" t="s">
        <v>534</v>
      </c>
      <c r="G210" s="39">
        <v>44803</v>
      </c>
      <c r="H210" s="39">
        <v>44816</v>
      </c>
      <c r="I210" s="40">
        <v>6000</v>
      </c>
      <c r="J210" s="40">
        <v>6000</v>
      </c>
      <c r="K210" s="37">
        <v>1</v>
      </c>
      <c r="L210" s="37" t="s">
        <v>40</v>
      </c>
      <c r="M210" s="37" t="s">
        <v>54</v>
      </c>
      <c r="N210" s="37" t="s">
        <v>27</v>
      </c>
      <c r="O210" s="41" t="s">
        <v>683</v>
      </c>
      <c r="P210" s="42" t="s">
        <v>689</v>
      </c>
      <c r="Q210" s="42">
        <v>0</v>
      </c>
      <c r="R210" s="41"/>
      <c r="S210" s="41"/>
      <c r="T210" s="41"/>
      <c r="U210" s="41"/>
      <c r="V210" s="41" t="s">
        <v>372</v>
      </c>
      <c r="W210" s="43">
        <v>44803</v>
      </c>
      <c r="X210" s="43"/>
      <c r="Y210" s="43"/>
      <c r="Z210" s="43"/>
      <c r="AA210" s="44" t="s">
        <v>365</v>
      </c>
      <c r="AB210" s="44" t="s">
        <v>365</v>
      </c>
      <c r="AC210" s="42">
        <v>6000</v>
      </c>
      <c r="AD210" s="42">
        <v>6000</v>
      </c>
      <c r="AE210" s="42">
        <v>0</v>
      </c>
      <c r="AF210" s="42">
        <v>0</v>
      </c>
      <c r="AG210" s="42">
        <v>0</v>
      </c>
      <c r="AH210" s="42">
        <v>0</v>
      </c>
      <c r="AI210" s="42">
        <v>0</v>
      </c>
      <c r="AJ210" s="42">
        <v>0</v>
      </c>
      <c r="AK210" s="41"/>
      <c r="AL210" s="41"/>
      <c r="AM210" s="41" t="s">
        <v>429</v>
      </c>
      <c r="AN210" s="41"/>
      <c r="AO210" s="42">
        <v>0</v>
      </c>
      <c r="AP210" s="42">
        <v>0</v>
      </c>
      <c r="AQ210" s="42">
        <v>6000</v>
      </c>
      <c r="AR210" s="41" t="s">
        <v>81</v>
      </c>
      <c r="AS210" s="41" t="s">
        <v>430</v>
      </c>
      <c r="AT210" s="41" t="s">
        <v>130</v>
      </c>
      <c r="AU210" s="41"/>
      <c r="AV210" s="41" t="s">
        <v>115</v>
      </c>
      <c r="AW210" s="41"/>
      <c r="AX210" s="42">
        <v>0</v>
      </c>
      <c r="AY210" s="42">
        <v>0</v>
      </c>
      <c r="AZ210" s="42">
        <v>0</v>
      </c>
      <c r="BA210" s="40">
        <v>6000</v>
      </c>
      <c r="BB210" s="42">
        <v>0</v>
      </c>
      <c r="BC210" s="42">
        <v>0</v>
      </c>
      <c r="BD210" s="42">
        <v>0</v>
      </c>
      <c r="BE210" s="42">
        <v>0</v>
      </c>
      <c r="BF210" s="42">
        <v>0</v>
      </c>
      <c r="BG210" s="42">
        <v>0</v>
      </c>
      <c r="BH210" s="42">
        <v>0</v>
      </c>
      <c r="BI210" s="41"/>
      <c r="BJ210" s="41"/>
      <c r="BK210" s="41"/>
      <c r="BL210" s="42">
        <v>0</v>
      </c>
    </row>
    <row r="211" spans="1:64" s="19" customFormat="1" ht="10" x14ac:dyDescent="0.2">
      <c r="A211" s="36">
        <v>805027337</v>
      </c>
      <c r="B211" s="36" t="s">
        <v>56</v>
      </c>
      <c r="C211" s="37" t="s">
        <v>17</v>
      </c>
      <c r="D211" s="38">
        <v>340150</v>
      </c>
      <c r="E211" s="36" t="str">
        <f t="shared" si="6"/>
        <v>FERO340150</v>
      </c>
      <c r="F211" s="36" t="s">
        <v>535</v>
      </c>
      <c r="G211" s="39">
        <v>44804</v>
      </c>
      <c r="H211" s="39">
        <v>44816</v>
      </c>
      <c r="I211" s="40">
        <v>6000</v>
      </c>
      <c r="J211" s="40">
        <v>6000</v>
      </c>
      <c r="K211" s="37">
        <v>1</v>
      </c>
      <c r="L211" s="37" t="s">
        <v>38</v>
      </c>
      <c r="M211" s="37" t="s">
        <v>54</v>
      </c>
      <c r="N211" s="37" t="s">
        <v>27</v>
      </c>
      <c r="O211" s="41" t="s">
        <v>683</v>
      </c>
      <c r="P211" s="42" t="s">
        <v>689</v>
      </c>
      <c r="Q211" s="42">
        <v>0</v>
      </c>
      <c r="R211" s="41"/>
      <c r="S211" s="41"/>
      <c r="T211" s="41"/>
      <c r="U211" s="41"/>
      <c r="V211" s="41" t="s">
        <v>372</v>
      </c>
      <c r="W211" s="43">
        <v>44804</v>
      </c>
      <c r="X211" s="43"/>
      <c r="Y211" s="43"/>
      <c r="Z211" s="43"/>
      <c r="AA211" s="44" t="s">
        <v>365</v>
      </c>
      <c r="AB211" s="44" t="s">
        <v>365</v>
      </c>
      <c r="AC211" s="42">
        <v>6000</v>
      </c>
      <c r="AD211" s="42">
        <v>6000</v>
      </c>
      <c r="AE211" s="42">
        <v>0</v>
      </c>
      <c r="AF211" s="42">
        <v>0</v>
      </c>
      <c r="AG211" s="42">
        <v>0</v>
      </c>
      <c r="AH211" s="42">
        <v>0</v>
      </c>
      <c r="AI211" s="42">
        <v>0</v>
      </c>
      <c r="AJ211" s="42">
        <v>0</v>
      </c>
      <c r="AK211" s="41"/>
      <c r="AL211" s="41"/>
      <c r="AM211" s="41" t="s">
        <v>132</v>
      </c>
      <c r="AN211" s="41"/>
      <c r="AO211" s="42">
        <v>0</v>
      </c>
      <c r="AP211" s="42">
        <v>0</v>
      </c>
      <c r="AQ211" s="42">
        <v>6000</v>
      </c>
      <c r="AR211" s="41" t="s">
        <v>81</v>
      </c>
      <c r="AS211" s="41" t="s">
        <v>133</v>
      </c>
      <c r="AT211" s="41" t="s">
        <v>130</v>
      </c>
      <c r="AU211" s="41"/>
      <c r="AV211" s="41" t="s">
        <v>115</v>
      </c>
      <c r="AW211" s="41"/>
      <c r="AX211" s="42">
        <v>0</v>
      </c>
      <c r="AY211" s="42">
        <v>0</v>
      </c>
      <c r="AZ211" s="42">
        <v>0</v>
      </c>
      <c r="BA211" s="40">
        <v>6000</v>
      </c>
      <c r="BB211" s="42">
        <v>0</v>
      </c>
      <c r="BC211" s="42">
        <v>0</v>
      </c>
      <c r="BD211" s="42">
        <v>0</v>
      </c>
      <c r="BE211" s="42">
        <v>0</v>
      </c>
      <c r="BF211" s="42">
        <v>0</v>
      </c>
      <c r="BG211" s="42">
        <v>0</v>
      </c>
      <c r="BH211" s="42">
        <v>0</v>
      </c>
      <c r="BI211" s="41"/>
      <c r="BJ211" s="41"/>
      <c r="BK211" s="41"/>
      <c r="BL211" s="42">
        <v>0</v>
      </c>
    </row>
    <row r="212" spans="1:64" s="19" customFormat="1" ht="10" x14ac:dyDescent="0.2">
      <c r="A212" s="36">
        <v>805027337</v>
      </c>
      <c r="B212" s="36" t="s">
        <v>56</v>
      </c>
      <c r="C212" s="37" t="s">
        <v>17</v>
      </c>
      <c r="D212" s="38">
        <v>340245</v>
      </c>
      <c r="E212" s="36" t="str">
        <f t="shared" si="6"/>
        <v>FERO340245</v>
      </c>
      <c r="F212" s="36" t="s">
        <v>536</v>
      </c>
      <c r="G212" s="39">
        <v>44804</v>
      </c>
      <c r="H212" s="39">
        <v>44816</v>
      </c>
      <c r="I212" s="40">
        <v>6000</v>
      </c>
      <c r="J212" s="40">
        <v>6000</v>
      </c>
      <c r="K212" s="37">
        <v>1</v>
      </c>
      <c r="L212" s="37" t="s">
        <v>38</v>
      </c>
      <c r="M212" s="37" t="s">
        <v>54</v>
      </c>
      <c r="N212" s="37" t="s">
        <v>27</v>
      </c>
      <c r="O212" s="41" t="s">
        <v>683</v>
      </c>
      <c r="P212" s="42" t="s">
        <v>689</v>
      </c>
      <c r="Q212" s="42">
        <v>0</v>
      </c>
      <c r="R212" s="41"/>
      <c r="S212" s="41"/>
      <c r="T212" s="41"/>
      <c r="U212" s="41"/>
      <c r="V212" s="41" t="s">
        <v>372</v>
      </c>
      <c r="W212" s="43">
        <v>44804</v>
      </c>
      <c r="X212" s="43"/>
      <c r="Y212" s="43"/>
      <c r="Z212" s="43"/>
      <c r="AA212" s="44" t="s">
        <v>365</v>
      </c>
      <c r="AB212" s="44" t="s">
        <v>365</v>
      </c>
      <c r="AC212" s="42">
        <v>6000</v>
      </c>
      <c r="AD212" s="42">
        <v>6000</v>
      </c>
      <c r="AE212" s="42">
        <v>0</v>
      </c>
      <c r="AF212" s="42">
        <v>0</v>
      </c>
      <c r="AG212" s="42">
        <v>0</v>
      </c>
      <c r="AH212" s="42">
        <v>0</v>
      </c>
      <c r="AI212" s="42">
        <v>0</v>
      </c>
      <c r="AJ212" s="42">
        <v>0</v>
      </c>
      <c r="AK212" s="41"/>
      <c r="AL212" s="41"/>
      <c r="AM212" s="41" t="s">
        <v>132</v>
      </c>
      <c r="AN212" s="41"/>
      <c r="AO212" s="42">
        <v>0</v>
      </c>
      <c r="AP212" s="42">
        <v>0</v>
      </c>
      <c r="AQ212" s="42">
        <v>6000</v>
      </c>
      <c r="AR212" s="41" t="s">
        <v>81</v>
      </c>
      <c r="AS212" s="41" t="s">
        <v>133</v>
      </c>
      <c r="AT212" s="41" t="s">
        <v>130</v>
      </c>
      <c r="AU212" s="41"/>
      <c r="AV212" s="41" t="s">
        <v>115</v>
      </c>
      <c r="AW212" s="41"/>
      <c r="AX212" s="42">
        <v>0</v>
      </c>
      <c r="AY212" s="42">
        <v>0</v>
      </c>
      <c r="AZ212" s="42">
        <v>0</v>
      </c>
      <c r="BA212" s="40">
        <v>6000</v>
      </c>
      <c r="BB212" s="42">
        <v>0</v>
      </c>
      <c r="BC212" s="42">
        <v>0</v>
      </c>
      <c r="BD212" s="42">
        <v>0</v>
      </c>
      <c r="BE212" s="42">
        <v>0</v>
      </c>
      <c r="BF212" s="42">
        <v>0</v>
      </c>
      <c r="BG212" s="42">
        <v>0</v>
      </c>
      <c r="BH212" s="42">
        <v>0</v>
      </c>
      <c r="BI212" s="41"/>
      <c r="BJ212" s="41"/>
      <c r="BK212" s="41"/>
      <c r="BL212" s="42">
        <v>0</v>
      </c>
    </row>
    <row r="213" spans="1:64" s="19" customFormat="1" ht="10" x14ac:dyDescent="0.2">
      <c r="A213" s="36">
        <v>805027337</v>
      </c>
      <c r="B213" s="36" t="s">
        <v>56</v>
      </c>
      <c r="C213" s="37" t="s">
        <v>17</v>
      </c>
      <c r="D213" s="38">
        <v>340568</v>
      </c>
      <c r="E213" s="36" t="str">
        <f t="shared" si="6"/>
        <v>FERO340568</v>
      </c>
      <c r="F213" s="36" t="s">
        <v>537</v>
      </c>
      <c r="G213" s="39">
        <v>44804</v>
      </c>
      <c r="H213" s="39">
        <v>44816</v>
      </c>
      <c r="I213" s="40">
        <v>6000</v>
      </c>
      <c r="J213" s="40">
        <v>6000</v>
      </c>
      <c r="K213" s="37">
        <v>1</v>
      </c>
      <c r="L213" s="37" t="s">
        <v>38</v>
      </c>
      <c r="M213" s="37" t="s">
        <v>54</v>
      </c>
      <c r="N213" s="37" t="s">
        <v>27</v>
      </c>
      <c r="O213" s="41" t="s">
        <v>683</v>
      </c>
      <c r="P213" s="42" t="s">
        <v>689</v>
      </c>
      <c r="Q213" s="42">
        <v>0</v>
      </c>
      <c r="R213" s="41"/>
      <c r="S213" s="41"/>
      <c r="T213" s="41"/>
      <c r="U213" s="41"/>
      <c r="V213" s="41" t="s">
        <v>372</v>
      </c>
      <c r="W213" s="43">
        <v>44804</v>
      </c>
      <c r="X213" s="43"/>
      <c r="Y213" s="43"/>
      <c r="Z213" s="43"/>
      <c r="AA213" s="44" t="s">
        <v>365</v>
      </c>
      <c r="AB213" s="44" t="s">
        <v>365</v>
      </c>
      <c r="AC213" s="42">
        <v>6000</v>
      </c>
      <c r="AD213" s="42">
        <v>6000</v>
      </c>
      <c r="AE213" s="42">
        <v>0</v>
      </c>
      <c r="AF213" s="42">
        <v>0</v>
      </c>
      <c r="AG213" s="42">
        <v>0</v>
      </c>
      <c r="AH213" s="42">
        <v>0</v>
      </c>
      <c r="AI213" s="42">
        <v>0</v>
      </c>
      <c r="AJ213" s="42">
        <v>0</v>
      </c>
      <c r="AK213" s="41"/>
      <c r="AL213" s="41"/>
      <c r="AM213" s="41" t="s">
        <v>132</v>
      </c>
      <c r="AN213" s="41"/>
      <c r="AO213" s="42">
        <v>0</v>
      </c>
      <c r="AP213" s="42">
        <v>0</v>
      </c>
      <c r="AQ213" s="42">
        <v>6000</v>
      </c>
      <c r="AR213" s="41" t="s">
        <v>81</v>
      </c>
      <c r="AS213" s="41" t="s">
        <v>133</v>
      </c>
      <c r="AT213" s="41" t="s">
        <v>130</v>
      </c>
      <c r="AU213" s="41"/>
      <c r="AV213" s="41" t="s">
        <v>115</v>
      </c>
      <c r="AW213" s="41"/>
      <c r="AX213" s="42">
        <v>0</v>
      </c>
      <c r="AY213" s="42">
        <v>0</v>
      </c>
      <c r="AZ213" s="42">
        <v>0</v>
      </c>
      <c r="BA213" s="40">
        <v>6000</v>
      </c>
      <c r="BB213" s="42">
        <v>0</v>
      </c>
      <c r="BC213" s="42">
        <v>0</v>
      </c>
      <c r="BD213" s="42">
        <v>0</v>
      </c>
      <c r="BE213" s="42">
        <v>0</v>
      </c>
      <c r="BF213" s="42">
        <v>0</v>
      </c>
      <c r="BG213" s="42">
        <v>0</v>
      </c>
      <c r="BH213" s="42">
        <v>0</v>
      </c>
      <c r="BI213" s="41"/>
      <c r="BJ213" s="41"/>
      <c r="BK213" s="41"/>
      <c r="BL213" s="42">
        <v>0</v>
      </c>
    </row>
    <row r="214" spans="1:64" s="19" customFormat="1" ht="10" x14ac:dyDescent="0.2">
      <c r="A214" s="36">
        <v>805027337</v>
      </c>
      <c r="B214" s="36" t="s">
        <v>56</v>
      </c>
      <c r="C214" s="37" t="s">
        <v>17</v>
      </c>
      <c r="D214" s="38">
        <v>340710</v>
      </c>
      <c r="E214" s="36" t="str">
        <f t="shared" si="6"/>
        <v>FERO340710</v>
      </c>
      <c r="F214" s="36" t="s">
        <v>538</v>
      </c>
      <c r="G214" s="39">
        <v>44804</v>
      </c>
      <c r="H214" s="39">
        <v>44816</v>
      </c>
      <c r="I214" s="40">
        <v>6000</v>
      </c>
      <c r="J214" s="40">
        <v>6000</v>
      </c>
      <c r="K214" s="37">
        <v>1</v>
      </c>
      <c r="L214" s="37" t="s">
        <v>38</v>
      </c>
      <c r="M214" s="37" t="s">
        <v>54</v>
      </c>
      <c r="N214" s="37" t="s">
        <v>27</v>
      </c>
      <c r="O214" s="41" t="s">
        <v>683</v>
      </c>
      <c r="P214" s="42" t="s">
        <v>689</v>
      </c>
      <c r="Q214" s="42">
        <v>0</v>
      </c>
      <c r="R214" s="41"/>
      <c r="S214" s="41"/>
      <c r="T214" s="41"/>
      <c r="U214" s="41"/>
      <c r="V214" s="41" t="s">
        <v>372</v>
      </c>
      <c r="W214" s="43">
        <v>44804</v>
      </c>
      <c r="X214" s="43"/>
      <c r="Y214" s="43"/>
      <c r="Z214" s="43"/>
      <c r="AA214" s="44" t="s">
        <v>365</v>
      </c>
      <c r="AB214" s="44" t="s">
        <v>365</v>
      </c>
      <c r="AC214" s="42">
        <v>6000</v>
      </c>
      <c r="AD214" s="42">
        <v>6000</v>
      </c>
      <c r="AE214" s="42">
        <v>0</v>
      </c>
      <c r="AF214" s="42">
        <v>0</v>
      </c>
      <c r="AG214" s="42">
        <v>0</v>
      </c>
      <c r="AH214" s="42">
        <v>0</v>
      </c>
      <c r="AI214" s="42">
        <v>0</v>
      </c>
      <c r="AJ214" s="42">
        <v>0</v>
      </c>
      <c r="AK214" s="41"/>
      <c r="AL214" s="41"/>
      <c r="AM214" s="41" t="s">
        <v>132</v>
      </c>
      <c r="AN214" s="41"/>
      <c r="AO214" s="42">
        <v>0</v>
      </c>
      <c r="AP214" s="42">
        <v>0</v>
      </c>
      <c r="AQ214" s="42">
        <v>6000</v>
      </c>
      <c r="AR214" s="41" t="s">
        <v>81</v>
      </c>
      <c r="AS214" s="41" t="s">
        <v>133</v>
      </c>
      <c r="AT214" s="41" t="s">
        <v>130</v>
      </c>
      <c r="AU214" s="41"/>
      <c r="AV214" s="41" t="s">
        <v>115</v>
      </c>
      <c r="AW214" s="41"/>
      <c r="AX214" s="42">
        <v>0</v>
      </c>
      <c r="AY214" s="42">
        <v>0</v>
      </c>
      <c r="AZ214" s="42">
        <v>0</v>
      </c>
      <c r="BA214" s="40">
        <v>6000</v>
      </c>
      <c r="BB214" s="42">
        <v>0</v>
      </c>
      <c r="BC214" s="42">
        <v>0</v>
      </c>
      <c r="BD214" s="42">
        <v>0</v>
      </c>
      <c r="BE214" s="42">
        <v>0</v>
      </c>
      <c r="BF214" s="42">
        <v>0</v>
      </c>
      <c r="BG214" s="42">
        <v>0</v>
      </c>
      <c r="BH214" s="42">
        <v>0</v>
      </c>
      <c r="BI214" s="41"/>
      <c r="BJ214" s="41"/>
      <c r="BK214" s="41"/>
      <c r="BL214" s="42">
        <v>0</v>
      </c>
    </row>
    <row r="215" spans="1:64" s="19" customFormat="1" ht="10" x14ac:dyDescent="0.2">
      <c r="A215" s="36">
        <v>805027337</v>
      </c>
      <c r="B215" s="36" t="s">
        <v>56</v>
      </c>
      <c r="C215" s="37" t="s">
        <v>17</v>
      </c>
      <c r="D215" s="38">
        <v>341088</v>
      </c>
      <c r="E215" s="36" t="str">
        <f t="shared" si="6"/>
        <v>FERO341088</v>
      </c>
      <c r="F215" s="36" t="s">
        <v>539</v>
      </c>
      <c r="G215" s="39">
        <v>44805</v>
      </c>
      <c r="H215" s="39">
        <v>44845</v>
      </c>
      <c r="I215" s="40">
        <v>6000</v>
      </c>
      <c r="J215" s="40">
        <v>6000</v>
      </c>
      <c r="K215" s="37">
        <v>1</v>
      </c>
      <c r="L215" s="37" t="s">
        <v>48</v>
      </c>
      <c r="M215" s="37" t="s">
        <v>54</v>
      </c>
      <c r="N215" s="37" t="s">
        <v>27</v>
      </c>
      <c r="O215" s="41" t="s">
        <v>683</v>
      </c>
      <c r="P215" s="42" t="s">
        <v>689</v>
      </c>
      <c r="Q215" s="42">
        <v>0</v>
      </c>
      <c r="R215" s="41"/>
      <c r="S215" s="41"/>
      <c r="T215" s="41"/>
      <c r="U215" s="41"/>
      <c r="V215" s="41" t="s">
        <v>372</v>
      </c>
      <c r="W215" s="43">
        <v>44805</v>
      </c>
      <c r="X215" s="43"/>
      <c r="Y215" s="43"/>
      <c r="Z215" s="43"/>
      <c r="AA215" s="44" t="s">
        <v>365</v>
      </c>
      <c r="AB215" s="44" t="s">
        <v>365</v>
      </c>
      <c r="AC215" s="42">
        <v>6000</v>
      </c>
      <c r="AD215" s="42">
        <v>6000</v>
      </c>
      <c r="AE215" s="42">
        <v>0</v>
      </c>
      <c r="AF215" s="42">
        <v>0</v>
      </c>
      <c r="AG215" s="42">
        <v>0</v>
      </c>
      <c r="AH215" s="42">
        <v>0</v>
      </c>
      <c r="AI215" s="42">
        <v>0</v>
      </c>
      <c r="AJ215" s="42">
        <v>0</v>
      </c>
      <c r="AK215" s="41"/>
      <c r="AL215" s="41"/>
      <c r="AM215" s="41" t="s">
        <v>138</v>
      </c>
      <c r="AN215" s="41"/>
      <c r="AO215" s="42">
        <v>0</v>
      </c>
      <c r="AP215" s="42">
        <v>0</v>
      </c>
      <c r="AQ215" s="42">
        <v>6000</v>
      </c>
      <c r="AR215" s="41" t="s">
        <v>81</v>
      </c>
      <c r="AS215" s="41" t="s">
        <v>139</v>
      </c>
      <c r="AT215" s="41" t="s">
        <v>130</v>
      </c>
      <c r="AU215" s="41"/>
      <c r="AV215" s="41" t="s">
        <v>115</v>
      </c>
      <c r="AW215" s="41"/>
      <c r="AX215" s="42">
        <v>0</v>
      </c>
      <c r="AY215" s="42">
        <v>0</v>
      </c>
      <c r="AZ215" s="42">
        <v>0</v>
      </c>
      <c r="BA215" s="40">
        <v>6000</v>
      </c>
      <c r="BB215" s="42">
        <v>0</v>
      </c>
      <c r="BC215" s="42">
        <v>0</v>
      </c>
      <c r="BD215" s="42">
        <v>0</v>
      </c>
      <c r="BE215" s="42">
        <v>0</v>
      </c>
      <c r="BF215" s="42">
        <v>0</v>
      </c>
      <c r="BG215" s="42">
        <v>0</v>
      </c>
      <c r="BH215" s="42">
        <v>0</v>
      </c>
      <c r="BI215" s="41"/>
      <c r="BJ215" s="41"/>
      <c r="BK215" s="41"/>
      <c r="BL215" s="42">
        <v>0</v>
      </c>
    </row>
    <row r="216" spans="1:64" s="19" customFormat="1" ht="10" x14ac:dyDescent="0.2">
      <c r="A216" s="36">
        <v>805027337</v>
      </c>
      <c r="B216" s="36" t="s">
        <v>56</v>
      </c>
      <c r="C216" s="37" t="s">
        <v>17</v>
      </c>
      <c r="D216" s="38">
        <v>341344</v>
      </c>
      <c r="E216" s="36" t="str">
        <f t="shared" si="6"/>
        <v>FERO341344</v>
      </c>
      <c r="F216" s="36" t="s">
        <v>540</v>
      </c>
      <c r="G216" s="39">
        <v>44805</v>
      </c>
      <c r="H216" s="39">
        <v>44845</v>
      </c>
      <c r="I216" s="40">
        <v>6000</v>
      </c>
      <c r="J216" s="40">
        <v>6000</v>
      </c>
      <c r="K216" s="37">
        <v>1</v>
      </c>
      <c r="L216" s="37" t="s">
        <v>38</v>
      </c>
      <c r="M216" s="37" t="s">
        <v>54</v>
      </c>
      <c r="N216" s="37" t="s">
        <v>27</v>
      </c>
      <c r="O216" s="41" t="s">
        <v>683</v>
      </c>
      <c r="P216" s="42" t="s">
        <v>689</v>
      </c>
      <c r="Q216" s="42">
        <v>0</v>
      </c>
      <c r="R216" s="41"/>
      <c r="S216" s="41"/>
      <c r="T216" s="41"/>
      <c r="U216" s="41"/>
      <c r="V216" s="41" t="s">
        <v>372</v>
      </c>
      <c r="W216" s="43">
        <v>44805</v>
      </c>
      <c r="X216" s="43"/>
      <c r="Y216" s="43"/>
      <c r="Z216" s="43"/>
      <c r="AA216" s="44" t="s">
        <v>365</v>
      </c>
      <c r="AB216" s="44" t="s">
        <v>365</v>
      </c>
      <c r="AC216" s="42">
        <v>6000</v>
      </c>
      <c r="AD216" s="42">
        <v>6000</v>
      </c>
      <c r="AE216" s="42">
        <v>0</v>
      </c>
      <c r="AF216" s="42">
        <v>0</v>
      </c>
      <c r="AG216" s="42">
        <v>0</v>
      </c>
      <c r="AH216" s="42">
        <v>0</v>
      </c>
      <c r="AI216" s="42">
        <v>0</v>
      </c>
      <c r="AJ216" s="42">
        <v>0</v>
      </c>
      <c r="AK216" s="41"/>
      <c r="AL216" s="41"/>
      <c r="AM216" s="41" t="s">
        <v>138</v>
      </c>
      <c r="AN216" s="41"/>
      <c r="AO216" s="42">
        <v>0</v>
      </c>
      <c r="AP216" s="42">
        <v>0</v>
      </c>
      <c r="AQ216" s="42">
        <v>6000</v>
      </c>
      <c r="AR216" s="41" t="s">
        <v>81</v>
      </c>
      <c r="AS216" s="41" t="s">
        <v>139</v>
      </c>
      <c r="AT216" s="41" t="s">
        <v>130</v>
      </c>
      <c r="AU216" s="41"/>
      <c r="AV216" s="41" t="s">
        <v>115</v>
      </c>
      <c r="AW216" s="41"/>
      <c r="AX216" s="42">
        <v>0</v>
      </c>
      <c r="AY216" s="42">
        <v>0</v>
      </c>
      <c r="AZ216" s="42">
        <v>0</v>
      </c>
      <c r="BA216" s="40">
        <v>6000</v>
      </c>
      <c r="BB216" s="42">
        <v>0</v>
      </c>
      <c r="BC216" s="42">
        <v>0</v>
      </c>
      <c r="BD216" s="42">
        <v>0</v>
      </c>
      <c r="BE216" s="42">
        <v>0</v>
      </c>
      <c r="BF216" s="42">
        <v>0</v>
      </c>
      <c r="BG216" s="42">
        <v>0</v>
      </c>
      <c r="BH216" s="42">
        <v>0</v>
      </c>
      <c r="BI216" s="41"/>
      <c r="BJ216" s="41"/>
      <c r="BK216" s="41"/>
      <c r="BL216" s="42">
        <v>0</v>
      </c>
    </row>
    <row r="217" spans="1:64" s="19" customFormat="1" ht="10" x14ac:dyDescent="0.2">
      <c r="A217" s="36">
        <v>805027337</v>
      </c>
      <c r="B217" s="36" t="s">
        <v>56</v>
      </c>
      <c r="C217" s="37" t="s">
        <v>17</v>
      </c>
      <c r="D217" s="38">
        <v>341349</v>
      </c>
      <c r="E217" s="36" t="str">
        <f t="shared" si="6"/>
        <v>FERO341349</v>
      </c>
      <c r="F217" s="36" t="s">
        <v>541</v>
      </c>
      <c r="G217" s="39">
        <v>44805</v>
      </c>
      <c r="H217" s="39">
        <v>44845</v>
      </c>
      <c r="I217" s="40">
        <v>6000</v>
      </c>
      <c r="J217" s="40">
        <v>6000</v>
      </c>
      <c r="K217" s="37">
        <v>1</v>
      </c>
      <c r="L217" s="37" t="s">
        <v>34</v>
      </c>
      <c r="M217" s="37" t="s">
        <v>54</v>
      </c>
      <c r="N217" s="37" t="s">
        <v>27</v>
      </c>
      <c r="O217" s="41" t="s">
        <v>683</v>
      </c>
      <c r="P217" s="42" t="s">
        <v>689</v>
      </c>
      <c r="Q217" s="42">
        <v>0</v>
      </c>
      <c r="R217" s="41"/>
      <c r="S217" s="41"/>
      <c r="T217" s="41"/>
      <c r="U217" s="41"/>
      <c r="V217" s="41" t="s">
        <v>372</v>
      </c>
      <c r="W217" s="43">
        <v>44805</v>
      </c>
      <c r="X217" s="43"/>
      <c r="Y217" s="43"/>
      <c r="Z217" s="43"/>
      <c r="AA217" s="44" t="s">
        <v>365</v>
      </c>
      <c r="AB217" s="44" t="s">
        <v>365</v>
      </c>
      <c r="AC217" s="42">
        <v>6000</v>
      </c>
      <c r="AD217" s="42">
        <v>6000</v>
      </c>
      <c r="AE217" s="42">
        <v>0</v>
      </c>
      <c r="AF217" s="42">
        <v>0</v>
      </c>
      <c r="AG217" s="42">
        <v>0</v>
      </c>
      <c r="AH217" s="42">
        <v>0</v>
      </c>
      <c r="AI217" s="42">
        <v>0</v>
      </c>
      <c r="AJ217" s="42">
        <v>0</v>
      </c>
      <c r="AK217" s="41"/>
      <c r="AL217" s="41"/>
      <c r="AM217" s="41" t="s">
        <v>138</v>
      </c>
      <c r="AN217" s="41"/>
      <c r="AO217" s="42">
        <v>0</v>
      </c>
      <c r="AP217" s="42">
        <v>0</v>
      </c>
      <c r="AQ217" s="42">
        <v>6000</v>
      </c>
      <c r="AR217" s="41" t="s">
        <v>81</v>
      </c>
      <c r="AS217" s="41" t="s">
        <v>139</v>
      </c>
      <c r="AT217" s="41" t="s">
        <v>130</v>
      </c>
      <c r="AU217" s="41"/>
      <c r="AV217" s="41" t="s">
        <v>115</v>
      </c>
      <c r="AW217" s="41"/>
      <c r="AX217" s="42">
        <v>0</v>
      </c>
      <c r="AY217" s="42">
        <v>0</v>
      </c>
      <c r="AZ217" s="42">
        <v>0</v>
      </c>
      <c r="BA217" s="40">
        <v>6000</v>
      </c>
      <c r="BB217" s="42">
        <v>0</v>
      </c>
      <c r="BC217" s="42">
        <v>0</v>
      </c>
      <c r="BD217" s="42">
        <v>0</v>
      </c>
      <c r="BE217" s="42">
        <v>0</v>
      </c>
      <c r="BF217" s="42">
        <v>0</v>
      </c>
      <c r="BG217" s="42">
        <v>0</v>
      </c>
      <c r="BH217" s="42">
        <v>0</v>
      </c>
      <c r="BI217" s="41"/>
      <c r="BJ217" s="41"/>
      <c r="BK217" s="41"/>
      <c r="BL217" s="42">
        <v>0</v>
      </c>
    </row>
    <row r="218" spans="1:64" s="19" customFormat="1" ht="10" x14ac:dyDescent="0.2">
      <c r="A218" s="36">
        <v>805027337</v>
      </c>
      <c r="B218" s="36" t="s">
        <v>56</v>
      </c>
      <c r="C218" s="37" t="s">
        <v>17</v>
      </c>
      <c r="D218" s="38">
        <v>341762</v>
      </c>
      <c r="E218" s="36" t="str">
        <f t="shared" si="6"/>
        <v>FERO341762</v>
      </c>
      <c r="F218" s="36" t="s">
        <v>542</v>
      </c>
      <c r="G218" s="39">
        <v>44806</v>
      </c>
      <c r="H218" s="39">
        <v>44845</v>
      </c>
      <c r="I218" s="40">
        <v>6000</v>
      </c>
      <c r="J218" s="40">
        <v>6000</v>
      </c>
      <c r="K218" s="37">
        <v>1</v>
      </c>
      <c r="L218" s="37" t="s">
        <v>31</v>
      </c>
      <c r="M218" s="37" t="s">
        <v>54</v>
      </c>
      <c r="N218" s="37" t="s">
        <v>27</v>
      </c>
      <c r="O218" s="41" t="s">
        <v>683</v>
      </c>
      <c r="P218" s="42" t="s">
        <v>689</v>
      </c>
      <c r="Q218" s="42">
        <v>0</v>
      </c>
      <c r="R218" s="41"/>
      <c r="S218" s="41"/>
      <c r="T218" s="41"/>
      <c r="U218" s="41"/>
      <c r="V218" s="41" t="s">
        <v>372</v>
      </c>
      <c r="W218" s="43">
        <v>44806</v>
      </c>
      <c r="X218" s="43"/>
      <c r="Y218" s="43"/>
      <c r="Z218" s="43"/>
      <c r="AA218" s="44" t="s">
        <v>365</v>
      </c>
      <c r="AB218" s="44" t="s">
        <v>365</v>
      </c>
      <c r="AC218" s="42">
        <v>6000</v>
      </c>
      <c r="AD218" s="42">
        <v>6000</v>
      </c>
      <c r="AE218" s="42">
        <v>0</v>
      </c>
      <c r="AF218" s="42">
        <v>0</v>
      </c>
      <c r="AG218" s="42">
        <v>0</v>
      </c>
      <c r="AH218" s="42">
        <v>0</v>
      </c>
      <c r="AI218" s="42">
        <v>0</v>
      </c>
      <c r="AJ218" s="42">
        <v>0</v>
      </c>
      <c r="AK218" s="41"/>
      <c r="AL218" s="41"/>
      <c r="AM218" s="41" t="s">
        <v>138</v>
      </c>
      <c r="AN218" s="41"/>
      <c r="AO218" s="42">
        <v>0</v>
      </c>
      <c r="AP218" s="42">
        <v>0</v>
      </c>
      <c r="AQ218" s="42">
        <v>6000</v>
      </c>
      <c r="AR218" s="41" t="s">
        <v>81</v>
      </c>
      <c r="AS218" s="41" t="s">
        <v>139</v>
      </c>
      <c r="AT218" s="41" t="s">
        <v>130</v>
      </c>
      <c r="AU218" s="41"/>
      <c r="AV218" s="41" t="s">
        <v>115</v>
      </c>
      <c r="AW218" s="41"/>
      <c r="AX218" s="42">
        <v>0</v>
      </c>
      <c r="AY218" s="42">
        <v>0</v>
      </c>
      <c r="AZ218" s="42">
        <v>0</v>
      </c>
      <c r="BA218" s="40">
        <v>6000</v>
      </c>
      <c r="BB218" s="42">
        <v>0</v>
      </c>
      <c r="BC218" s="42">
        <v>0</v>
      </c>
      <c r="BD218" s="42">
        <v>0</v>
      </c>
      <c r="BE218" s="42">
        <v>0</v>
      </c>
      <c r="BF218" s="42">
        <v>0</v>
      </c>
      <c r="BG218" s="42">
        <v>0</v>
      </c>
      <c r="BH218" s="42">
        <v>0</v>
      </c>
      <c r="BI218" s="41"/>
      <c r="BJ218" s="41"/>
      <c r="BK218" s="41"/>
      <c r="BL218" s="42">
        <v>0</v>
      </c>
    </row>
    <row r="219" spans="1:64" s="19" customFormat="1" ht="10" x14ac:dyDescent="0.2">
      <c r="A219" s="36">
        <v>805027337</v>
      </c>
      <c r="B219" s="36" t="s">
        <v>56</v>
      </c>
      <c r="C219" s="37" t="s">
        <v>17</v>
      </c>
      <c r="D219" s="38">
        <v>342595</v>
      </c>
      <c r="E219" s="36" t="str">
        <f t="shared" si="6"/>
        <v>FERO342595</v>
      </c>
      <c r="F219" s="36" t="s">
        <v>543</v>
      </c>
      <c r="G219" s="39">
        <v>44809</v>
      </c>
      <c r="H219" s="39">
        <v>44845</v>
      </c>
      <c r="I219" s="40">
        <v>6000</v>
      </c>
      <c r="J219" s="40">
        <v>6000</v>
      </c>
      <c r="K219" s="37">
        <v>1</v>
      </c>
      <c r="L219" s="37" t="s">
        <v>51</v>
      </c>
      <c r="M219" s="37" t="s">
        <v>55</v>
      </c>
      <c r="N219" s="37" t="s">
        <v>29</v>
      </c>
      <c r="O219" s="41" t="s">
        <v>683</v>
      </c>
      <c r="P219" s="42" t="s">
        <v>689</v>
      </c>
      <c r="Q219" s="42">
        <v>0</v>
      </c>
      <c r="R219" s="41"/>
      <c r="S219" s="41"/>
      <c r="T219" s="41"/>
      <c r="U219" s="41"/>
      <c r="V219" s="41" t="s">
        <v>372</v>
      </c>
      <c r="W219" s="43">
        <v>44809</v>
      </c>
      <c r="X219" s="43"/>
      <c r="Y219" s="43"/>
      <c r="Z219" s="43"/>
      <c r="AA219" s="44" t="s">
        <v>365</v>
      </c>
      <c r="AB219" s="44" t="s">
        <v>365</v>
      </c>
      <c r="AC219" s="42">
        <v>6000</v>
      </c>
      <c r="AD219" s="42">
        <v>6000</v>
      </c>
      <c r="AE219" s="42">
        <v>0</v>
      </c>
      <c r="AF219" s="42">
        <v>0</v>
      </c>
      <c r="AG219" s="42">
        <v>0</v>
      </c>
      <c r="AH219" s="42">
        <v>0</v>
      </c>
      <c r="AI219" s="42">
        <v>0</v>
      </c>
      <c r="AJ219" s="42">
        <v>0</v>
      </c>
      <c r="AK219" s="41"/>
      <c r="AL219" s="41"/>
      <c r="AM219" s="41" t="s">
        <v>138</v>
      </c>
      <c r="AN219" s="41"/>
      <c r="AO219" s="42">
        <v>0</v>
      </c>
      <c r="AP219" s="42">
        <v>0</v>
      </c>
      <c r="AQ219" s="42">
        <v>6000</v>
      </c>
      <c r="AR219" s="41" t="s">
        <v>81</v>
      </c>
      <c r="AS219" s="41" t="s">
        <v>139</v>
      </c>
      <c r="AT219" s="41" t="s">
        <v>130</v>
      </c>
      <c r="AU219" s="41"/>
      <c r="AV219" s="41" t="s">
        <v>115</v>
      </c>
      <c r="AW219" s="41"/>
      <c r="AX219" s="42">
        <v>0</v>
      </c>
      <c r="AY219" s="42">
        <v>0</v>
      </c>
      <c r="AZ219" s="42">
        <v>0</v>
      </c>
      <c r="BA219" s="40">
        <v>6000</v>
      </c>
      <c r="BB219" s="42">
        <v>0</v>
      </c>
      <c r="BC219" s="42">
        <v>0</v>
      </c>
      <c r="BD219" s="42">
        <v>0</v>
      </c>
      <c r="BE219" s="42">
        <v>0</v>
      </c>
      <c r="BF219" s="42">
        <v>0</v>
      </c>
      <c r="BG219" s="42">
        <v>0</v>
      </c>
      <c r="BH219" s="42">
        <v>0</v>
      </c>
      <c r="BI219" s="41"/>
      <c r="BJ219" s="41"/>
      <c r="BK219" s="41"/>
      <c r="BL219" s="42">
        <v>0</v>
      </c>
    </row>
    <row r="220" spans="1:64" s="19" customFormat="1" ht="10" x14ac:dyDescent="0.2">
      <c r="A220" s="36">
        <v>805027337</v>
      </c>
      <c r="B220" s="36" t="s">
        <v>56</v>
      </c>
      <c r="C220" s="37" t="s">
        <v>17</v>
      </c>
      <c r="D220" s="38">
        <v>343477</v>
      </c>
      <c r="E220" s="36" t="str">
        <f t="shared" si="6"/>
        <v>FERO343477</v>
      </c>
      <c r="F220" s="36" t="s">
        <v>544</v>
      </c>
      <c r="G220" s="39">
        <v>44810</v>
      </c>
      <c r="H220" s="39">
        <v>44845</v>
      </c>
      <c r="I220" s="40">
        <v>6000</v>
      </c>
      <c r="J220" s="40">
        <v>6000</v>
      </c>
      <c r="K220" s="37">
        <v>1</v>
      </c>
      <c r="L220" s="37" t="s">
        <v>34</v>
      </c>
      <c r="M220" s="37" t="s">
        <v>55</v>
      </c>
      <c r="N220" s="37" t="s">
        <v>29</v>
      </c>
      <c r="O220" s="41" t="s">
        <v>683</v>
      </c>
      <c r="P220" s="42" t="s">
        <v>689</v>
      </c>
      <c r="Q220" s="42">
        <v>0</v>
      </c>
      <c r="R220" s="41"/>
      <c r="S220" s="41"/>
      <c r="T220" s="41"/>
      <c r="U220" s="41"/>
      <c r="V220" s="41" t="s">
        <v>372</v>
      </c>
      <c r="W220" s="43">
        <v>44810</v>
      </c>
      <c r="X220" s="43"/>
      <c r="Y220" s="43"/>
      <c r="Z220" s="43"/>
      <c r="AA220" s="44" t="s">
        <v>365</v>
      </c>
      <c r="AB220" s="44" t="s">
        <v>365</v>
      </c>
      <c r="AC220" s="42">
        <v>6000</v>
      </c>
      <c r="AD220" s="42">
        <v>6000</v>
      </c>
      <c r="AE220" s="42">
        <v>0</v>
      </c>
      <c r="AF220" s="42">
        <v>0</v>
      </c>
      <c r="AG220" s="42">
        <v>0</v>
      </c>
      <c r="AH220" s="42">
        <v>0</v>
      </c>
      <c r="AI220" s="42">
        <v>0</v>
      </c>
      <c r="AJ220" s="42">
        <v>0</v>
      </c>
      <c r="AK220" s="41"/>
      <c r="AL220" s="41"/>
      <c r="AM220" s="41" t="s">
        <v>138</v>
      </c>
      <c r="AN220" s="41"/>
      <c r="AO220" s="42">
        <v>0</v>
      </c>
      <c r="AP220" s="42">
        <v>0</v>
      </c>
      <c r="AQ220" s="42">
        <v>6000</v>
      </c>
      <c r="AR220" s="41" t="s">
        <v>81</v>
      </c>
      <c r="AS220" s="41" t="s">
        <v>139</v>
      </c>
      <c r="AT220" s="41" t="s">
        <v>130</v>
      </c>
      <c r="AU220" s="41"/>
      <c r="AV220" s="41" t="s">
        <v>115</v>
      </c>
      <c r="AW220" s="41"/>
      <c r="AX220" s="42">
        <v>0</v>
      </c>
      <c r="AY220" s="42">
        <v>0</v>
      </c>
      <c r="AZ220" s="42">
        <v>0</v>
      </c>
      <c r="BA220" s="40">
        <v>6000</v>
      </c>
      <c r="BB220" s="42">
        <v>0</v>
      </c>
      <c r="BC220" s="42">
        <v>0</v>
      </c>
      <c r="BD220" s="42">
        <v>0</v>
      </c>
      <c r="BE220" s="42">
        <v>0</v>
      </c>
      <c r="BF220" s="42">
        <v>0</v>
      </c>
      <c r="BG220" s="42">
        <v>0</v>
      </c>
      <c r="BH220" s="42">
        <v>0</v>
      </c>
      <c r="BI220" s="41"/>
      <c r="BJ220" s="41"/>
      <c r="BK220" s="41"/>
      <c r="BL220" s="42">
        <v>0</v>
      </c>
    </row>
    <row r="221" spans="1:64" s="19" customFormat="1" ht="10" x14ac:dyDescent="0.2">
      <c r="A221" s="36">
        <v>805027337</v>
      </c>
      <c r="B221" s="36" t="s">
        <v>56</v>
      </c>
      <c r="C221" s="37" t="s">
        <v>17</v>
      </c>
      <c r="D221" s="38">
        <v>343623</v>
      </c>
      <c r="E221" s="36" t="str">
        <f t="shared" si="6"/>
        <v>FERO343623</v>
      </c>
      <c r="F221" s="36" t="s">
        <v>545</v>
      </c>
      <c r="G221" s="39">
        <v>44811</v>
      </c>
      <c r="H221" s="39">
        <v>44845</v>
      </c>
      <c r="I221" s="40">
        <v>6000</v>
      </c>
      <c r="J221" s="40">
        <v>6000</v>
      </c>
      <c r="K221" s="37">
        <v>1</v>
      </c>
      <c r="L221" s="37" t="s">
        <v>42</v>
      </c>
      <c r="M221" s="37" t="s">
        <v>54</v>
      </c>
      <c r="N221" s="37" t="s">
        <v>27</v>
      </c>
      <c r="O221" s="41" t="s">
        <v>683</v>
      </c>
      <c r="P221" s="42" t="s">
        <v>689</v>
      </c>
      <c r="Q221" s="42">
        <v>0</v>
      </c>
      <c r="R221" s="41"/>
      <c r="S221" s="41"/>
      <c r="T221" s="41"/>
      <c r="U221" s="41"/>
      <c r="V221" s="41" t="s">
        <v>372</v>
      </c>
      <c r="W221" s="43">
        <v>44811</v>
      </c>
      <c r="X221" s="43"/>
      <c r="Y221" s="43"/>
      <c r="Z221" s="43"/>
      <c r="AA221" s="44" t="s">
        <v>365</v>
      </c>
      <c r="AB221" s="44" t="s">
        <v>365</v>
      </c>
      <c r="AC221" s="42">
        <v>6000</v>
      </c>
      <c r="AD221" s="42">
        <v>6000</v>
      </c>
      <c r="AE221" s="42">
        <v>0</v>
      </c>
      <c r="AF221" s="42">
        <v>0</v>
      </c>
      <c r="AG221" s="42">
        <v>0</v>
      </c>
      <c r="AH221" s="42">
        <v>0</v>
      </c>
      <c r="AI221" s="42">
        <v>0</v>
      </c>
      <c r="AJ221" s="42">
        <v>0</v>
      </c>
      <c r="AK221" s="41"/>
      <c r="AL221" s="41"/>
      <c r="AM221" s="41" t="s">
        <v>138</v>
      </c>
      <c r="AN221" s="41"/>
      <c r="AO221" s="42">
        <v>0</v>
      </c>
      <c r="AP221" s="42">
        <v>0</v>
      </c>
      <c r="AQ221" s="42">
        <v>6000</v>
      </c>
      <c r="AR221" s="41" t="s">
        <v>81</v>
      </c>
      <c r="AS221" s="41" t="s">
        <v>139</v>
      </c>
      <c r="AT221" s="41" t="s">
        <v>130</v>
      </c>
      <c r="AU221" s="41"/>
      <c r="AV221" s="41" t="s">
        <v>115</v>
      </c>
      <c r="AW221" s="41"/>
      <c r="AX221" s="42">
        <v>0</v>
      </c>
      <c r="AY221" s="42">
        <v>0</v>
      </c>
      <c r="AZ221" s="42">
        <v>0</v>
      </c>
      <c r="BA221" s="40">
        <v>6000</v>
      </c>
      <c r="BB221" s="42">
        <v>0</v>
      </c>
      <c r="BC221" s="42">
        <v>0</v>
      </c>
      <c r="BD221" s="42">
        <v>0</v>
      </c>
      <c r="BE221" s="42">
        <v>0</v>
      </c>
      <c r="BF221" s="42">
        <v>0</v>
      </c>
      <c r="BG221" s="42">
        <v>0</v>
      </c>
      <c r="BH221" s="42">
        <v>0</v>
      </c>
      <c r="BI221" s="41"/>
      <c r="BJ221" s="41"/>
      <c r="BK221" s="41"/>
      <c r="BL221" s="42">
        <v>0</v>
      </c>
    </row>
    <row r="222" spans="1:64" s="19" customFormat="1" ht="10" x14ac:dyDescent="0.2">
      <c r="A222" s="36">
        <v>805027337</v>
      </c>
      <c r="B222" s="36" t="s">
        <v>56</v>
      </c>
      <c r="C222" s="37" t="s">
        <v>17</v>
      </c>
      <c r="D222" s="38">
        <v>343774</v>
      </c>
      <c r="E222" s="36" t="str">
        <f t="shared" si="6"/>
        <v>FERO343774</v>
      </c>
      <c r="F222" s="36" t="s">
        <v>546</v>
      </c>
      <c r="G222" s="39">
        <v>44811</v>
      </c>
      <c r="H222" s="39">
        <v>44845</v>
      </c>
      <c r="I222" s="40">
        <v>6000</v>
      </c>
      <c r="J222" s="40">
        <v>6000</v>
      </c>
      <c r="K222" s="37">
        <v>1</v>
      </c>
      <c r="L222" s="37" t="s">
        <v>31</v>
      </c>
      <c r="M222" s="37" t="s">
        <v>55</v>
      </c>
      <c r="N222" s="37" t="s">
        <v>29</v>
      </c>
      <c r="O222" s="41" t="s">
        <v>683</v>
      </c>
      <c r="P222" s="42" t="s">
        <v>689</v>
      </c>
      <c r="Q222" s="42">
        <v>0</v>
      </c>
      <c r="R222" s="41"/>
      <c r="S222" s="41"/>
      <c r="T222" s="41"/>
      <c r="U222" s="41"/>
      <c r="V222" s="41" t="s">
        <v>372</v>
      </c>
      <c r="W222" s="43">
        <v>44811</v>
      </c>
      <c r="X222" s="43"/>
      <c r="Y222" s="43"/>
      <c r="Z222" s="43"/>
      <c r="AA222" s="44" t="s">
        <v>365</v>
      </c>
      <c r="AB222" s="44" t="s">
        <v>365</v>
      </c>
      <c r="AC222" s="42">
        <v>6000</v>
      </c>
      <c r="AD222" s="42">
        <v>6000</v>
      </c>
      <c r="AE222" s="42">
        <v>0</v>
      </c>
      <c r="AF222" s="42">
        <v>0</v>
      </c>
      <c r="AG222" s="42">
        <v>0</v>
      </c>
      <c r="AH222" s="42">
        <v>0</v>
      </c>
      <c r="AI222" s="42">
        <v>0</v>
      </c>
      <c r="AJ222" s="42">
        <v>0</v>
      </c>
      <c r="AK222" s="41"/>
      <c r="AL222" s="41"/>
      <c r="AM222" s="41" t="s">
        <v>138</v>
      </c>
      <c r="AN222" s="41"/>
      <c r="AO222" s="42">
        <v>0</v>
      </c>
      <c r="AP222" s="42">
        <v>0</v>
      </c>
      <c r="AQ222" s="42">
        <v>6000</v>
      </c>
      <c r="AR222" s="41" t="s">
        <v>81</v>
      </c>
      <c r="AS222" s="41" t="s">
        <v>139</v>
      </c>
      <c r="AT222" s="41" t="s">
        <v>130</v>
      </c>
      <c r="AU222" s="41"/>
      <c r="AV222" s="41" t="s">
        <v>115</v>
      </c>
      <c r="AW222" s="41"/>
      <c r="AX222" s="42">
        <v>0</v>
      </c>
      <c r="AY222" s="42">
        <v>0</v>
      </c>
      <c r="AZ222" s="42">
        <v>0</v>
      </c>
      <c r="BA222" s="40">
        <v>6000</v>
      </c>
      <c r="BB222" s="42">
        <v>0</v>
      </c>
      <c r="BC222" s="42">
        <v>0</v>
      </c>
      <c r="BD222" s="42">
        <v>0</v>
      </c>
      <c r="BE222" s="42">
        <v>0</v>
      </c>
      <c r="BF222" s="42">
        <v>0</v>
      </c>
      <c r="BG222" s="42">
        <v>0</v>
      </c>
      <c r="BH222" s="42">
        <v>0</v>
      </c>
      <c r="BI222" s="41"/>
      <c r="BJ222" s="41"/>
      <c r="BK222" s="41"/>
      <c r="BL222" s="42">
        <v>0</v>
      </c>
    </row>
    <row r="223" spans="1:64" s="19" customFormat="1" ht="10" x14ac:dyDescent="0.2">
      <c r="A223" s="36">
        <v>805027337</v>
      </c>
      <c r="B223" s="36" t="s">
        <v>56</v>
      </c>
      <c r="C223" s="37" t="s">
        <v>17</v>
      </c>
      <c r="D223" s="38">
        <v>343784</v>
      </c>
      <c r="E223" s="36" t="str">
        <f t="shared" si="6"/>
        <v>FERO343784</v>
      </c>
      <c r="F223" s="36" t="s">
        <v>547</v>
      </c>
      <c r="G223" s="39">
        <v>44811</v>
      </c>
      <c r="H223" s="39">
        <v>44845</v>
      </c>
      <c r="I223" s="40">
        <v>6000</v>
      </c>
      <c r="J223" s="40">
        <v>6000</v>
      </c>
      <c r="K223" s="37">
        <v>1</v>
      </c>
      <c r="L223" s="37" t="s">
        <v>31</v>
      </c>
      <c r="M223" s="37" t="s">
        <v>55</v>
      </c>
      <c r="N223" s="37" t="s">
        <v>29</v>
      </c>
      <c r="O223" s="41" t="s">
        <v>683</v>
      </c>
      <c r="P223" s="42" t="s">
        <v>689</v>
      </c>
      <c r="Q223" s="42">
        <v>0</v>
      </c>
      <c r="R223" s="41"/>
      <c r="S223" s="41"/>
      <c r="T223" s="41"/>
      <c r="U223" s="41"/>
      <c r="V223" s="41" t="s">
        <v>372</v>
      </c>
      <c r="W223" s="43">
        <v>44811</v>
      </c>
      <c r="X223" s="43"/>
      <c r="Y223" s="43"/>
      <c r="Z223" s="43"/>
      <c r="AA223" s="44" t="s">
        <v>365</v>
      </c>
      <c r="AB223" s="44" t="s">
        <v>365</v>
      </c>
      <c r="AC223" s="42">
        <v>6000</v>
      </c>
      <c r="AD223" s="42">
        <v>6000</v>
      </c>
      <c r="AE223" s="42">
        <v>0</v>
      </c>
      <c r="AF223" s="42">
        <v>0</v>
      </c>
      <c r="AG223" s="42">
        <v>0</v>
      </c>
      <c r="AH223" s="42">
        <v>0</v>
      </c>
      <c r="AI223" s="42">
        <v>0</v>
      </c>
      <c r="AJ223" s="42">
        <v>0</v>
      </c>
      <c r="AK223" s="41"/>
      <c r="AL223" s="41"/>
      <c r="AM223" s="41" t="s">
        <v>138</v>
      </c>
      <c r="AN223" s="41"/>
      <c r="AO223" s="42">
        <v>0</v>
      </c>
      <c r="AP223" s="42">
        <v>0</v>
      </c>
      <c r="AQ223" s="42">
        <v>6000</v>
      </c>
      <c r="AR223" s="41" t="s">
        <v>81</v>
      </c>
      <c r="AS223" s="41" t="s">
        <v>139</v>
      </c>
      <c r="AT223" s="41" t="s">
        <v>130</v>
      </c>
      <c r="AU223" s="41"/>
      <c r="AV223" s="41" t="s">
        <v>115</v>
      </c>
      <c r="AW223" s="41"/>
      <c r="AX223" s="42">
        <v>0</v>
      </c>
      <c r="AY223" s="42">
        <v>0</v>
      </c>
      <c r="AZ223" s="42">
        <v>0</v>
      </c>
      <c r="BA223" s="40">
        <v>6000</v>
      </c>
      <c r="BB223" s="42">
        <v>0</v>
      </c>
      <c r="BC223" s="42">
        <v>0</v>
      </c>
      <c r="BD223" s="42">
        <v>0</v>
      </c>
      <c r="BE223" s="42">
        <v>0</v>
      </c>
      <c r="BF223" s="42">
        <v>0</v>
      </c>
      <c r="BG223" s="42">
        <v>0</v>
      </c>
      <c r="BH223" s="42">
        <v>0</v>
      </c>
      <c r="BI223" s="41"/>
      <c r="BJ223" s="41"/>
      <c r="BK223" s="41"/>
      <c r="BL223" s="42">
        <v>0</v>
      </c>
    </row>
    <row r="224" spans="1:64" s="19" customFormat="1" ht="10" x14ac:dyDescent="0.2">
      <c r="A224" s="36">
        <v>805027337</v>
      </c>
      <c r="B224" s="36" t="s">
        <v>56</v>
      </c>
      <c r="C224" s="37" t="s">
        <v>17</v>
      </c>
      <c r="D224" s="38">
        <v>343788</v>
      </c>
      <c r="E224" s="36" t="str">
        <f t="shared" si="6"/>
        <v>FERO343788</v>
      </c>
      <c r="F224" s="36" t="s">
        <v>548</v>
      </c>
      <c r="G224" s="39">
        <v>44811</v>
      </c>
      <c r="H224" s="39">
        <v>44845</v>
      </c>
      <c r="I224" s="40">
        <v>6000</v>
      </c>
      <c r="J224" s="40">
        <v>6000</v>
      </c>
      <c r="K224" s="37">
        <v>1</v>
      </c>
      <c r="L224" s="37" t="s">
        <v>34</v>
      </c>
      <c r="M224" s="37" t="s">
        <v>54</v>
      </c>
      <c r="N224" s="37" t="s">
        <v>27</v>
      </c>
      <c r="O224" s="41" t="s">
        <v>683</v>
      </c>
      <c r="P224" s="42" t="s">
        <v>689</v>
      </c>
      <c r="Q224" s="42">
        <v>0</v>
      </c>
      <c r="R224" s="41"/>
      <c r="S224" s="41"/>
      <c r="T224" s="41"/>
      <c r="U224" s="41"/>
      <c r="V224" s="41" t="s">
        <v>372</v>
      </c>
      <c r="W224" s="43">
        <v>44811</v>
      </c>
      <c r="X224" s="43"/>
      <c r="Y224" s="43"/>
      <c r="Z224" s="43"/>
      <c r="AA224" s="44" t="s">
        <v>365</v>
      </c>
      <c r="AB224" s="44" t="s">
        <v>365</v>
      </c>
      <c r="AC224" s="42">
        <v>6000</v>
      </c>
      <c r="AD224" s="42">
        <v>6000</v>
      </c>
      <c r="AE224" s="42">
        <v>0</v>
      </c>
      <c r="AF224" s="42">
        <v>0</v>
      </c>
      <c r="AG224" s="42">
        <v>0</v>
      </c>
      <c r="AH224" s="42">
        <v>0</v>
      </c>
      <c r="AI224" s="42">
        <v>0</v>
      </c>
      <c r="AJ224" s="42">
        <v>0</v>
      </c>
      <c r="AK224" s="41"/>
      <c r="AL224" s="41"/>
      <c r="AM224" s="41" t="s">
        <v>138</v>
      </c>
      <c r="AN224" s="41"/>
      <c r="AO224" s="42">
        <v>0</v>
      </c>
      <c r="AP224" s="42">
        <v>0</v>
      </c>
      <c r="AQ224" s="42">
        <v>6000</v>
      </c>
      <c r="AR224" s="41" t="s">
        <v>81</v>
      </c>
      <c r="AS224" s="41" t="s">
        <v>139</v>
      </c>
      <c r="AT224" s="41" t="s">
        <v>130</v>
      </c>
      <c r="AU224" s="41"/>
      <c r="AV224" s="41" t="s">
        <v>115</v>
      </c>
      <c r="AW224" s="41"/>
      <c r="AX224" s="42">
        <v>0</v>
      </c>
      <c r="AY224" s="42">
        <v>0</v>
      </c>
      <c r="AZ224" s="42">
        <v>0</v>
      </c>
      <c r="BA224" s="40">
        <v>6000</v>
      </c>
      <c r="BB224" s="42">
        <v>0</v>
      </c>
      <c r="BC224" s="42">
        <v>0</v>
      </c>
      <c r="BD224" s="42">
        <v>0</v>
      </c>
      <c r="BE224" s="42">
        <v>0</v>
      </c>
      <c r="BF224" s="42">
        <v>0</v>
      </c>
      <c r="BG224" s="42">
        <v>0</v>
      </c>
      <c r="BH224" s="42">
        <v>0</v>
      </c>
      <c r="BI224" s="41"/>
      <c r="BJ224" s="41"/>
      <c r="BK224" s="41"/>
      <c r="BL224" s="42">
        <v>0</v>
      </c>
    </row>
    <row r="225" spans="1:64" s="19" customFormat="1" ht="10" x14ac:dyDescent="0.2">
      <c r="A225" s="36">
        <v>805027337</v>
      </c>
      <c r="B225" s="36" t="s">
        <v>56</v>
      </c>
      <c r="C225" s="37" t="s">
        <v>17</v>
      </c>
      <c r="D225" s="38">
        <v>343835</v>
      </c>
      <c r="E225" s="36" t="str">
        <f t="shared" si="6"/>
        <v>FERO343835</v>
      </c>
      <c r="F225" s="36" t="s">
        <v>549</v>
      </c>
      <c r="G225" s="39">
        <v>44811</v>
      </c>
      <c r="H225" s="39">
        <v>44845</v>
      </c>
      <c r="I225" s="40">
        <v>6000</v>
      </c>
      <c r="J225" s="40">
        <v>6000</v>
      </c>
      <c r="K225" s="37">
        <v>1</v>
      </c>
      <c r="L225" s="37" t="s">
        <v>39</v>
      </c>
      <c r="M225" s="37" t="s">
        <v>54</v>
      </c>
      <c r="N225" s="37" t="s">
        <v>27</v>
      </c>
      <c r="O225" s="41" t="s">
        <v>683</v>
      </c>
      <c r="P225" s="42" t="s">
        <v>689</v>
      </c>
      <c r="Q225" s="42">
        <v>0</v>
      </c>
      <c r="R225" s="41"/>
      <c r="S225" s="41"/>
      <c r="T225" s="41"/>
      <c r="U225" s="41"/>
      <c r="V225" s="41" t="s">
        <v>372</v>
      </c>
      <c r="W225" s="43">
        <v>44811</v>
      </c>
      <c r="X225" s="43"/>
      <c r="Y225" s="43"/>
      <c r="Z225" s="43"/>
      <c r="AA225" s="44" t="s">
        <v>365</v>
      </c>
      <c r="AB225" s="44" t="s">
        <v>365</v>
      </c>
      <c r="AC225" s="42">
        <v>6000</v>
      </c>
      <c r="AD225" s="42">
        <v>6000</v>
      </c>
      <c r="AE225" s="42">
        <v>0</v>
      </c>
      <c r="AF225" s="42">
        <v>0</v>
      </c>
      <c r="AG225" s="42">
        <v>0</v>
      </c>
      <c r="AH225" s="42">
        <v>0</v>
      </c>
      <c r="AI225" s="42">
        <v>0</v>
      </c>
      <c r="AJ225" s="42">
        <v>0</v>
      </c>
      <c r="AK225" s="41"/>
      <c r="AL225" s="41"/>
      <c r="AM225" s="41" t="s">
        <v>138</v>
      </c>
      <c r="AN225" s="41"/>
      <c r="AO225" s="42">
        <v>0</v>
      </c>
      <c r="AP225" s="42">
        <v>0</v>
      </c>
      <c r="AQ225" s="42">
        <v>6000</v>
      </c>
      <c r="AR225" s="41" t="s">
        <v>81</v>
      </c>
      <c r="AS225" s="41" t="s">
        <v>139</v>
      </c>
      <c r="AT225" s="41" t="s">
        <v>130</v>
      </c>
      <c r="AU225" s="41"/>
      <c r="AV225" s="41" t="s">
        <v>115</v>
      </c>
      <c r="AW225" s="41"/>
      <c r="AX225" s="42">
        <v>0</v>
      </c>
      <c r="AY225" s="42">
        <v>0</v>
      </c>
      <c r="AZ225" s="42">
        <v>0</v>
      </c>
      <c r="BA225" s="40">
        <v>6000</v>
      </c>
      <c r="BB225" s="42">
        <v>0</v>
      </c>
      <c r="BC225" s="42">
        <v>0</v>
      </c>
      <c r="BD225" s="42">
        <v>0</v>
      </c>
      <c r="BE225" s="42">
        <v>0</v>
      </c>
      <c r="BF225" s="42">
        <v>0</v>
      </c>
      <c r="BG225" s="42">
        <v>0</v>
      </c>
      <c r="BH225" s="42">
        <v>0</v>
      </c>
      <c r="BI225" s="41"/>
      <c r="BJ225" s="41"/>
      <c r="BK225" s="41"/>
      <c r="BL225" s="42">
        <v>0</v>
      </c>
    </row>
    <row r="226" spans="1:64" s="19" customFormat="1" ht="10" x14ac:dyDescent="0.2">
      <c r="A226" s="36">
        <v>805027337</v>
      </c>
      <c r="B226" s="36" t="s">
        <v>56</v>
      </c>
      <c r="C226" s="37" t="s">
        <v>17</v>
      </c>
      <c r="D226" s="38">
        <v>343843</v>
      </c>
      <c r="E226" s="36" t="str">
        <f t="shared" si="6"/>
        <v>FERO343843</v>
      </c>
      <c r="F226" s="36" t="s">
        <v>550</v>
      </c>
      <c r="G226" s="39">
        <v>44811</v>
      </c>
      <c r="H226" s="39">
        <v>44845</v>
      </c>
      <c r="I226" s="40">
        <v>6000</v>
      </c>
      <c r="J226" s="40">
        <v>6000</v>
      </c>
      <c r="K226" s="37">
        <v>1</v>
      </c>
      <c r="L226" s="37" t="s">
        <v>34</v>
      </c>
      <c r="M226" s="37" t="s">
        <v>54</v>
      </c>
      <c r="N226" s="37" t="s">
        <v>27</v>
      </c>
      <c r="O226" s="41" t="s">
        <v>683</v>
      </c>
      <c r="P226" s="42" t="s">
        <v>689</v>
      </c>
      <c r="Q226" s="42">
        <v>0</v>
      </c>
      <c r="R226" s="41"/>
      <c r="S226" s="41"/>
      <c r="T226" s="41"/>
      <c r="U226" s="41"/>
      <c r="V226" s="41" t="s">
        <v>372</v>
      </c>
      <c r="W226" s="43">
        <v>44811</v>
      </c>
      <c r="X226" s="43"/>
      <c r="Y226" s="43"/>
      <c r="Z226" s="43"/>
      <c r="AA226" s="44" t="s">
        <v>365</v>
      </c>
      <c r="AB226" s="44" t="s">
        <v>365</v>
      </c>
      <c r="AC226" s="42">
        <v>6000</v>
      </c>
      <c r="AD226" s="42">
        <v>6000</v>
      </c>
      <c r="AE226" s="42">
        <v>0</v>
      </c>
      <c r="AF226" s="42">
        <v>0</v>
      </c>
      <c r="AG226" s="42">
        <v>0</v>
      </c>
      <c r="AH226" s="42">
        <v>0</v>
      </c>
      <c r="AI226" s="42">
        <v>0</v>
      </c>
      <c r="AJ226" s="42">
        <v>0</v>
      </c>
      <c r="AK226" s="41"/>
      <c r="AL226" s="41"/>
      <c r="AM226" s="41" t="s">
        <v>138</v>
      </c>
      <c r="AN226" s="41"/>
      <c r="AO226" s="42">
        <v>0</v>
      </c>
      <c r="AP226" s="42">
        <v>0</v>
      </c>
      <c r="AQ226" s="42">
        <v>6000</v>
      </c>
      <c r="AR226" s="41" t="s">
        <v>81</v>
      </c>
      <c r="AS226" s="41" t="s">
        <v>139</v>
      </c>
      <c r="AT226" s="41" t="s">
        <v>130</v>
      </c>
      <c r="AU226" s="41"/>
      <c r="AV226" s="41" t="s">
        <v>115</v>
      </c>
      <c r="AW226" s="41"/>
      <c r="AX226" s="42">
        <v>0</v>
      </c>
      <c r="AY226" s="42">
        <v>0</v>
      </c>
      <c r="AZ226" s="42">
        <v>0</v>
      </c>
      <c r="BA226" s="40">
        <v>6000</v>
      </c>
      <c r="BB226" s="42">
        <v>0</v>
      </c>
      <c r="BC226" s="42">
        <v>0</v>
      </c>
      <c r="BD226" s="42">
        <v>0</v>
      </c>
      <c r="BE226" s="42">
        <v>0</v>
      </c>
      <c r="BF226" s="42">
        <v>0</v>
      </c>
      <c r="BG226" s="42">
        <v>0</v>
      </c>
      <c r="BH226" s="42">
        <v>0</v>
      </c>
      <c r="BI226" s="41"/>
      <c r="BJ226" s="41"/>
      <c r="BK226" s="41"/>
      <c r="BL226" s="42">
        <v>0</v>
      </c>
    </row>
    <row r="227" spans="1:64" s="19" customFormat="1" ht="10" x14ac:dyDescent="0.2">
      <c r="A227" s="36">
        <v>805027337</v>
      </c>
      <c r="B227" s="36" t="s">
        <v>56</v>
      </c>
      <c r="C227" s="37" t="s">
        <v>17</v>
      </c>
      <c r="D227" s="38">
        <v>343877</v>
      </c>
      <c r="E227" s="36" t="str">
        <f t="shared" si="6"/>
        <v>FERO343877</v>
      </c>
      <c r="F227" s="36" t="s">
        <v>551</v>
      </c>
      <c r="G227" s="39">
        <v>44811</v>
      </c>
      <c r="H227" s="39">
        <v>44845</v>
      </c>
      <c r="I227" s="40">
        <v>6000</v>
      </c>
      <c r="J227" s="40">
        <v>6000</v>
      </c>
      <c r="K227" s="37">
        <v>1</v>
      </c>
      <c r="L227" s="37" t="s">
        <v>34</v>
      </c>
      <c r="M227" s="37" t="s">
        <v>54</v>
      </c>
      <c r="N227" s="37" t="s">
        <v>27</v>
      </c>
      <c r="O227" s="41" t="s">
        <v>683</v>
      </c>
      <c r="P227" s="42" t="s">
        <v>689</v>
      </c>
      <c r="Q227" s="42">
        <v>0</v>
      </c>
      <c r="R227" s="41"/>
      <c r="S227" s="41"/>
      <c r="T227" s="41"/>
      <c r="U227" s="41"/>
      <c r="V227" s="41" t="s">
        <v>372</v>
      </c>
      <c r="W227" s="43">
        <v>44811</v>
      </c>
      <c r="X227" s="43"/>
      <c r="Y227" s="43"/>
      <c r="Z227" s="43"/>
      <c r="AA227" s="44" t="s">
        <v>365</v>
      </c>
      <c r="AB227" s="44" t="s">
        <v>365</v>
      </c>
      <c r="AC227" s="42">
        <v>6000</v>
      </c>
      <c r="AD227" s="42">
        <v>6000</v>
      </c>
      <c r="AE227" s="42">
        <v>0</v>
      </c>
      <c r="AF227" s="42">
        <v>0</v>
      </c>
      <c r="AG227" s="42">
        <v>0</v>
      </c>
      <c r="AH227" s="42">
        <v>0</v>
      </c>
      <c r="AI227" s="42">
        <v>0</v>
      </c>
      <c r="AJ227" s="42">
        <v>0</v>
      </c>
      <c r="AK227" s="41"/>
      <c r="AL227" s="41"/>
      <c r="AM227" s="41" t="s">
        <v>138</v>
      </c>
      <c r="AN227" s="41"/>
      <c r="AO227" s="42">
        <v>0</v>
      </c>
      <c r="AP227" s="42">
        <v>0</v>
      </c>
      <c r="AQ227" s="42">
        <v>6000</v>
      </c>
      <c r="AR227" s="41" t="s">
        <v>81</v>
      </c>
      <c r="AS227" s="41" t="s">
        <v>139</v>
      </c>
      <c r="AT227" s="41" t="s">
        <v>130</v>
      </c>
      <c r="AU227" s="41"/>
      <c r="AV227" s="41" t="s">
        <v>115</v>
      </c>
      <c r="AW227" s="41"/>
      <c r="AX227" s="42">
        <v>0</v>
      </c>
      <c r="AY227" s="42">
        <v>0</v>
      </c>
      <c r="AZ227" s="42">
        <v>0</v>
      </c>
      <c r="BA227" s="40">
        <v>6000</v>
      </c>
      <c r="BB227" s="42">
        <v>0</v>
      </c>
      <c r="BC227" s="42">
        <v>0</v>
      </c>
      <c r="BD227" s="42">
        <v>0</v>
      </c>
      <c r="BE227" s="42">
        <v>0</v>
      </c>
      <c r="BF227" s="42">
        <v>0</v>
      </c>
      <c r="BG227" s="42">
        <v>0</v>
      </c>
      <c r="BH227" s="42">
        <v>0</v>
      </c>
      <c r="BI227" s="41"/>
      <c r="BJ227" s="41"/>
      <c r="BK227" s="41"/>
      <c r="BL227" s="42">
        <v>0</v>
      </c>
    </row>
    <row r="228" spans="1:64" s="19" customFormat="1" ht="10" x14ac:dyDescent="0.2">
      <c r="A228" s="36">
        <v>805027337</v>
      </c>
      <c r="B228" s="36" t="s">
        <v>56</v>
      </c>
      <c r="C228" s="37" t="s">
        <v>17</v>
      </c>
      <c r="D228" s="38">
        <v>343883</v>
      </c>
      <c r="E228" s="36" t="str">
        <f t="shared" si="6"/>
        <v>FERO343883</v>
      </c>
      <c r="F228" s="36" t="s">
        <v>552</v>
      </c>
      <c r="G228" s="39">
        <v>44811</v>
      </c>
      <c r="H228" s="39">
        <v>44845</v>
      </c>
      <c r="I228" s="40">
        <v>6000</v>
      </c>
      <c r="J228" s="40">
        <v>6000</v>
      </c>
      <c r="K228" s="37">
        <v>1</v>
      </c>
      <c r="L228" s="37" t="s">
        <v>34</v>
      </c>
      <c r="M228" s="37" t="s">
        <v>54</v>
      </c>
      <c r="N228" s="37" t="s">
        <v>27</v>
      </c>
      <c r="O228" s="41" t="s">
        <v>683</v>
      </c>
      <c r="P228" s="42" t="s">
        <v>689</v>
      </c>
      <c r="Q228" s="42">
        <v>0</v>
      </c>
      <c r="R228" s="41"/>
      <c r="S228" s="41"/>
      <c r="T228" s="41"/>
      <c r="U228" s="41"/>
      <c r="V228" s="41" t="s">
        <v>372</v>
      </c>
      <c r="W228" s="43">
        <v>44811</v>
      </c>
      <c r="X228" s="43"/>
      <c r="Y228" s="43"/>
      <c r="Z228" s="43"/>
      <c r="AA228" s="44" t="s">
        <v>365</v>
      </c>
      <c r="AB228" s="44" t="s">
        <v>365</v>
      </c>
      <c r="AC228" s="42">
        <v>6000</v>
      </c>
      <c r="AD228" s="42">
        <v>6000</v>
      </c>
      <c r="AE228" s="42">
        <v>0</v>
      </c>
      <c r="AF228" s="42">
        <v>0</v>
      </c>
      <c r="AG228" s="42">
        <v>0</v>
      </c>
      <c r="AH228" s="42">
        <v>0</v>
      </c>
      <c r="AI228" s="42">
        <v>0</v>
      </c>
      <c r="AJ228" s="42">
        <v>0</v>
      </c>
      <c r="AK228" s="41"/>
      <c r="AL228" s="41"/>
      <c r="AM228" s="41" t="s">
        <v>138</v>
      </c>
      <c r="AN228" s="41"/>
      <c r="AO228" s="42">
        <v>0</v>
      </c>
      <c r="AP228" s="42">
        <v>0</v>
      </c>
      <c r="AQ228" s="42">
        <v>6000</v>
      </c>
      <c r="AR228" s="41" t="s">
        <v>81</v>
      </c>
      <c r="AS228" s="41" t="s">
        <v>139</v>
      </c>
      <c r="AT228" s="41" t="s">
        <v>130</v>
      </c>
      <c r="AU228" s="41"/>
      <c r="AV228" s="41" t="s">
        <v>115</v>
      </c>
      <c r="AW228" s="41"/>
      <c r="AX228" s="42">
        <v>0</v>
      </c>
      <c r="AY228" s="42">
        <v>0</v>
      </c>
      <c r="AZ228" s="42">
        <v>0</v>
      </c>
      <c r="BA228" s="40">
        <v>6000</v>
      </c>
      <c r="BB228" s="42">
        <v>0</v>
      </c>
      <c r="BC228" s="42">
        <v>0</v>
      </c>
      <c r="BD228" s="42">
        <v>0</v>
      </c>
      <c r="BE228" s="42">
        <v>0</v>
      </c>
      <c r="BF228" s="42">
        <v>0</v>
      </c>
      <c r="BG228" s="42">
        <v>0</v>
      </c>
      <c r="BH228" s="42">
        <v>0</v>
      </c>
      <c r="BI228" s="41"/>
      <c r="BJ228" s="41"/>
      <c r="BK228" s="41"/>
      <c r="BL228" s="42">
        <v>0</v>
      </c>
    </row>
    <row r="229" spans="1:64" s="19" customFormat="1" ht="10" x14ac:dyDescent="0.2">
      <c r="A229" s="36">
        <v>805027337</v>
      </c>
      <c r="B229" s="36" t="s">
        <v>56</v>
      </c>
      <c r="C229" s="37" t="s">
        <v>17</v>
      </c>
      <c r="D229" s="38">
        <v>344028</v>
      </c>
      <c r="E229" s="36" t="str">
        <f t="shared" si="6"/>
        <v>FERO344028</v>
      </c>
      <c r="F229" s="36" t="s">
        <v>553</v>
      </c>
      <c r="G229" s="39">
        <v>44811</v>
      </c>
      <c r="H229" s="39">
        <v>44845</v>
      </c>
      <c r="I229" s="40">
        <v>6000</v>
      </c>
      <c r="J229" s="40">
        <v>6000</v>
      </c>
      <c r="K229" s="37">
        <v>1</v>
      </c>
      <c r="L229" s="37" t="s">
        <v>31</v>
      </c>
      <c r="M229" s="37" t="s">
        <v>54</v>
      </c>
      <c r="N229" s="37" t="s">
        <v>27</v>
      </c>
      <c r="O229" s="41" t="s">
        <v>683</v>
      </c>
      <c r="P229" s="42" t="s">
        <v>689</v>
      </c>
      <c r="Q229" s="42">
        <v>0</v>
      </c>
      <c r="R229" s="41"/>
      <c r="S229" s="41"/>
      <c r="T229" s="41"/>
      <c r="U229" s="41"/>
      <c r="V229" s="41" t="s">
        <v>372</v>
      </c>
      <c r="W229" s="43">
        <v>44811</v>
      </c>
      <c r="X229" s="43"/>
      <c r="Y229" s="43"/>
      <c r="Z229" s="43"/>
      <c r="AA229" s="44" t="s">
        <v>365</v>
      </c>
      <c r="AB229" s="44" t="s">
        <v>365</v>
      </c>
      <c r="AC229" s="42">
        <v>6000</v>
      </c>
      <c r="AD229" s="42">
        <v>6000</v>
      </c>
      <c r="AE229" s="42">
        <v>0</v>
      </c>
      <c r="AF229" s="42">
        <v>0</v>
      </c>
      <c r="AG229" s="42">
        <v>0</v>
      </c>
      <c r="AH229" s="42">
        <v>0</v>
      </c>
      <c r="AI229" s="42">
        <v>0</v>
      </c>
      <c r="AJ229" s="42">
        <v>0</v>
      </c>
      <c r="AK229" s="41"/>
      <c r="AL229" s="41"/>
      <c r="AM229" s="41" t="s">
        <v>138</v>
      </c>
      <c r="AN229" s="41"/>
      <c r="AO229" s="42">
        <v>0</v>
      </c>
      <c r="AP229" s="42">
        <v>0</v>
      </c>
      <c r="AQ229" s="42">
        <v>6000</v>
      </c>
      <c r="AR229" s="41" t="s">
        <v>81</v>
      </c>
      <c r="AS229" s="41" t="s">
        <v>139</v>
      </c>
      <c r="AT229" s="41" t="s">
        <v>130</v>
      </c>
      <c r="AU229" s="41"/>
      <c r="AV229" s="41" t="s">
        <v>115</v>
      </c>
      <c r="AW229" s="41"/>
      <c r="AX229" s="42">
        <v>0</v>
      </c>
      <c r="AY229" s="42">
        <v>0</v>
      </c>
      <c r="AZ229" s="42">
        <v>0</v>
      </c>
      <c r="BA229" s="40">
        <v>6000</v>
      </c>
      <c r="BB229" s="42">
        <v>0</v>
      </c>
      <c r="BC229" s="42">
        <v>0</v>
      </c>
      <c r="BD229" s="42">
        <v>0</v>
      </c>
      <c r="BE229" s="42">
        <v>0</v>
      </c>
      <c r="BF229" s="42">
        <v>0</v>
      </c>
      <c r="BG229" s="42">
        <v>0</v>
      </c>
      <c r="BH229" s="42">
        <v>0</v>
      </c>
      <c r="BI229" s="41"/>
      <c r="BJ229" s="41"/>
      <c r="BK229" s="41"/>
      <c r="BL229" s="42">
        <v>0</v>
      </c>
    </row>
    <row r="230" spans="1:64" s="19" customFormat="1" ht="10" x14ac:dyDescent="0.2">
      <c r="A230" s="36">
        <v>805027337</v>
      </c>
      <c r="B230" s="36" t="s">
        <v>56</v>
      </c>
      <c r="C230" s="37" t="s">
        <v>17</v>
      </c>
      <c r="D230" s="38">
        <v>344032</v>
      </c>
      <c r="E230" s="36" t="str">
        <f t="shared" si="6"/>
        <v>FERO344032</v>
      </c>
      <c r="F230" s="36" t="s">
        <v>554</v>
      </c>
      <c r="G230" s="39">
        <v>44811</v>
      </c>
      <c r="H230" s="39">
        <v>44845</v>
      </c>
      <c r="I230" s="40">
        <v>6000</v>
      </c>
      <c r="J230" s="40">
        <v>6000</v>
      </c>
      <c r="K230" s="37">
        <v>1</v>
      </c>
      <c r="L230" s="37" t="s">
        <v>31</v>
      </c>
      <c r="M230" s="37" t="s">
        <v>54</v>
      </c>
      <c r="N230" s="37" t="s">
        <v>27</v>
      </c>
      <c r="O230" s="41" t="s">
        <v>683</v>
      </c>
      <c r="P230" s="42" t="s">
        <v>689</v>
      </c>
      <c r="Q230" s="42">
        <v>0</v>
      </c>
      <c r="R230" s="41"/>
      <c r="S230" s="41"/>
      <c r="T230" s="41"/>
      <c r="U230" s="41"/>
      <c r="V230" s="41" t="s">
        <v>372</v>
      </c>
      <c r="W230" s="43">
        <v>44811</v>
      </c>
      <c r="X230" s="43"/>
      <c r="Y230" s="43"/>
      <c r="Z230" s="43"/>
      <c r="AA230" s="44" t="s">
        <v>365</v>
      </c>
      <c r="AB230" s="44" t="s">
        <v>365</v>
      </c>
      <c r="AC230" s="42">
        <v>6000</v>
      </c>
      <c r="AD230" s="42">
        <v>6000</v>
      </c>
      <c r="AE230" s="42">
        <v>0</v>
      </c>
      <c r="AF230" s="42">
        <v>0</v>
      </c>
      <c r="AG230" s="42">
        <v>0</v>
      </c>
      <c r="AH230" s="42">
        <v>0</v>
      </c>
      <c r="AI230" s="42">
        <v>0</v>
      </c>
      <c r="AJ230" s="42">
        <v>0</v>
      </c>
      <c r="AK230" s="41"/>
      <c r="AL230" s="41"/>
      <c r="AM230" s="41" t="s">
        <v>138</v>
      </c>
      <c r="AN230" s="41"/>
      <c r="AO230" s="42">
        <v>0</v>
      </c>
      <c r="AP230" s="42">
        <v>0</v>
      </c>
      <c r="AQ230" s="42">
        <v>6000</v>
      </c>
      <c r="AR230" s="41" t="s">
        <v>81</v>
      </c>
      <c r="AS230" s="41" t="s">
        <v>139</v>
      </c>
      <c r="AT230" s="41" t="s">
        <v>130</v>
      </c>
      <c r="AU230" s="41"/>
      <c r="AV230" s="41" t="s">
        <v>115</v>
      </c>
      <c r="AW230" s="41"/>
      <c r="AX230" s="42">
        <v>0</v>
      </c>
      <c r="AY230" s="42">
        <v>0</v>
      </c>
      <c r="AZ230" s="42">
        <v>0</v>
      </c>
      <c r="BA230" s="40">
        <v>6000</v>
      </c>
      <c r="BB230" s="42">
        <v>0</v>
      </c>
      <c r="BC230" s="42">
        <v>0</v>
      </c>
      <c r="BD230" s="42">
        <v>0</v>
      </c>
      <c r="BE230" s="42">
        <v>0</v>
      </c>
      <c r="BF230" s="42">
        <v>0</v>
      </c>
      <c r="BG230" s="42">
        <v>0</v>
      </c>
      <c r="BH230" s="42">
        <v>0</v>
      </c>
      <c r="BI230" s="41"/>
      <c r="BJ230" s="41"/>
      <c r="BK230" s="41"/>
      <c r="BL230" s="42">
        <v>0</v>
      </c>
    </row>
    <row r="231" spans="1:64" s="19" customFormat="1" ht="10" x14ac:dyDescent="0.2">
      <c r="A231" s="36">
        <v>805027337</v>
      </c>
      <c r="B231" s="36" t="s">
        <v>56</v>
      </c>
      <c r="C231" s="37" t="s">
        <v>17</v>
      </c>
      <c r="D231" s="38">
        <v>344037</v>
      </c>
      <c r="E231" s="36" t="str">
        <f t="shared" si="6"/>
        <v>FERO344037</v>
      </c>
      <c r="F231" s="36" t="s">
        <v>555</v>
      </c>
      <c r="G231" s="39">
        <v>44811</v>
      </c>
      <c r="H231" s="39">
        <v>44845</v>
      </c>
      <c r="I231" s="40">
        <v>6000</v>
      </c>
      <c r="J231" s="40">
        <v>6000</v>
      </c>
      <c r="K231" s="37">
        <v>1</v>
      </c>
      <c r="L231" s="37" t="s">
        <v>34</v>
      </c>
      <c r="M231" s="37" t="s">
        <v>54</v>
      </c>
      <c r="N231" s="37" t="s">
        <v>27</v>
      </c>
      <c r="O231" s="41" t="s">
        <v>683</v>
      </c>
      <c r="P231" s="42" t="s">
        <v>689</v>
      </c>
      <c r="Q231" s="42">
        <v>0</v>
      </c>
      <c r="R231" s="41"/>
      <c r="S231" s="41"/>
      <c r="T231" s="41"/>
      <c r="U231" s="41"/>
      <c r="V231" s="41" t="s">
        <v>372</v>
      </c>
      <c r="W231" s="43">
        <v>44811</v>
      </c>
      <c r="X231" s="43"/>
      <c r="Y231" s="43"/>
      <c r="Z231" s="43"/>
      <c r="AA231" s="44" t="s">
        <v>365</v>
      </c>
      <c r="AB231" s="44" t="s">
        <v>365</v>
      </c>
      <c r="AC231" s="42">
        <v>6000</v>
      </c>
      <c r="AD231" s="42">
        <v>6000</v>
      </c>
      <c r="AE231" s="42">
        <v>0</v>
      </c>
      <c r="AF231" s="42">
        <v>0</v>
      </c>
      <c r="AG231" s="42">
        <v>0</v>
      </c>
      <c r="AH231" s="42">
        <v>0</v>
      </c>
      <c r="AI231" s="42">
        <v>0</v>
      </c>
      <c r="AJ231" s="42">
        <v>0</v>
      </c>
      <c r="AK231" s="41"/>
      <c r="AL231" s="41"/>
      <c r="AM231" s="41" t="s">
        <v>138</v>
      </c>
      <c r="AN231" s="41"/>
      <c r="AO231" s="42">
        <v>0</v>
      </c>
      <c r="AP231" s="42">
        <v>0</v>
      </c>
      <c r="AQ231" s="42">
        <v>6000</v>
      </c>
      <c r="AR231" s="41" t="s">
        <v>81</v>
      </c>
      <c r="AS231" s="41" t="s">
        <v>139</v>
      </c>
      <c r="AT231" s="41" t="s">
        <v>130</v>
      </c>
      <c r="AU231" s="41"/>
      <c r="AV231" s="41" t="s">
        <v>115</v>
      </c>
      <c r="AW231" s="41"/>
      <c r="AX231" s="42">
        <v>0</v>
      </c>
      <c r="AY231" s="42">
        <v>0</v>
      </c>
      <c r="AZ231" s="42">
        <v>0</v>
      </c>
      <c r="BA231" s="40">
        <v>6000</v>
      </c>
      <c r="BB231" s="42">
        <v>0</v>
      </c>
      <c r="BC231" s="42">
        <v>0</v>
      </c>
      <c r="BD231" s="42">
        <v>0</v>
      </c>
      <c r="BE231" s="42">
        <v>0</v>
      </c>
      <c r="BF231" s="42">
        <v>0</v>
      </c>
      <c r="BG231" s="42">
        <v>0</v>
      </c>
      <c r="BH231" s="42">
        <v>0</v>
      </c>
      <c r="BI231" s="41"/>
      <c r="BJ231" s="41"/>
      <c r="BK231" s="41"/>
      <c r="BL231" s="42">
        <v>0</v>
      </c>
    </row>
    <row r="232" spans="1:64" s="19" customFormat="1" ht="10" x14ac:dyDescent="0.2">
      <c r="A232" s="36">
        <v>805027337</v>
      </c>
      <c r="B232" s="36" t="s">
        <v>56</v>
      </c>
      <c r="C232" s="37" t="s">
        <v>17</v>
      </c>
      <c r="D232" s="38">
        <v>344053</v>
      </c>
      <c r="E232" s="36" t="str">
        <f t="shared" si="6"/>
        <v>FERO344053</v>
      </c>
      <c r="F232" s="36" t="s">
        <v>556</v>
      </c>
      <c r="G232" s="39">
        <v>44811</v>
      </c>
      <c r="H232" s="39">
        <v>44845</v>
      </c>
      <c r="I232" s="40">
        <v>6000</v>
      </c>
      <c r="J232" s="40">
        <v>6000</v>
      </c>
      <c r="K232" s="37">
        <v>1</v>
      </c>
      <c r="L232" s="37" t="s">
        <v>31</v>
      </c>
      <c r="M232" s="37" t="s">
        <v>54</v>
      </c>
      <c r="N232" s="37" t="s">
        <v>27</v>
      </c>
      <c r="O232" s="41" t="s">
        <v>683</v>
      </c>
      <c r="P232" s="42" t="s">
        <v>689</v>
      </c>
      <c r="Q232" s="42">
        <v>0</v>
      </c>
      <c r="R232" s="41"/>
      <c r="S232" s="41"/>
      <c r="T232" s="41"/>
      <c r="U232" s="41"/>
      <c r="V232" s="41" t="s">
        <v>372</v>
      </c>
      <c r="W232" s="43">
        <v>44811</v>
      </c>
      <c r="X232" s="43"/>
      <c r="Y232" s="43"/>
      <c r="Z232" s="43"/>
      <c r="AA232" s="44" t="s">
        <v>365</v>
      </c>
      <c r="AB232" s="44" t="s">
        <v>365</v>
      </c>
      <c r="AC232" s="42">
        <v>6000</v>
      </c>
      <c r="AD232" s="42">
        <v>6000</v>
      </c>
      <c r="AE232" s="42">
        <v>0</v>
      </c>
      <c r="AF232" s="42">
        <v>0</v>
      </c>
      <c r="AG232" s="42">
        <v>0</v>
      </c>
      <c r="AH232" s="42">
        <v>0</v>
      </c>
      <c r="AI232" s="42">
        <v>0</v>
      </c>
      <c r="AJ232" s="42">
        <v>0</v>
      </c>
      <c r="AK232" s="41"/>
      <c r="AL232" s="41"/>
      <c r="AM232" s="41" t="s">
        <v>138</v>
      </c>
      <c r="AN232" s="41"/>
      <c r="AO232" s="42">
        <v>0</v>
      </c>
      <c r="AP232" s="42">
        <v>0</v>
      </c>
      <c r="AQ232" s="42">
        <v>6000</v>
      </c>
      <c r="AR232" s="41" t="s">
        <v>81</v>
      </c>
      <c r="AS232" s="41" t="s">
        <v>139</v>
      </c>
      <c r="AT232" s="41" t="s">
        <v>130</v>
      </c>
      <c r="AU232" s="41"/>
      <c r="AV232" s="41" t="s">
        <v>115</v>
      </c>
      <c r="AW232" s="41"/>
      <c r="AX232" s="42">
        <v>0</v>
      </c>
      <c r="AY232" s="42">
        <v>0</v>
      </c>
      <c r="AZ232" s="42">
        <v>0</v>
      </c>
      <c r="BA232" s="40">
        <v>6000</v>
      </c>
      <c r="BB232" s="42">
        <v>0</v>
      </c>
      <c r="BC232" s="42">
        <v>0</v>
      </c>
      <c r="BD232" s="42">
        <v>0</v>
      </c>
      <c r="BE232" s="42">
        <v>0</v>
      </c>
      <c r="BF232" s="42">
        <v>0</v>
      </c>
      <c r="BG232" s="42">
        <v>0</v>
      </c>
      <c r="BH232" s="42">
        <v>0</v>
      </c>
      <c r="BI232" s="41"/>
      <c r="BJ232" s="41"/>
      <c r="BK232" s="41"/>
      <c r="BL232" s="42">
        <v>0</v>
      </c>
    </row>
    <row r="233" spans="1:64" s="19" customFormat="1" ht="10" x14ac:dyDescent="0.2">
      <c r="A233" s="36">
        <v>805027337</v>
      </c>
      <c r="B233" s="36" t="s">
        <v>56</v>
      </c>
      <c r="C233" s="37" t="s">
        <v>17</v>
      </c>
      <c r="D233" s="38">
        <v>344083</v>
      </c>
      <c r="E233" s="36" t="str">
        <f t="shared" si="6"/>
        <v>FERO344083</v>
      </c>
      <c r="F233" s="36" t="s">
        <v>557</v>
      </c>
      <c r="G233" s="39">
        <v>44811</v>
      </c>
      <c r="H233" s="39">
        <v>44845</v>
      </c>
      <c r="I233" s="40">
        <v>6000</v>
      </c>
      <c r="J233" s="40">
        <v>6000</v>
      </c>
      <c r="K233" s="37">
        <v>1</v>
      </c>
      <c r="L233" s="37" t="s">
        <v>34</v>
      </c>
      <c r="M233" s="37" t="s">
        <v>54</v>
      </c>
      <c r="N233" s="37" t="s">
        <v>27</v>
      </c>
      <c r="O233" s="41" t="s">
        <v>683</v>
      </c>
      <c r="P233" s="42" t="s">
        <v>689</v>
      </c>
      <c r="Q233" s="42">
        <v>0</v>
      </c>
      <c r="R233" s="41"/>
      <c r="S233" s="41"/>
      <c r="T233" s="41"/>
      <c r="U233" s="41"/>
      <c r="V233" s="41" t="s">
        <v>372</v>
      </c>
      <c r="W233" s="43">
        <v>44811</v>
      </c>
      <c r="X233" s="43"/>
      <c r="Y233" s="43"/>
      <c r="Z233" s="43"/>
      <c r="AA233" s="44" t="s">
        <v>365</v>
      </c>
      <c r="AB233" s="44" t="s">
        <v>365</v>
      </c>
      <c r="AC233" s="42">
        <v>6000</v>
      </c>
      <c r="AD233" s="42">
        <v>6000</v>
      </c>
      <c r="AE233" s="42">
        <v>0</v>
      </c>
      <c r="AF233" s="42">
        <v>0</v>
      </c>
      <c r="AG233" s="42">
        <v>0</v>
      </c>
      <c r="AH233" s="42">
        <v>0</v>
      </c>
      <c r="AI233" s="42">
        <v>0</v>
      </c>
      <c r="AJ233" s="42">
        <v>0</v>
      </c>
      <c r="AK233" s="41"/>
      <c r="AL233" s="41"/>
      <c r="AM233" s="41" t="s">
        <v>138</v>
      </c>
      <c r="AN233" s="41"/>
      <c r="AO233" s="42">
        <v>0</v>
      </c>
      <c r="AP233" s="42">
        <v>0</v>
      </c>
      <c r="AQ233" s="42">
        <v>6000</v>
      </c>
      <c r="AR233" s="41" t="s">
        <v>81</v>
      </c>
      <c r="AS233" s="41" t="s">
        <v>139</v>
      </c>
      <c r="AT233" s="41" t="s">
        <v>130</v>
      </c>
      <c r="AU233" s="41"/>
      <c r="AV233" s="41" t="s">
        <v>115</v>
      </c>
      <c r="AW233" s="41"/>
      <c r="AX233" s="42">
        <v>0</v>
      </c>
      <c r="AY233" s="42">
        <v>0</v>
      </c>
      <c r="AZ233" s="42">
        <v>0</v>
      </c>
      <c r="BA233" s="40">
        <v>6000</v>
      </c>
      <c r="BB233" s="42">
        <v>0</v>
      </c>
      <c r="BC233" s="42">
        <v>0</v>
      </c>
      <c r="BD233" s="42">
        <v>0</v>
      </c>
      <c r="BE233" s="42">
        <v>0</v>
      </c>
      <c r="BF233" s="42">
        <v>0</v>
      </c>
      <c r="BG233" s="42">
        <v>0</v>
      </c>
      <c r="BH233" s="42">
        <v>0</v>
      </c>
      <c r="BI233" s="41"/>
      <c r="BJ233" s="41"/>
      <c r="BK233" s="41"/>
      <c r="BL233" s="42">
        <v>0</v>
      </c>
    </row>
    <row r="234" spans="1:64" s="19" customFormat="1" ht="10" x14ac:dyDescent="0.2">
      <c r="A234" s="36">
        <v>805027337</v>
      </c>
      <c r="B234" s="36" t="s">
        <v>56</v>
      </c>
      <c r="C234" s="37" t="s">
        <v>17</v>
      </c>
      <c r="D234" s="38">
        <v>344440</v>
      </c>
      <c r="E234" s="36" t="str">
        <f t="shared" si="6"/>
        <v>FERO344440</v>
      </c>
      <c r="F234" s="36" t="s">
        <v>558</v>
      </c>
      <c r="G234" s="39">
        <v>44812</v>
      </c>
      <c r="H234" s="39">
        <v>44845</v>
      </c>
      <c r="I234" s="40">
        <v>6000</v>
      </c>
      <c r="J234" s="40">
        <v>6000</v>
      </c>
      <c r="K234" s="37">
        <v>1</v>
      </c>
      <c r="L234" s="37" t="s">
        <v>31</v>
      </c>
      <c r="M234" s="37" t="s">
        <v>54</v>
      </c>
      <c r="N234" s="37" t="s">
        <v>27</v>
      </c>
      <c r="O234" s="41" t="s">
        <v>683</v>
      </c>
      <c r="P234" s="42" t="s">
        <v>689</v>
      </c>
      <c r="Q234" s="42">
        <v>0</v>
      </c>
      <c r="R234" s="41"/>
      <c r="S234" s="41"/>
      <c r="T234" s="41"/>
      <c r="U234" s="41"/>
      <c r="V234" s="41" t="s">
        <v>372</v>
      </c>
      <c r="W234" s="43">
        <v>44812</v>
      </c>
      <c r="X234" s="43"/>
      <c r="Y234" s="43"/>
      <c r="Z234" s="43"/>
      <c r="AA234" s="44" t="s">
        <v>365</v>
      </c>
      <c r="AB234" s="44" t="s">
        <v>365</v>
      </c>
      <c r="AC234" s="42">
        <v>6000</v>
      </c>
      <c r="AD234" s="42">
        <v>6000</v>
      </c>
      <c r="AE234" s="42">
        <v>0</v>
      </c>
      <c r="AF234" s="42">
        <v>0</v>
      </c>
      <c r="AG234" s="42">
        <v>0</v>
      </c>
      <c r="AH234" s="42">
        <v>0</v>
      </c>
      <c r="AI234" s="42">
        <v>0</v>
      </c>
      <c r="AJ234" s="42">
        <v>0</v>
      </c>
      <c r="AK234" s="41"/>
      <c r="AL234" s="41"/>
      <c r="AM234" s="41" t="s">
        <v>138</v>
      </c>
      <c r="AN234" s="41"/>
      <c r="AO234" s="42">
        <v>0</v>
      </c>
      <c r="AP234" s="42">
        <v>0</v>
      </c>
      <c r="AQ234" s="42">
        <v>6000</v>
      </c>
      <c r="AR234" s="41" t="s">
        <v>81</v>
      </c>
      <c r="AS234" s="41" t="s">
        <v>139</v>
      </c>
      <c r="AT234" s="41" t="s">
        <v>130</v>
      </c>
      <c r="AU234" s="41"/>
      <c r="AV234" s="41" t="s">
        <v>115</v>
      </c>
      <c r="AW234" s="41"/>
      <c r="AX234" s="42">
        <v>0</v>
      </c>
      <c r="AY234" s="42">
        <v>0</v>
      </c>
      <c r="AZ234" s="42">
        <v>0</v>
      </c>
      <c r="BA234" s="40">
        <v>6000</v>
      </c>
      <c r="BB234" s="42">
        <v>0</v>
      </c>
      <c r="BC234" s="42">
        <v>0</v>
      </c>
      <c r="BD234" s="42">
        <v>0</v>
      </c>
      <c r="BE234" s="42">
        <v>0</v>
      </c>
      <c r="BF234" s="42">
        <v>0</v>
      </c>
      <c r="BG234" s="42">
        <v>0</v>
      </c>
      <c r="BH234" s="42">
        <v>0</v>
      </c>
      <c r="BI234" s="41"/>
      <c r="BJ234" s="41"/>
      <c r="BK234" s="41"/>
      <c r="BL234" s="42">
        <v>0</v>
      </c>
    </row>
    <row r="235" spans="1:64" s="19" customFormat="1" ht="10" x14ac:dyDescent="0.2">
      <c r="A235" s="36">
        <v>805027337</v>
      </c>
      <c r="B235" s="36" t="s">
        <v>56</v>
      </c>
      <c r="C235" s="37" t="s">
        <v>17</v>
      </c>
      <c r="D235" s="38">
        <v>344448</v>
      </c>
      <c r="E235" s="36" t="str">
        <f t="shared" si="6"/>
        <v>FERO344448</v>
      </c>
      <c r="F235" s="36" t="s">
        <v>559</v>
      </c>
      <c r="G235" s="39">
        <v>44812</v>
      </c>
      <c r="H235" s="39">
        <v>44845</v>
      </c>
      <c r="I235" s="40">
        <v>6000</v>
      </c>
      <c r="J235" s="40">
        <v>6000</v>
      </c>
      <c r="K235" s="37">
        <v>1</v>
      </c>
      <c r="L235" s="37" t="s">
        <v>31</v>
      </c>
      <c r="M235" s="37" t="s">
        <v>54</v>
      </c>
      <c r="N235" s="37" t="s">
        <v>27</v>
      </c>
      <c r="O235" s="41" t="s">
        <v>683</v>
      </c>
      <c r="P235" s="42" t="s">
        <v>689</v>
      </c>
      <c r="Q235" s="42">
        <v>0</v>
      </c>
      <c r="R235" s="41"/>
      <c r="S235" s="41"/>
      <c r="T235" s="41"/>
      <c r="U235" s="41"/>
      <c r="V235" s="41" t="s">
        <v>372</v>
      </c>
      <c r="W235" s="43">
        <v>44812</v>
      </c>
      <c r="X235" s="43"/>
      <c r="Y235" s="43"/>
      <c r="Z235" s="43"/>
      <c r="AA235" s="44" t="s">
        <v>365</v>
      </c>
      <c r="AB235" s="44" t="s">
        <v>365</v>
      </c>
      <c r="AC235" s="42">
        <v>6000</v>
      </c>
      <c r="AD235" s="42">
        <v>6000</v>
      </c>
      <c r="AE235" s="42">
        <v>0</v>
      </c>
      <c r="AF235" s="42">
        <v>0</v>
      </c>
      <c r="AG235" s="42">
        <v>0</v>
      </c>
      <c r="AH235" s="42">
        <v>0</v>
      </c>
      <c r="AI235" s="42">
        <v>0</v>
      </c>
      <c r="AJ235" s="42">
        <v>0</v>
      </c>
      <c r="AK235" s="41"/>
      <c r="AL235" s="41"/>
      <c r="AM235" s="41" t="s">
        <v>138</v>
      </c>
      <c r="AN235" s="41"/>
      <c r="AO235" s="42">
        <v>0</v>
      </c>
      <c r="AP235" s="42">
        <v>0</v>
      </c>
      <c r="AQ235" s="42">
        <v>6000</v>
      </c>
      <c r="AR235" s="41" t="s">
        <v>81</v>
      </c>
      <c r="AS235" s="41" t="s">
        <v>139</v>
      </c>
      <c r="AT235" s="41" t="s">
        <v>130</v>
      </c>
      <c r="AU235" s="41"/>
      <c r="AV235" s="41" t="s">
        <v>115</v>
      </c>
      <c r="AW235" s="41"/>
      <c r="AX235" s="42">
        <v>0</v>
      </c>
      <c r="AY235" s="42">
        <v>0</v>
      </c>
      <c r="AZ235" s="42">
        <v>0</v>
      </c>
      <c r="BA235" s="40">
        <v>6000</v>
      </c>
      <c r="BB235" s="42">
        <v>0</v>
      </c>
      <c r="BC235" s="42">
        <v>0</v>
      </c>
      <c r="BD235" s="42">
        <v>0</v>
      </c>
      <c r="BE235" s="42">
        <v>0</v>
      </c>
      <c r="BF235" s="42">
        <v>0</v>
      </c>
      <c r="BG235" s="42">
        <v>0</v>
      </c>
      <c r="BH235" s="42">
        <v>0</v>
      </c>
      <c r="BI235" s="41"/>
      <c r="BJ235" s="41"/>
      <c r="BK235" s="41"/>
      <c r="BL235" s="42">
        <v>0</v>
      </c>
    </row>
    <row r="236" spans="1:64" s="19" customFormat="1" ht="10" x14ac:dyDescent="0.2">
      <c r="A236" s="36">
        <v>805027337</v>
      </c>
      <c r="B236" s="36" t="s">
        <v>56</v>
      </c>
      <c r="C236" s="37" t="s">
        <v>17</v>
      </c>
      <c r="D236" s="38">
        <v>344735</v>
      </c>
      <c r="E236" s="36" t="str">
        <f t="shared" si="6"/>
        <v>FERO344735</v>
      </c>
      <c r="F236" s="36" t="s">
        <v>560</v>
      </c>
      <c r="G236" s="39">
        <v>44812</v>
      </c>
      <c r="H236" s="39">
        <v>44845</v>
      </c>
      <c r="I236" s="40">
        <v>6000</v>
      </c>
      <c r="J236" s="40">
        <v>6000</v>
      </c>
      <c r="K236" s="37">
        <v>1</v>
      </c>
      <c r="L236" s="37" t="s">
        <v>34</v>
      </c>
      <c r="M236" s="37" t="s">
        <v>54</v>
      </c>
      <c r="N236" s="37" t="s">
        <v>27</v>
      </c>
      <c r="O236" s="41" t="s">
        <v>683</v>
      </c>
      <c r="P236" s="42" t="s">
        <v>689</v>
      </c>
      <c r="Q236" s="42">
        <v>0</v>
      </c>
      <c r="R236" s="41"/>
      <c r="S236" s="41"/>
      <c r="T236" s="41"/>
      <c r="U236" s="41"/>
      <c r="V236" s="41" t="s">
        <v>372</v>
      </c>
      <c r="W236" s="43">
        <v>44812</v>
      </c>
      <c r="X236" s="43"/>
      <c r="Y236" s="43"/>
      <c r="Z236" s="43"/>
      <c r="AA236" s="44" t="s">
        <v>365</v>
      </c>
      <c r="AB236" s="44" t="s">
        <v>365</v>
      </c>
      <c r="AC236" s="42">
        <v>6000</v>
      </c>
      <c r="AD236" s="42">
        <v>6000</v>
      </c>
      <c r="AE236" s="42">
        <v>0</v>
      </c>
      <c r="AF236" s="42">
        <v>0</v>
      </c>
      <c r="AG236" s="42">
        <v>0</v>
      </c>
      <c r="AH236" s="42">
        <v>0</v>
      </c>
      <c r="AI236" s="42">
        <v>0</v>
      </c>
      <c r="AJ236" s="42">
        <v>0</v>
      </c>
      <c r="AK236" s="41"/>
      <c r="AL236" s="41"/>
      <c r="AM236" s="41" t="s">
        <v>138</v>
      </c>
      <c r="AN236" s="41"/>
      <c r="AO236" s="42">
        <v>0</v>
      </c>
      <c r="AP236" s="42">
        <v>0</v>
      </c>
      <c r="AQ236" s="42">
        <v>6000</v>
      </c>
      <c r="AR236" s="41" t="s">
        <v>81</v>
      </c>
      <c r="AS236" s="41" t="s">
        <v>139</v>
      </c>
      <c r="AT236" s="41" t="s">
        <v>130</v>
      </c>
      <c r="AU236" s="41"/>
      <c r="AV236" s="41" t="s">
        <v>115</v>
      </c>
      <c r="AW236" s="41"/>
      <c r="AX236" s="42">
        <v>0</v>
      </c>
      <c r="AY236" s="42">
        <v>0</v>
      </c>
      <c r="AZ236" s="42">
        <v>0</v>
      </c>
      <c r="BA236" s="40">
        <v>6000</v>
      </c>
      <c r="BB236" s="42">
        <v>0</v>
      </c>
      <c r="BC236" s="42">
        <v>0</v>
      </c>
      <c r="BD236" s="42">
        <v>0</v>
      </c>
      <c r="BE236" s="42">
        <v>0</v>
      </c>
      <c r="BF236" s="42">
        <v>0</v>
      </c>
      <c r="BG236" s="42">
        <v>0</v>
      </c>
      <c r="BH236" s="42">
        <v>0</v>
      </c>
      <c r="BI236" s="41"/>
      <c r="BJ236" s="41"/>
      <c r="BK236" s="41"/>
      <c r="BL236" s="42">
        <v>0</v>
      </c>
    </row>
    <row r="237" spans="1:64" s="19" customFormat="1" ht="10" x14ac:dyDescent="0.2">
      <c r="A237" s="36">
        <v>805027337</v>
      </c>
      <c r="B237" s="36" t="s">
        <v>56</v>
      </c>
      <c r="C237" s="37" t="s">
        <v>17</v>
      </c>
      <c r="D237" s="38">
        <v>345091</v>
      </c>
      <c r="E237" s="36" t="str">
        <f t="shared" si="6"/>
        <v>FERO345091</v>
      </c>
      <c r="F237" s="36" t="s">
        <v>561</v>
      </c>
      <c r="G237" s="39">
        <v>44813</v>
      </c>
      <c r="H237" s="39">
        <v>44845</v>
      </c>
      <c r="I237" s="40">
        <v>6000</v>
      </c>
      <c r="J237" s="40">
        <v>6000</v>
      </c>
      <c r="K237" s="37">
        <v>1</v>
      </c>
      <c r="L237" s="37" t="s">
        <v>34</v>
      </c>
      <c r="M237" s="37" t="s">
        <v>54</v>
      </c>
      <c r="N237" s="37" t="s">
        <v>27</v>
      </c>
      <c r="O237" s="41" t="s">
        <v>683</v>
      </c>
      <c r="P237" s="42" t="s">
        <v>689</v>
      </c>
      <c r="Q237" s="42">
        <v>0</v>
      </c>
      <c r="R237" s="41"/>
      <c r="S237" s="41"/>
      <c r="T237" s="41"/>
      <c r="U237" s="41"/>
      <c r="V237" s="41" t="s">
        <v>372</v>
      </c>
      <c r="W237" s="43">
        <v>44813</v>
      </c>
      <c r="X237" s="43"/>
      <c r="Y237" s="43"/>
      <c r="Z237" s="43"/>
      <c r="AA237" s="44" t="s">
        <v>365</v>
      </c>
      <c r="AB237" s="44" t="s">
        <v>365</v>
      </c>
      <c r="AC237" s="42">
        <v>6000</v>
      </c>
      <c r="AD237" s="42">
        <v>6000</v>
      </c>
      <c r="AE237" s="42">
        <v>0</v>
      </c>
      <c r="AF237" s="42">
        <v>0</v>
      </c>
      <c r="AG237" s="42">
        <v>0</v>
      </c>
      <c r="AH237" s="42">
        <v>0</v>
      </c>
      <c r="AI237" s="42">
        <v>0</v>
      </c>
      <c r="AJ237" s="42">
        <v>0</v>
      </c>
      <c r="AK237" s="41"/>
      <c r="AL237" s="41"/>
      <c r="AM237" s="41" t="s">
        <v>138</v>
      </c>
      <c r="AN237" s="41"/>
      <c r="AO237" s="42">
        <v>0</v>
      </c>
      <c r="AP237" s="42">
        <v>0</v>
      </c>
      <c r="AQ237" s="42">
        <v>6000</v>
      </c>
      <c r="AR237" s="41" t="s">
        <v>81</v>
      </c>
      <c r="AS237" s="41" t="s">
        <v>139</v>
      </c>
      <c r="AT237" s="41" t="s">
        <v>130</v>
      </c>
      <c r="AU237" s="41"/>
      <c r="AV237" s="41" t="s">
        <v>115</v>
      </c>
      <c r="AW237" s="41"/>
      <c r="AX237" s="42">
        <v>0</v>
      </c>
      <c r="AY237" s="42">
        <v>0</v>
      </c>
      <c r="AZ237" s="42">
        <v>0</v>
      </c>
      <c r="BA237" s="40">
        <v>6000</v>
      </c>
      <c r="BB237" s="42">
        <v>0</v>
      </c>
      <c r="BC237" s="42">
        <v>0</v>
      </c>
      <c r="BD237" s="42">
        <v>0</v>
      </c>
      <c r="BE237" s="42">
        <v>0</v>
      </c>
      <c r="BF237" s="42">
        <v>0</v>
      </c>
      <c r="BG237" s="42">
        <v>0</v>
      </c>
      <c r="BH237" s="42">
        <v>0</v>
      </c>
      <c r="BI237" s="41"/>
      <c r="BJ237" s="41"/>
      <c r="BK237" s="41"/>
      <c r="BL237" s="42">
        <v>0</v>
      </c>
    </row>
    <row r="238" spans="1:64" s="19" customFormat="1" ht="10" x14ac:dyDescent="0.2">
      <c r="A238" s="36">
        <v>805027337</v>
      </c>
      <c r="B238" s="36" t="s">
        <v>56</v>
      </c>
      <c r="C238" s="37" t="s">
        <v>17</v>
      </c>
      <c r="D238" s="38">
        <v>345181</v>
      </c>
      <c r="E238" s="36" t="str">
        <f t="shared" si="6"/>
        <v>FERO345181</v>
      </c>
      <c r="F238" s="36" t="s">
        <v>562</v>
      </c>
      <c r="G238" s="39">
        <v>44813</v>
      </c>
      <c r="H238" s="39">
        <v>44845</v>
      </c>
      <c r="I238" s="40">
        <v>6000</v>
      </c>
      <c r="J238" s="40">
        <v>6000</v>
      </c>
      <c r="K238" s="37">
        <v>1</v>
      </c>
      <c r="L238" s="37" t="s">
        <v>38</v>
      </c>
      <c r="M238" s="37" t="s">
        <v>55</v>
      </c>
      <c r="N238" s="37" t="s">
        <v>29</v>
      </c>
      <c r="O238" s="41" t="s">
        <v>683</v>
      </c>
      <c r="P238" s="42" t="s">
        <v>689</v>
      </c>
      <c r="Q238" s="42">
        <v>0</v>
      </c>
      <c r="R238" s="41"/>
      <c r="S238" s="41"/>
      <c r="T238" s="41"/>
      <c r="U238" s="41"/>
      <c r="V238" s="41" t="s">
        <v>372</v>
      </c>
      <c r="W238" s="43">
        <v>44813</v>
      </c>
      <c r="X238" s="43"/>
      <c r="Y238" s="43"/>
      <c r="Z238" s="43"/>
      <c r="AA238" s="44" t="s">
        <v>365</v>
      </c>
      <c r="AB238" s="44" t="s">
        <v>365</v>
      </c>
      <c r="AC238" s="42">
        <v>6000</v>
      </c>
      <c r="AD238" s="42">
        <v>6000</v>
      </c>
      <c r="AE238" s="42">
        <v>0</v>
      </c>
      <c r="AF238" s="42">
        <v>0</v>
      </c>
      <c r="AG238" s="42">
        <v>0</v>
      </c>
      <c r="AH238" s="42">
        <v>0</v>
      </c>
      <c r="AI238" s="42">
        <v>0</v>
      </c>
      <c r="AJ238" s="42">
        <v>0</v>
      </c>
      <c r="AK238" s="41"/>
      <c r="AL238" s="41"/>
      <c r="AM238" s="41" t="s">
        <v>138</v>
      </c>
      <c r="AN238" s="41"/>
      <c r="AO238" s="42">
        <v>0</v>
      </c>
      <c r="AP238" s="42">
        <v>0</v>
      </c>
      <c r="AQ238" s="42">
        <v>6000</v>
      </c>
      <c r="AR238" s="41" t="s">
        <v>81</v>
      </c>
      <c r="AS238" s="41" t="s">
        <v>139</v>
      </c>
      <c r="AT238" s="41" t="s">
        <v>130</v>
      </c>
      <c r="AU238" s="41"/>
      <c r="AV238" s="41" t="s">
        <v>115</v>
      </c>
      <c r="AW238" s="41"/>
      <c r="AX238" s="42">
        <v>0</v>
      </c>
      <c r="AY238" s="42">
        <v>0</v>
      </c>
      <c r="AZ238" s="42">
        <v>0</v>
      </c>
      <c r="BA238" s="40">
        <v>6000</v>
      </c>
      <c r="BB238" s="42">
        <v>0</v>
      </c>
      <c r="BC238" s="42">
        <v>0</v>
      </c>
      <c r="BD238" s="42">
        <v>0</v>
      </c>
      <c r="BE238" s="42">
        <v>0</v>
      </c>
      <c r="BF238" s="42">
        <v>0</v>
      </c>
      <c r="BG238" s="42">
        <v>0</v>
      </c>
      <c r="BH238" s="42">
        <v>0</v>
      </c>
      <c r="BI238" s="41"/>
      <c r="BJ238" s="41"/>
      <c r="BK238" s="41"/>
      <c r="BL238" s="42">
        <v>0</v>
      </c>
    </row>
    <row r="239" spans="1:64" s="19" customFormat="1" ht="10" x14ac:dyDescent="0.2">
      <c r="A239" s="36">
        <v>805027337</v>
      </c>
      <c r="B239" s="36" t="s">
        <v>56</v>
      </c>
      <c r="C239" s="37" t="s">
        <v>17</v>
      </c>
      <c r="D239" s="38">
        <v>345555</v>
      </c>
      <c r="E239" s="36" t="str">
        <f t="shared" si="6"/>
        <v>FERO345555</v>
      </c>
      <c r="F239" s="36" t="s">
        <v>563</v>
      </c>
      <c r="G239" s="39">
        <v>44814</v>
      </c>
      <c r="H239" s="39">
        <v>44845</v>
      </c>
      <c r="I239" s="40">
        <v>6000</v>
      </c>
      <c r="J239" s="40">
        <v>6000</v>
      </c>
      <c r="K239" s="37">
        <v>1</v>
      </c>
      <c r="L239" s="37" t="s">
        <v>38</v>
      </c>
      <c r="M239" s="37" t="s">
        <v>54</v>
      </c>
      <c r="N239" s="37" t="s">
        <v>27</v>
      </c>
      <c r="O239" s="41" t="s">
        <v>683</v>
      </c>
      <c r="P239" s="42" t="s">
        <v>689</v>
      </c>
      <c r="Q239" s="42">
        <v>0</v>
      </c>
      <c r="R239" s="41"/>
      <c r="S239" s="41"/>
      <c r="T239" s="41"/>
      <c r="U239" s="41"/>
      <c r="V239" s="41" t="s">
        <v>372</v>
      </c>
      <c r="W239" s="43">
        <v>44814</v>
      </c>
      <c r="X239" s="43"/>
      <c r="Y239" s="43"/>
      <c r="Z239" s="43"/>
      <c r="AA239" s="44" t="s">
        <v>365</v>
      </c>
      <c r="AB239" s="44" t="s">
        <v>365</v>
      </c>
      <c r="AC239" s="42">
        <v>6000</v>
      </c>
      <c r="AD239" s="42">
        <v>6000</v>
      </c>
      <c r="AE239" s="42">
        <v>0</v>
      </c>
      <c r="AF239" s="42">
        <v>0</v>
      </c>
      <c r="AG239" s="42">
        <v>0</v>
      </c>
      <c r="AH239" s="42">
        <v>0</v>
      </c>
      <c r="AI239" s="42">
        <v>0</v>
      </c>
      <c r="AJ239" s="42">
        <v>0</v>
      </c>
      <c r="AK239" s="41"/>
      <c r="AL239" s="41"/>
      <c r="AM239" s="41" t="s">
        <v>138</v>
      </c>
      <c r="AN239" s="41"/>
      <c r="AO239" s="42">
        <v>0</v>
      </c>
      <c r="AP239" s="42">
        <v>0</v>
      </c>
      <c r="AQ239" s="42">
        <v>6000</v>
      </c>
      <c r="AR239" s="41" t="s">
        <v>81</v>
      </c>
      <c r="AS239" s="41" t="s">
        <v>139</v>
      </c>
      <c r="AT239" s="41" t="s">
        <v>130</v>
      </c>
      <c r="AU239" s="41"/>
      <c r="AV239" s="41" t="s">
        <v>115</v>
      </c>
      <c r="AW239" s="41"/>
      <c r="AX239" s="42">
        <v>0</v>
      </c>
      <c r="AY239" s="42">
        <v>0</v>
      </c>
      <c r="AZ239" s="42">
        <v>0</v>
      </c>
      <c r="BA239" s="40">
        <v>6000</v>
      </c>
      <c r="BB239" s="42">
        <v>0</v>
      </c>
      <c r="BC239" s="42">
        <v>0</v>
      </c>
      <c r="BD239" s="42">
        <v>0</v>
      </c>
      <c r="BE239" s="42">
        <v>0</v>
      </c>
      <c r="BF239" s="42">
        <v>0</v>
      </c>
      <c r="BG239" s="42">
        <v>0</v>
      </c>
      <c r="BH239" s="42">
        <v>0</v>
      </c>
      <c r="BI239" s="41"/>
      <c r="BJ239" s="41"/>
      <c r="BK239" s="41"/>
      <c r="BL239" s="42">
        <v>0</v>
      </c>
    </row>
    <row r="240" spans="1:64" s="19" customFormat="1" ht="10" x14ac:dyDescent="0.2">
      <c r="A240" s="36">
        <v>805027337</v>
      </c>
      <c r="B240" s="36" t="s">
        <v>56</v>
      </c>
      <c r="C240" s="37" t="s">
        <v>17</v>
      </c>
      <c r="D240" s="38">
        <v>346560</v>
      </c>
      <c r="E240" s="36" t="str">
        <f t="shared" si="6"/>
        <v>FERO346560</v>
      </c>
      <c r="F240" s="36" t="s">
        <v>564</v>
      </c>
      <c r="G240" s="39">
        <v>44817</v>
      </c>
      <c r="H240" s="39">
        <v>44845</v>
      </c>
      <c r="I240" s="40">
        <v>6000</v>
      </c>
      <c r="J240" s="40">
        <v>6000</v>
      </c>
      <c r="K240" s="37">
        <v>1</v>
      </c>
      <c r="L240" s="37" t="s">
        <v>44</v>
      </c>
      <c r="M240" s="37" t="s">
        <v>54</v>
      </c>
      <c r="N240" s="37" t="s">
        <v>27</v>
      </c>
      <c r="O240" s="41" t="s">
        <v>683</v>
      </c>
      <c r="P240" s="42" t="s">
        <v>689</v>
      </c>
      <c r="Q240" s="42">
        <v>0</v>
      </c>
      <c r="R240" s="41"/>
      <c r="S240" s="41"/>
      <c r="T240" s="41"/>
      <c r="U240" s="41"/>
      <c r="V240" s="41" t="s">
        <v>372</v>
      </c>
      <c r="W240" s="43">
        <v>44817</v>
      </c>
      <c r="X240" s="43"/>
      <c r="Y240" s="43"/>
      <c r="Z240" s="43"/>
      <c r="AA240" s="44" t="s">
        <v>365</v>
      </c>
      <c r="AB240" s="44" t="s">
        <v>365</v>
      </c>
      <c r="AC240" s="42">
        <v>6000</v>
      </c>
      <c r="AD240" s="42">
        <v>6000</v>
      </c>
      <c r="AE240" s="42">
        <v>0</v>
      </c>
      <c r="AF240" s="42">
        <v>0</v>
      </c>
      <c r="AG240" s="42">
        <v>0</v>
      </c>
      <c r="AH240" s="42">
        <v>0</v>
      </c>
      <c r="AI240" s="42">
        <v>0</v>
      </c>
      <c r="AJ240" s="42">
        <v>0</v>
      </c>
      <c r="AK240" s="41"/>
      <c r="AL240" s="41"/>
      <c r="AM240" s="41" t="s">
        <v>138</v>
      </c>
      <c r="AN240" s="41"/>
      <c r="AO240" s="42">
        <v>0</v>
      </c>
      <c r="AP240" s="42">
        <v>0</v>
      </c>
      <c r="AQ240" s="42">
        <v>6000</v>
      </c>
      <c r="AR240" s="41" t="s">
        <v>81</v>
      </c>
      <c r="AS240" s="41" t="s">
        <v>139</v>
      </c>
      <c r="AT240" s="41" t="s">
        <v>130</v>
      </c>
      <c r="AU240" s="41"/>
      <c r="AV240" s="41" t="s">
        <v>115</v>
      </c>
      <c r="AW240" s="41"/>
      <c r="AX240" s="42">
        <v>0</v>
      </c>
      <c r="AY240" s="42">
        <v>0</v>
      </c>
      <c r="AZ240" s="42">
        <v>0</v>
      </c>
      <c r="BA240" s="40">
        <v>6000</v>
      </c>
      <c r="BB240" s="42">
        <v>0</v>
      </c>
      <c r="BC240" s="42">
        <v>0</v>
      </c>
      <c r="BD240" s="42">
        <v>0</v>
      </c>
      <c r="BE240" s="42">
        <v>0</v>
      </c>
      <c r="BF240" s="42">
        <v>0</v>
      </c>
      <c r="BG240" s="42">
        <v>0</v>
      </c>
      <c r="BH240" s="42">
        <v>0</v>
      </c>
      <c r="BI240" s="41"/>
      <c r="BJ240" s="41"/>
      <c r="BK240" s="41"/>
      <c r="BL240" s="42">
        <v>0</v>
      </c>
    </row>
    <row r="241" spans="1:64" s="19" customFormat="1" ht="10" x14ac:dyDescent="0.2">
      <c r="A241" s="36">
        <v>805027337</v>
      </c>
      <c r="B241" s="36" t="s">
        <v>56</v>
      </c>
      <c r="C241" s="37" t="s">
        <v>17</v>
      </c>
      <c r="D241" s="38">
        <v>346580</v>
      </c>
      <c r="E241" s="36" t="str">
        <f t="shared" si="6"/>
        <v>FERO346580</v>
      </c>
      <c r="F241" s="36" t="s">
        <v>565</v>
      </c>
      <c r="G241" s="39">
        <v>44817</v>
      </c>
      <c r="H241" s="39">
        <v>44845</v>
      </c>
      <c r="I241" s="40">
        <v>6000</v>
      </c>
      <c r="J241" s="40">
        <v>6000</v>
      </c>
      <c r="K241" s="37">
        <v>1</v>
      </c>
      <c r="L241" s="37" t="s">
        <v>44</v>
      </c>
      <c r="M241" s="37" t="s">
        <v>54</v>
      </c>
      <c r="N241" s="37" t="s">
        <v>27</v>
      </c>
      <c r="O241" s="41" t="s">
        <v>683</v>
      </c>
      <c r="P241" s="42" t="s">
        <v>689</v>
      </c>
      <c r="Q241" s="42">
        <v>0</v>
      </c>
      <c r="R241" s="41"/>
      <c r="S241" s="41"/>
      <c r="T241" s="41"/>
      <c r="U241" s="41"/>
      <c r="V241" s="41" t="s">
        <v>372</v>
      </c>
      <c r="W241" s="43">
        <v>44817</v>
      </c>
      <c r="X241" s="43"/>
      <c r="Y241" s="43"/>
      <c r="Z241" s="43"/>
      <c r="AA241" s="44" t="s">
        <v>365</v>
      </c>
      <c r="AB241" s="44" t="s">
        <v>365</v>
      </c>
      <c r="AC241" s="42">
        <v>6000</v>
      </c>
      <c r="AD241" s="42">
        <v>6000</v>
      </c>
      <c r="AE241" s="42">
        <v>0</v>
      </c>
      <c r="AF241" s="42">
        <v>0</v>
      </c>
      <c r="AG241" s="42">
        <v>0</v>
      </c>
      <c r="AH241" s="42">
        <v>0</v>
      </c>
      <c r="AI241" s="42">
        <v>0</v>
      </c>
      <c r="AJ241" s="42">
        <v>0</v>
      </c>
      <c r="AK241" s="41"/>
      <c r="AL241" s="41"/>
      <c r="AM241" s="41" t="s">
        <v>138</v>
      </c>
      <c r="AN241" s="41"/>
      <c r="AO241" s="42">
        <v>0</v>
      </c>
      <c r="AP241" s="42">
        <v>0</v>
      </c>
      <c r="AQ241" s="42">
        <v>6000</v>
      </c>
      <c r="AR241" s="41" t="s">
        <v>81</v>
      </c>
      <c r="AS241" s="41" t="s">
        <v>139</v>
      </c>
      <c r="AT241" s="41" t="s">
        <v>130</v>
      </c>
      <c r="AU241" s="41"/>
      <c r="AV241" s="41" t="s">
        <v>115</v>
      </c>
      <c r="AW241" s="41"/>
      <c r="AX241" s="42">
        <v>0</v>
      </c>
      <c r="AY241" s="42">
        <v>0</v>
      </c>
      <c r="AZ241" s="42">
        <v>0</v>
      </c>
      <c r="BA241" s="40">
        <v>6000</v>
      </c>
      <c r="BB241" s="42">
        <v>0</v>
      </c>
      <c r="BC241" s="42">
        <v>0</v>
      </c>
      <c r="BD241" s="42">
        <v>0</v>
      </c>
      <c r="BE241" s="42">
        <v>0</v>
      </c>
      <c r="BF241" s="42">
        <v>0</v>
      </c>
      <c r="BG241" s="42">
        <v>0</v>
      </c>
      <c r="BH241" s="42">
        <v>0</v>
      </c>
      <c r="BI241" s="41"/>
      <c r="BJ241" s="41"/>
      <c r="BK241" s="41"/>
      <c r="BL241" s="42">
        <v>0</v>
      </c>
    </row>
    <row r="242" spans="1:64" s="19" customFormat="1" ht="10" x14ac:dyDescent="0.2">
      <c r="A242" s="36">
        <v>805027337</v>
      </c>
      <c r="B242" s="36" t="s">
        <v>56</v>
      </c>
      <c r="C242" s="37" t="s">
        <v>17</v>
      </c>
      <c r="D242" s="38">
        <v>347110</v>
      </c>
      <c r="E242" s="36" t="str">
        <f t="shared" si="6"/>
        <v>FERO347110</v>
      </c>
      <c r="F242" s="36" t="s">
        <v>566</v>
      </c>
      <c r="G242" s="39">
        <v>44818</v>
      </c>
      <c r="H242" s="39">
        <v>44845</v>
      </c>
      <c r="I242" s="40">
        <v>6000</v>
      </c>
      <c r="J242" s="40">
        <v>6000</v>
      </c>
      <c r="K242" s="37">
        <v>1</v>
      </c>
      <c r="L242" s="37" t="s">
        <v>41</v>
      </c>
      <c r="M242" s="37" t="s">
        <v>55</v>
      </c>
      <c r="N242" s="37" t="s">
        <v>29</v>
      </c>
      <c r="O242" s="41" t="s">
        <v>683</v>
      </c>
      <c r="P242" s="42" t="s">
        <v>689</v>
      </c>
      <c r="Q242" s="42">
        <v>0</v>
      </c>
      <c r="R242" s="41"/>
      <c r="S242" s="41"/>
      <c r="T242" s="41"/>
      <c r="U242" s="41"/>
      <c r="V242" s="41" t="s">
        <v>372</v>
      </c>
      <c r="W242" s="43">
        <v>44818</v>
      </c>
      <c r="X242" s="43"/>
      <c r="Y242" s="43"/>
      <c r="Z242" s="43"/>
      <c r="AA242" s="44" t="s">
        <v>365</v>
      </c>
      <c r="AB242" s="44" t="s">
        <v>365</v>
      </c>
      <c r="AC242" s="42">
        <v>6000</v>
      </c>
      <c r="AD242" s="42">
        <v>6000</v>
      </c>
      <c r="AE242" s="42">
        <v>0</v>
      </c>
      <c r="AF242" s="42">
        <v>0</v>
      </c>
      <c r="AG242" s="42">
        <v>0</v>
      </c>
      <c r="AH242" s="42">
        <v>0</v>
      </c>
      <c r="AI242" s="42">
        <v>0</v>
      </c>
      <c r="AJ242" s="42">
        <v>0</v>
      </c>
      <c r="AK242" s="41"/>
      <c r="AL242" s="41"/>
      <c r="AM242" s="41" t="s">
        <v>138</v>
      </c>
      <c r="AN242" s="41"/>
      <c r="AO242" s="42">
        <v>0</v>
      </c>
      <c r="AP242" s="42">
        <v>0</v>
      </c>
      <c r="AQ242" s="42">
        <v>6000</v>
      </c>
      <c r="AR242" s="41" t="s">
        <v>81</v>
      </c>
      <c r="AS242" s="41" t="s">
        <v>139</v>
      </c>
      <c r="AT242" s="41" t="s">
        <v>130</v>
      </c>
      <c r="AU242" s="41"/>
      <c r="AV242" s="41" t="s">
        <v>115</v>
      </c>
      <c r="AW242" s="41"/>
      <c r="AX242" s="42">
        <v>0</v>
      </c>
      <c r="AY242" s="42">
        <v>0</v>
      </c>
      <c r="AZ242" s="42">
        <v>0</v>
      </c>
      <c r="BA242" s="40">
        <v>6000</v>
      </c>
      <c r="BB242" s="42">
        <v>0</v>
      </c>
      <c r="BC242" s="42">
        <v>0</v>
      </c>
      <c r="BD242" s="42">
        <v>0</v>
      </c>
      <c r="BE242" s="42">
        <v>0</v>
      </c>
      <c r="BF242" s="42">
        <v>0</v>
      </c>
      <c r="BG242" s="42">
        <v>0</v>
      </c>
      <c r="BH242" s="42">
        <v>0</v>
      </c>
      <c r="BI242" s="41"/>
      <c r="BJ242" s="41"/>
      <c r="BK242" s="41"/>
      <c r="BL242" s="42">
        <v>0</v>
      </c>
    </row>
    <row r="243" spans="1:64" s="19" customFormat="1" ht="10" x14ac:dyDescent="0.2">
      <c r="A243" s="36">
        <v>805027337</v>
      </c>
      <c r="B243" s="36" t="s">
        <v>56</v>
      </c>
      <c r="C243" s="37" t="s">
        <v>17</v>
      </c>
      <c r="D243" s="38">
        <v>347196</v>
      </c>
      <c r="E243" s="36" t="str">
        <f t="shared" si="6"/>
        <v>FERO347196</v>
      </c>
      <c r="F243" s="36" t="s">
        <v>567</v>
      </c>
      <c r="G243" s="39">
        <v>44818</v>
      </c>
      <c r="H243" s="39">
        <v>44845</v>
      </c>
      <c r="I243" s="40">
        <v>6000</v>
      </c>
      <c r="J243" s="40">
        <v>6000</v>
      </c>
      <c r="K243" s="37">
        <v>1</v>
      </c>
      <c r="L243" s="37" t="s">
        <v>42</v>
      </c>
      <c r="M243" s="37" t="s">
        <v>54</v>
      </c>
      <c r="N243" s="37" t="s">
        <v>27</v>
      </c>
      <c r="O243" s="41" t="s">
        <v>683</v>
      </c>
      <c r="P243" s="42" t="s">
        <v>689</v>
      </c>
      <c r="Q243" s="42">
        <v>0</v>
      </c>
      <c r="R243" s="41"/>
      <c r="S243" s="41"/>
      <c r="T243" s="41"/>
      <c r="U243" s="41"/>
      <c r="V243" s="41" t="s">
        <v>372</v>
      </c>
      <c r="W243" s="43">
        <v>44818</v>
      </c>
      <c r="X243" s="43"/>
      <c r="Y243" s="43"/>
      <c r="Z243" s="43"/>
      <c r="AA243" s="44" t="s">
        <v>365</v>
      </c>
      <c r="AB243" s="44" t="s">
        <v>365</v>
      </c>
      <c r="AC243" s="42">
        <v>6000</v>
      </c>
      <c r="AD243" s="42">
        <v>6000</v>
      </c>
      <c r="AE243" s="42">
        <v>0</v>
      </c>
      <c r="AF243" s="42">
        <v>0</v>
      </c>
      <c r="AG243" s="42">
        <v>0</v>
      </c>
      <c r="AH243" s="42">
        <v>0</v>
      </c>
      <c r="AI243" s="42">
        <v>0</v>
      </c>
      <c r="AJ243" s="42">
        <v>0</v>
      </c>
      <c r="AK243" s="41"/>
      <c r="AL243" s="41"/>
      <c r="AM243" s="41" t="s">
        <v>138</v>
      </c>
      <c r="AN243" s="41"/>
      <c r="AO243" s="42">
        <v>0</v>
      </c>
      <c r="AP243" s="42">
        <v>0</v>
      </c>
      <c r="AQ243" s="42">
        <v>6000</v>
      </c>
      <c r="AR243" s="41" t="s">
        <v>81</v>
      </c>
      <c r="AS243" s="41" t="s">
        <v>139</v>
      </c>
      <c r="AT243" s="41" t="s">
        <v>130</v>
      </c>
      <c r="AU243" s="41"/>
      <c r="AV243" s="41" t="s">
        <v>115</v>
      </c>
      <c r="AW243" s="41"/>
      <c r="AX243" s="42">
        <v>0</v>
      </c>
      <c r="AY243" s="42">
        <v>0</v>
      </c>
      <c r="AZ243" s="42">
        <v>0</v>
      </c>
      <c r="BA243" s="40">
        <v>6000</v>
      </c>
      <c r="BB243" s="42">
        <v>0</v>
      </c>
      <c r="BC243" s="42">
        <v>0</v>
      </c>
      <c r="BD243" s="42">
        <v>0</v>
      </c>
      <c r="BE243" s="42">
        <v>0</v>
      </c>
      <c r="BF243" s="42">
        <v>0</v>
      </c>
      <c r="BG243" s="42">
        <v>0</v>
      </c>
      <c r="BH243" s="42">
        <v>0</v>
      </c>
      <c r="BI243" s="41"/>
      <c r="BJ243" s="41"/>
      <c r="BK243" s="41"/>
      <c r="BL243" s="42">
        <v>0</v>
      </c>
    </row>
    <row r="244" spans="1:64" s="19" customFormat="1" ht="10" x14ac:dyDescent="0.2">
      <c r="A244" s="36">
        <v>805027337</v>
      </c>
      <c r="B244" s="36" t="s">
        <v>56</v>
      </c>
      <c r="C244" s="37" t="s">
        <v>17</v>
      </c>
      <c r="D244" s="38">
        <v>347332</v>
      </c>
      <c r="E244" s="36" t="str">
        <f t="shared" si="6"/>
        <v>FERO347332</v>
      </c>
      <c r="F244" s="36" t="s">
        <v>568</v>
      </c>
      <c r="G244" s="39">
        <v>44818</v>
      </c>
      <c r="H244" s="39">
        <v>44845</v>
      </c>
      <c r="I244" s="40">
        <v>6000</v>
      </c>
      <c r="J244" s="40">
        <v>6000</v>
      </c>
      <c r="K244" s="37">
        <v>1</v>
      </c>
      <c r="L244" s="37" t="s">
        <v>38</v>
      </c>
      <c r="M244" s="37" t="s">
        <v>54</v>
      </c>
      <c r="N244" s="37" t="s">
        <v>27</v>
      </c>
      <c r="O244" s="41" t="s">
        <v>683</v>
      </c>
      <c r="P244" s="42" t="s">
        <v>689</v>
      </c>
      <c r="Q244" s="42">
        <v>0</v>
      </c>
      <c r="R244" s="41"/>
      <c r="S244" s="41"/>
      <c r="T244" s="41"/>
      <c r="U244" s="41"/>
      <c r="V244" s="41" t="s">
        <v>372</v>
      </c>
      <c r="W244" s="43">
        <v>44818</v>
      </c>
      <c r="X244" s="43"/>
      <c r="Y244" s="43"/>
      <c r="Z244" s="43"/>
      <c r="AA244" s="44" t="s">
        <v>365</v>
      </c>
      <c r="AB244" s="44" t="s">
        <v>365</v>
      </c>
      <c r="AC244" s="42">
        <v>6000</v>
      </c>
      <c r="AD244" s="42">
        <v>6000</v>
      </c>
      <c r="AE244" s="42">
        <v>0</v>
      </c>
      <c r="AF244" s="42">
        <v>0</v>
      </c>
      <c r="AG244" s="42">
        <v>0</v>
      </c>
      <c r="AH244" s="42">
        <v>0</v>
      </c>
      <c r="AI244" s="42">
        <v>0</v>
      </c>
      <c r="AJ244" s="42">
        <v>0</v>
      </c>
      <c r="AK244" s="41"/>
      <c r="AL244" s="41"/>
      <c r="AM244" s="41" t="s">
        <v>138</v>
      </c>
      <c r="AN244" s="41"/>
      <c r="AO244" s="42">
        <v>0</v>
      </c>
      <c r="AP244" s="42">
        <v>0</v>
      </c>
      <c r="AQ244" s="42">
        <v>6000</v>
      </c>
      <c r="AR244" s="41" t="s">
        <v>81</v>
      </c>
      <c r="AS244" s="41" t="s">
        <v>139</v>
      </c>
      <c r="AT244" s="41" t="s">
        <v>130</v>
      </c>
      <c r="AU244" s="41"/>
      <c r="AV244" s="41" t="s">
        <v>115</v>
      </c>
      <c r="AW244" s="41"/>
      <c r="AX244" s="42">
        <v>0</v>
      </c>
      <c r="AY244" s="42">
        <v>0</v>
      </c>
      <c r="AZ244" s="42">
        <v>0</v>
      </c>
      <c r="BA244" s="40">
        <v>6000</v>
      </c>
      <c r="BB244" s="42">
        <v>0</v>
      </c>
      <c r="BC244" s="42">
        <v>0</v>
      </c>
      <c r="BD244" s="42">
        <v>0</v>
      </c>
      <c r="BE244" s="42">
        <v>0</v>
      </c>
      <c r="BF244" s="42">
        <v>0</v>
      </c>
      <c r="BG244" s="42">
        <v>0</v>
      </c>
      <c r="BH244" s="42">
        <v>0</v>
      </c>
      <c r="BI244" s="41"/>
      <c r="BJ244" s="41"/>
      <c r="BK244" s="41"/>
      <c r="BL244" s="42">
        <v>0</v>
      </c>
    </row>
    <row r="245" spans="1:64" s="19" customFormat="1" ht="10" x14ac:dyDescent="0.2">
      <c r="A245" s="36">
        <v>805027337</v>
      </c>
      <c r="B245" s="36" t="s">
        <v>56</v>
      </c>
      <c r="C245" s="37" t="s">
        <v>17</v>
      </c>
      <c r="D245" s="38">
        <v>347336</v>
      </c>
      <c r="E245" s="36" t="str">
        <f t="shared" si="6"/>
        <v>FERO347336</v>
      </c>
      <c r="F245" s="36" t="s">
        <v>569</v>
      </c>
      <c r="G245" s="39">
        <v>44818</v>
      </c>
      <c r="H245" s="39">
        <v>44845</v>
      </c>
      <c r="I245" s="40">
        <v>6000</v>
      </c>
      <c r="J245" s="40">
        <v>6000</v>
      </c>
      <c r="K245" s="37">
        <v>1</v>
      </c>
      <c r="L245" s="37" t="s">
        <v>38</v>
      </c>
      <c r="M245" s="37" t="s">
        <v>54</v>
      </c>
      <c r="N245" s="37" t="s">
        <v>27</v>
      </c>
      <c r="O245" s="41" t="s">
        <v>683</v>
      </c>
      <c r="P245" s="42" t="s">
        <v>689</v>
      </c>
      <c r="Q245" s="42">
        <v>0</v>
      </c>
      <c r="R245" s="41"/>
      <c r="S245" s="41"/>
      <c r="T245" s="41"/>
      <c r="U245" s="41"/>
      <c r="V245" s="41" t="s">
        <v>372</v>
      </c>
      <c r="W245" s="43">
        <v>44818</v>
      </c>
      <c r="X245" s="43"/>
      <c r="Y245" s="43"/>
      <c r="Z245" s="43"/>
      <c r="AA245" s="44" t="s">
        <v>365</v>
      </c>
      <c r="AB245" s="44" t="s">
        <v>365</v>
      </c>
      <c r="AC245" s="42">
        <v>6000</v>
      </c>
      <c r="AD245" s="42">
        <v>6000</v>
      </c>
      <c r="AE245" s="42">
        <v>0</v>
      </c>
      <c r="AF245" s="42">
        <v>0</v>
      </c>
      <c r="AG245" s="42">
        <v>0</v>
      </c>
      <c r="AH245" s="42">
        <v>0</v>
      </c>
      <c r="AI245" s="42">
        <v>0</v>
      </c>
      <c r="AJ245" s="42">
        <v>0</v>
      </c>
      <c r="AK245" s="41"/>
      <c r="AL245" s="41"/>
      <c r="AM245" s="41" t="s">
        <v>138</v>
      </c>
      <c r="AN245" s="41"/>
      <c r="AO245" s="42">
        <v>0</v>
      </c>
      <c r="AP245" s="42">
        <v>0</v>
      </c>
      <c r="AQ245" s="42">
        <v>6000</v>
      </c>
      <c r="AR245" s="41" t="s">
        <v>81</v>
      </c>
      <c r="AS245" s="41" t="s">
        <v>139</v>
      </c>
      <c r="AT245" s="41" t="s">
        <v>130</v>
      </c>
      <c r="AU245" s="41"/>
      <c r="AV245" s="41" t="s">
        <v>115</v>
      </c>
      <c r="AW245" s="41"/>
      <c r="AX245" s="42">
        <v>0</v>
      </c>
      <c r="AY245" s="42">
        <v>0</v>
      </c>
      <c r="AZ245" s="42">
        <v>0</v>
      </c>
      <c r="BA245" s="40">
        <v>6000</v>
      </c>
      <c r="BB245" s="42">
        <v>0</v>
      </c>
      <c r="BC245" s="42">
        <v>0</v>
      </c>
      <c r="BD245" s="42">
        <v>0</v>
      </c>
      <c r="BE245" s="42">
        <v>0</v>
      </c>
      <c r="BF245" s="42">
        <v>0</v>
      </c>
      <c r="BG245" s="42">
        <v>0</v>
      </c>
      <c r="BH245" s="42">
        <v>0</v>
      </c>
      <c r="BI245" s="41"/>
      <c r="BJ245" s="41"/>
      <c r="BK245" s="41"/>
      <c r="BL245" s="42">
        <v>0</v>
      </c>
    </row>
    <row r="246" spans="1:64" s="19" customFormat="1" ht="10" x14ac:dyDescent="0.2">
      <c r="A246" s="36">
        <v>805027337</v>
      </c>
      <c r="B246" s="36" t="s">
        <v>56</v>
      </c>
      <c r="C246" s="37" t="s">
        <v>17</v>
      </c>
      <c r="D246" s="38">
        <v>347348</v>
      </c>
      <c r="E246" s="36" t="str">
        <f t="shared" si="6"/>
        <v>FERO347348</v>
      </c>
      <c r="F246" s="36" t="s">
        <v>570</v>
      </c>
      <c r="G246" s="39">
        <v>44818</v>
      </c>
      <c r="H246" s="39">
        <v>44845</v>
      </c>
      <c r="I246" s="40">
        <v>6000</v>
      </c>
      <c r="J246" s="40">
        <v>6000</v>
      </c>
      <c r="K246" s="37">
        <v>1</v>
      </c>
      <c r="L246" s="37" t="s">
        <v>38</v>
      </c>
      <c r="M246" s="37" t="s">
        <v>54</v>
      </c>
      <c r="N246" s="37" t="s">
        <v>27</v>
      </c>
      <c r="O246" s="41" t="s">
        <v>683</v>
      </c>
      <c r="P246" s="42" t="s">
        <v>689</v>
      </c>
      <c r="Q246" s="42">
        <v>0</v>
      </c>
      <c r="R246" s="41"/>
      <c r="S246" s="41"/>
      <c r="T246" s="41"/>
      <c r="U246" s="41"/>
      <c r="V246" s="41" t="s">
        <v>372</v>
      </c>
      <c r="W246" s="43">
        <v>44818</v>
      </c>
      <c r="X246" s="43"/>
      <c r="Y246" s="43"/>
      <c r="Z246" s="43"/>
      <c r="AA246" s="44" t="s">
        <v>365</v>
      </c>
      <c r="AB246" s="44" t="s">
        <v>365</v>
      </c>
      <c r="AC246" s="42">
        <v>6000</v>
      </c>
      <c r="AD246" s="42">
        <v>6000</v>
      </c>
      <c r="AE246" s="42">
        <v>0</v>
      </c>
      <c r="AF246" s="42">
        <v>0</v>
      </c>
      <c r="AG246" s="42">
        <v>0</v>
      </c>
      <c r="AH246" s="42">
        <v>0</v>
      </c>
      <c r="AI246" s="42">
        <v>0</v>
      </c>
      <c r="AJ246" s="42">
        <v>0</v>
      </c>
      <c r="AK246" s="41"/>
      <c r="AL246" s="41"/>
      <c r="AM246" s="41" t="s">
        <v>138</v>
      </c>
      <c r="AN246" s="41"/>
      <c r="AO246" s="42">
        <v>0</v>
      </c>
      <c r="AP246" s="42">
        <v>0</v>
      </c>
      <c r="AQ246" s="42">
        <v>6000</v>
      </c>
      <c r="AR246" s="41" t="s">
        <v>81</v>
      </c>
      <c r="AS246" s="41" t="s">
        <v>139</v>
      </c>
      <c r="AT246" s="41" t="s">
        <v>130</v>
      </c>
      <c r="AU246" s="41"/>
      <c r="AV246" s="41" t="s">
        <v>115</v>
      </c>
      <c r="AW246" s="41"/>
      <c r="AX246" s="42">
        <v>0</v>
      </c>
      <c r="AY246" s="42">
        <v>0</v>
      </c>
      <c r="AZ246" s="42">
        <v>0</v>
      </c>
      <c r="BA246" s="40">
        <v>6000</v>
      </c>
      <c r="BB246" s="42">
        <v>0</v>
      </c>
      <c r="BC246" s="42">
        <v>0</v>
      </c>
      <c r="BD246" s="42">
        <v>0</v>
      </c>
      <c r="BE246" s="42">
        <v>0</v>
      </c>
      <c r="BF246" s="42">
        <v>0</v>
      </c>
      <c r="BG246" s="42">
        <v>0</v>
      </c>
      <c r="BH246" s="42">
        <v>0</v>
      </c>
      <c r="BI246" s="41"/>
      <c r="BJ246" s="41"/>
      <c r="BK246" s="41"/>
      <c r="BL246" s="42">
        <v>0</v>
      </c>
    </row>
    <row r="247" spans="1:64" s="19" customFormat="1" ht="10" x14ac:dyDescent="0.2">
      <c r="A247" s="36">
        <v>805027337</v>
      </c>
      <c r="B247" s="36" t="s">
        <v>56</v>
      </c>
      <c r="C247" s="37" t="s">
        <v>17</v>
      </c>
      <c r="D247" s="38">
        <v>347360</v>
      </c>
      <c r="E247" s="36" t="str">
        <f t="shared" si="6"/>
        <v>FERO347360</v>
      </c>
      <c r="F247" s="36" t="s">
        <v>571</v>
      </c>
      <c r="G247" s="39">
        <v>44818</v>
      </c>
      <c r="H247" s="39">
        <v>44845</v>
      </c>
      <c r="I247" s="40">
        <v>6000</v>
      </c>
      <c r="J247" s="40">
        <v>6000</v>
      </c>
      <c r="K247" s="37">
        <v>1</v>
      </c>
      <c r="L247" s="37" t="s">
        <v>38</v>
      </c>
      <c r="M247" s="37" t="s">
        <v>54</v>
      </c>
      <c r="N247" s="37" t="s">
        <v>27</v>
      </c>
      <c r="O247" s="41" t="s">
        <v>683</v>
      </c>
      <c r="P247" s="42" t="s">
        <v>689</v>
      </c>
      <c r="Q247" s="42">
        <v>0</v>
      </c>
      <c r="R247" s="41"/>
      <c r="S247" s="41"/>
      <c r="T247" s="41"/>
      <c r="U247" s="41"/>
      <c r="V247" s="41" t="s">
        <v>372</v>
      </c>
      <c r="W247" s="43">
        <v>44818</v>
      </c>
      <c r="X247" s="43"/>
      <c r="Y247" s="43"/>
      <c r="Z247" s="43"/>
      <c r="AA247" s="44" t="s">
        <v>365</v>
      </c>
      <c r="AB247" s="44" t="s">
        <v>365</v>
      </c>
      <c r="AC247" s="42">
        <v>6000</v>
      </c>
      <c r="AD247" s="42">
        <v>6000</v>
      </c>
      <c r="AE247" s="42">
        <v>0</v>
      </c>
      <c r="AF247" s="42">
        <v>0</v>
      </c>
      <c r="AG247" s="42">
        <v>0</v>
      </c>
      <c r="AH247" s="42">
        <v>0</v>
      </c>
      <c r="AI247" s="42">
        <v>0</v>
      </c>
      <c r="AJ247" s="42">
        <v>0</v>
      </c>
      <c r="AK247" s="41"/>
      <c r="AL247" s="41"/>
      <c r="AM247" s="41" t="s">
        <v>138</v>
      </c>
      <c r="AN247" s="41"/>
      <c r="AO247" s="42">
        <v>0</v>
      </c>
      <c r="AP247" s="42">
        <v>0</v>
      </c>
      <c r="AQ247" s="42">
        <v>6000</v>
      </c>
      <c r="AR247" s="41" t="s">
        <v>81</v>
      </c>
      <c r="AS247" s="41" t="s">
        <v>139</v>
      </c>
      <c r="AT247" s="41" t="s">
        <v>130</v>
      </c>
      <c r="AU247" s="41"/>
      <c r="AV247" s="41" t="s">
        <v>115</v>
      </c>
      <c r="AW247" s="41"/>
      <c r="AX247" s="42">
        <v>0</v>
      </c>
      <c r="AY247" s="42">
        <v>0</v>
      </c>
      <c r="AZ247" s="42">
        <v>0</v>
      </c>
      <c r="BA247" s="40">
        <v>6000</v>
      </c>
      <c r="BB247" s="42">
        <v>0</v>
      </c>
      <c r="BC247" s="42">
        <v>0</v>
      </c>
      <c r="BD247" s="42">
        <v>0</v>
      </c>
      <c r="BE247" s="42">
        <v>0</v>
      </c>
      <c r="BF247" s="42">
        <v>0</v>
      </c>
      <c r="BG247" s="42">
        <v>0</v>
      </c>
      <c r="BH247" s="42">
        <v>0</v>
      </c>
      <c r="BI247" s="41"/>
      <c r="BJ247" s="41"/>
      <c r="BK247" s="41"/>
      <c r="BL247" s="42">
        <v>0</v>
      </c>
    </row>
    <row r="248" spans="1:64" s="19" customFormat="1" ht="10" x14ac:dyDescent="0.2">
      <c r="A248" s="36">
        <v>805027337</v>
      </c>
      <c r="B248" s="36" t="s">
        <v>56</v>
      </c>
      <c r="C248" s="37" t="s">
        <v>17</v>
      </c>
      <c r="D248" s="38">
        <v>347373</v>
      </c>
      <c r="E248" s="36" t="str">
        <f t="shared" si="6"/>
        <v>FERO347373</v>
      </c>
      <c r="F248" s="36" t="s">
        <v>572</v>
      </c>
      <c r="G248" s="39">
        <v>44818</v>
      </c>
      <c r="H248" s="39">
        <v>44845</v>
      </c>
      <c r="I248" s="40">
        <v>6000</v>
      </c>
      <c r="J248" s="40">
        <v>6000</v>
      </c>
      <c r="K248" s="37">
        <v>1</v>
      </c>
      <c r="L248" s="37" t="s">
        <v>46</v>
      </c>
      <c r="M248" s="37" t="s">
        <v>54</v>
      </c>
      <c r="N248" s="37" t="s">
        <v>27</v>
      </c>
      <c r="O248" s="41" t="s">
        <v>683</v>
      </c>
      <c r="P248" s="42" t="s">
        <v>689</v>
      </c>
      <c r="Q248" s="42">
        <v>0</v>
      </c>
      <c r="R248" s="41"/>
      <c r="S248" s="41"/>
      <c r="T248" s="41"/>
      <c r="U248" s="41"/>
      <c r="V248" s="41" t="s">
        <v>372</v>
      </c>
      <c r="W248" s="43">
        <v>44818</v>
      </c>
      <c r="X248" s="43"/>
      <c r="Y248" s="43"/>
      <c r="Z248" s="43"/>
      <c r="AA248" s="44" t="s">
        <v>365</v>
      </c>
      <c r="AB248" s="44" t="s">
        <v>365</v>
      </c>
      <c r="AC248" s="42">
        <v>6000</v>
      </c>
      <c r="AD248" s="42">
        <v>6000</v>
      </c>
      <c r="AE248" s="42">
        <v>0</v>
      </c>
      <c r="AF248" s="42">
        <v>0</v>
      </c>
      <c r="AG248" s="42">
        <v>0</v>
      </c>
      <c r="AH248" s="42">
        <v>0</v>
      </c>
      <c r="AI248" s="42">
        <v>0</v>
      </c>
      <c r="AJ248" s="42">
        <v>0</v>
      </c>
      <c r="AK248" s="41"/>
      <c r="AL248" s="41"/>
      <c r="AM248" s="41" t="s">
        <v>138</v>
      </c>
      <c r="AN248" s="41"/>
      <c r="AO248" s="42">
        <v>0</v>
      </c>
      <c r="AP248" s="42">
        <v>0</v>
      </c>
      <c r="AQ248" s="42">
        <v>6000</v>
      </c>
      <c r="AR248" s="41" t="s">
        <v>81</v>
      </c>
      <c r="AS248" s="41" t="s">
        <v>139</v>
      </c>
      <c r="AT248" s="41" t="s">
        <v>130</v>
      </c>
      <c r="AU248" s="41"/>
      <c r="AV248" s="41" t="s">
        <v>115</v>
      </c>
      <c r="AW248" s="41"/>
      <c r="AX248" s="42">
        <v>0</v>
      </c>
      <c r="AY248" s="42">
        <v>0</v>
      </c>
      <c r="AZ248" s="42">
        <v>0</v>
      </c>
      <c r="BA248" s="40">
        <v>6000</v>
      </c>
      <c r="BB248" s="42">
        <v>0</v>
      </c>
      <c r="BC248" s="42">
        <v>0</v>
      </c>
      <c r="BD248" s="42">
        <v>0</v>
      </c>
      <c r="BE248" s="42">
        <v>0</v>
      </c>
      <c r="BF248" s="42">
        <v>0</v>
      </c>
      <c r="BG248" s="42">
        <v>0</v>
      </c>
      <c r="BH248" s="42">
        <v>0</v>
      </c>
      <c r="BI248" s="41"/>
      <c r="BJ248" s="41"/>
      <c r="BK248" s="41"/>
      <c r="BL248" s="42">
        <v>0</v>
      </c>
    </row>
    <row r="249" spans="1:64" s="19" customFormat="1" ht="10" x14ac:dyDescent="0.2">
      <c r="A249" s="36">
        <v>805027337</v>
      </c>
      <c r="B249" s="36" t="s">
        <v>56</v>
      </c>
      <c r="C249" s="37" t="s">
        <v>17</v>
      </c>
      <c r="D249" s="38">
        <v>348145</v>
      </c>
      <c r="E249" s="36" t="str">
        <f t="shared" si="6"/>
        <v>FERO348145</v>
      </c>
      <c r="F249" s="36" t="s">
        <v>573</v>
      </c>
      <c r="G249" s="39">
        <v>44820</v>
      </c>
      <c r="H249" s="39">
        <v>44845</v>
      </c>
      <c r="I249" s="40">
        <v>6000</v>
      </c>
      <c r="J249" s="40">
        <v>6000</v>
      </c>
      <c r="K249" s="37">
        <v>1</v>
      </c>
      <c r="L249" s="37" t="s">
        <v>39</v>
      </c>
      <c r="M249" s="37" t="s">
        <v>54</v>
      </c>
      <c r="N249" s="37" t="s">
        <v>27</v>
      </c>
      <c r="O249" s="41" t="s">
        <v>683</v>
      </c>
      <c r="P249" s="42" t="s">
        <v>689</v>
      </c>
      <c r="Q249" s="42">
        <v>0</v>
      </c>
      <c r="R249" s="41"/>
      <c r="S249" s="41"/>
      <c r="T249" s="41"/>
      <c r="U249" s="41"/>
      <c r="V249" s="41" t="s">
        <v>372</v>
      </c>
      <c r="W249" s="43">
        <v>44820</v>
      </c>
      <c r="X249" s="43"/>
      <c r="Y249" s="43"/>
      <c r="Z249" s="43"/>
      <c r="AA249" s="44" t="s">
        <v>365</v>
      </c>
      <c r="AB249" s="44" t="s">
        <v>365</v>
      </c>
      <c r="AC249" s="42">
        <v>6000</v>
      </c>
      <c r="AD249" s="42">
        <v>6000</v>
      </c>
      <c r="AE249" s="42">
        <v>0</v>
      </c>
      <c r="AF249" s="42">
        <v>0</v>
      </c>
      <c r="AG249" s="42">
        <v>0</v>
      </c>
      <c r="AH249" s="42">
        <v>0</v>
      </c>
      <c r="AI249" s="42">
        <v>0</v>
      </c>
      <c r="AJ249" s="42">
        <v>0</v>
      </c>
      <c r="AK249" s="41"/>
      <c r="AL249" s="41"/>
      <c r="AM249" s="41" t="s">
        <v>138</v>
      </c>
      <c r="AN249" s="41"/>
      <c r="AO249" s="42">
        <v>0</v>
      </c>
      <c r="AP249" s="42">
        <v>0</v>
      </c>
      <c r="AQ249" s="42">
        <v>6000</v>
      </c>
      <c r="AR249" s="41" t="s">
        <v>81</v>
      </c>
      <c r="AS249" s="41" t="s">
        <v>139</v>
      </c>
      <c r="AT249" s="41" t="s">
        <v>130</v>
      </c>
      <c r="AU249" s="41"/>
      <c r="AV249" s="41" t="s">
        <v>115</v>
      </c>
      <c r="AW249" s="41"/>
      <c r="AX249" s="42">
        <v>0</v>
      </c>
      <c r="AY249" s="42">
        <v>0</v>
      </c>
      <c r="AZ249" s="42">
        <v>0</v>
      </c>
      <c r="BA249" s="40">
        <v>6000</v>
      </c>
      <c r="BB249" s="42">
        <v>0</v>
      </c>
      <c r="BC249" s="42">
        <v>0</v>
      </c>
      <c r="BD249" s="42">
        <v>0</v>
      </c>
      <c r="BE249" s="42">
        <v>0</v>
      </c>
      <c r="BF249" s="42">
        <v>0</v>
      </c>
      <c r="BG249" s="42">
        <v>0</v>
      </c>
      <c r="BH249" s="42">
        <v>0</v>
      </c>
      <c r="BI249" s="41"/>
      <c r="BJ249" s="41"/>
      <c r="BK249" s="41"/>
      <c r="BL249" s="42">
        <v>0</v>
      </c>
    </row>
    <row r="250" spans="1:64" s="19" customFormat="1" ht="10" x14ac:dyDescent="0.2">
      <c r="A250" s="36">
        <v>805027337</v>
      </c>
      <c r="B250" s="36" t="s">
        <v>56</v>
      </c>
      <c r="C250" s="37" t="s">
        <v>17</v>
      </c>
      <c r="D250" s="38">
        <v>349189</v>
      </c>
      <c r="E250" s="36" t="str">
        <f t="shared" si="6"/>
        <v>FERO349189</v>
      </c>
      <c r="F250" s="36" t="s">
        <v>574</v>
      </c>
      <c r="G250" s="39">
        <v>44823</v>
      </c>
      <c r="H250" s="39">
        <v>44845</v>
      </c>
      <c r="I250" s="40">
        <v>6000</v>
      </c>
      <c r="J250" s="40">
        <v>6000</v>
      </c>
      <c r="K250" s="37">
        <v>1</v>
      </c>
      <c r="L250" s="37" t="s">
        <v>34</v>
      </c>
      <c r="M250" s="37" t="s">
        <v>54</v>
      </c>
      <c r="N250" s="37" t="s">
        <v>27</v>
      </c>
      <c r="O250" s="41" t="s">
        <v>683</v>
      </c>
      <c r="P250" s="42" t="s">
        <v>689</v>
      </c>
      <c r="Q250" s="42">
        <v>0</v>
      </c>
      <c r="R250" s="41"/>
      <c r="S250" s="41"/>
      <c r="T250" s="41"/>
      <c r="U250" s="41"/>
      <c r="V250" s="41" t="s">
        <v>372</v>
      </c>
      <c r="W250" s="43">
        <v>44823</v>
      </c>
      <c r="X250" s="43"/>
      <c r="Y250" s="43"/>
      <c r="Z250" s="43"/>
      <c r="AA250" s="44" t="s">
        <v>365</v>
      </c>
      <c r="AB250" s="44" t="s">
        <v>365</v>
      </c>
      <c r="AC250" s="42">
        <v>6000</v>
      </c>
      <c r="AD250" s="42">
        <v>6000</v>
      </c>
      <c r="AE250" s="42">
        <v>0</v>
      </c>
      <c r="AF250" s="42">
        <v>0</v>
      </c>
      <c r="AG250" s="42">
        <v>0</v>
      </c>
      <c r="AH250" s="42">
        <v>0</v>
      </c>
      <c r="AI250" s="42">
        <v>0</v>
      </c>
      <c r="AJ250" s="42">
        <v>0</v>
      </c>
      <c r="AK250" s="41"/>
      <c r="AL250" s="41"/>
      <c r="AM250" s="41" t="s">
        <v>138</v>
      </c>
      <c r="AN250" s="41"/>
      <c r="AO250" s="42">
        <v>0</v>
      </c>
      <c r="AP250" s="42">
        <v>0</v>
      </c>
      <c r="AQ250" s="42">
        <v>6000</v>
      </c>
      <c r="AR250" s="41" t="s">
        <v>81</v>
      </c>
      <c r="AS250" s="41" t="s">
        <v>139</v>
      </c>
      <c r="AT250" s="41" t="s">
        <v>130</v>
      </c>
      <c r="AU250" s="41"/>
      <c r="AV250" s="41" t="s">
        <v>115</v>
      </c>
      <c r="AW250" s="41"/>
      <c r="AX250" s="42">
        <v>0</v>
      </c>
      <c r="AY250" s="42">
        <v>0</v>
      </c>
      <c r="AZ250" s="42">
        <v>0</v>
      </c>
      <c r="BA250" s="40">
        <v>6000</v>
      </c>
      <c r="BB250" s="42">
        <v>0</v>
      </c>
      <c r="BC250" s="42">
        <v>0</v>
      </c>
      <c r="BD250" s="42">
        <v>0</v>
      </c>
      <c r="BE250" s="42">
        <v>0</v>
      </c>
      <c r="BF250" s="42">
        <v>0</v>
      </c>
      <c r="BG250" s="42">
        <v>0</v>
      </c>
      <c r="BH250" s="42">
        <v>0</v>
      </c>
      <c r="BI250" s="41"/>
      <c r="BJ250" s="41"/>
      <c r="BK250" s="41"/>
      <c r="BL250" s="42">
        <v>0</v>
      </c>
    </row>
    <row r="251" spans="1:64" s="19" customFormat="1" ht="10" x14ac:dyDescent="0.2">
      <c r="A251" s="36">
        <v>805027337</v>
      </c>
      <c r="B251" s="36" t="s">
        <v>56</v>
      </c>
      <c r="C251" s="37" t="s">
        <v>17</v>
      </c>
      <c r="D251" s="38">
        <v>350039</v>
      </c>
      <c r="E251" s="36" t="str">
        <f t="shared" si="6"/>
        <v>FERO350039</v>
      </c>
      <c r="F251" s="36" t="s">
        <v>575</v>
      </c>
      <c r="G251" s="39">
        <v>44825</v>
      </c>
      <c r="H251" s="39">
        <v>44845</v>
      </c>
      <c r="I251" s="40">
        <v>6000</v>
      </c>
      <c r="J251" s="40">
        <v>6000</v>
      </c>
      <c r="K251" s="37">
        <v>1</v>
      </c>
      <c r="L251" s="37" t="s">
        <v>50</v>
      </c>
      <c r="M251" s="37" t="s">
        <v>54</v>
      </c>
      <c r="N251" s="37" t="s">
        <v>27</v>
      </c>
      <c r="O251" s="41" t="s">
        <v>683</v>
      </c>
      <c r="P251" s="42" t="s">
        <v>689</v>
      </c>
      <c r="Q251" s="42">
        <v>0</v>
      </c>
      <c r="R251" s="41"/>
      <c r="S251" s="41"/>
      <c r="T251" s="41"/>
      <c r="U251" s="41"/>
      <c r="V251" s="41" t="s">
        <v>372</v>
      </c>
      <c r="W251" s="43">
        <v>44825</v>
      </c>
      <c r="X251" s="43"/>
      <c r="Y251" s="43"/>
      <c r="Z251" s="43"/>
      <c r="AA251" s="44" t="s">
        <v>365</v>
      </c>
      <c r="AB251" s="44" t="s">
        <v>365</v>
      </c>
      <c r="AC251" s="42">
        <v>6000</v>
      </c>
      <c r="AD251" s="42">
        <v>6000</v>
      </c>
      <c r="AE251" s="42">
        <v>0</v>
      </c>
      <c r="AF251" s="42">
        <v>0</v>
      </c>
      <c r="AG251" s="42">
        <v>0</v>
      </c>
      <c r="AH251" s="42">
        <v>0</v>
      </c>
      <c r="AI251" s="42">
        <v>0</v>
      </c>
      <c r="AJ251" s="42">
        <v>0</v>
      </c>
      <c r="AK251" s="41"/>
      <c r="AL251" s="41"/>
      <c r="AM251" s="41" t="s">
        <v>138</v>
      </c>
      <c r="AN251" s="41"/>
      <c r="AO251" s="42">
        <v>0</v>
      </c>
      <c r="AP251" s="42">
        <v>0</v>
      </c>
      <c r="AQ251" s="42">
        <v>6000</v>
      </c>
      <c r="AR251" s="41" t="s">
        <v>81</v>
      </c>
      <c r="AS251" s="41" t="s">
        <v>139</v>
      </c>
      <c r="AT251" s="41" t="s">
        <v>130</v>
      </c>
      <c r="AU251" s="41"/>
      <c r="AV251" s="41" t="s">
        <v>115</v>
      </c>
      <c r="AW251" s="41"/>
      <c r="AX251" s="42">
        <v>0</v>
      </c>
      <c r="AY251" s="42">
        <v>0</v>
      </c>
      <c r="AZ251" s="42">
        <v>0</v>
      </c>
      <c r="BA251" s="40">
        <v>6000</v>
      </c>
      <c r="BB251" s="42">
        <v>0</v>
      </c>
      <c r="BC251" s="42">
        <v>0</v>
      </c>
      <c r="BD251" s="42">
        <v>0</v>
      </c>
      <c r="BE251" s="42">
        <v>0</v>
      </c>
      <c r="BF251" s="42">
        <v>0</v>
      </c>
      <c r="BG251" s="42">
        <v>0</v>
      </c>
      <c r="BH251" s="42">
        <v>0</v>
      </c>
      <c r="BI251" s="41"/>
      <c r="BJ251" s="41"/>
      <c r="BK251" s="41"/>
      <c r="BL251" s="42">
        <v>0</v>
      </c>
    </row>
    <row r="252" spans="1:64" s="19" customFormat="1" ht="10" x14ac:dyDescent="0.2">
      <c r="A252" s="36">
        <v>805027337</v>
      </c>
      <c r="B252" s="36" t="s">
        <v>56</v>
      </c>
      <c r="C252" s="37" t="s">
        <v>17</v>
      </c>
      <c r="D252" s="38">
        <v>358094</v>
      </c>
      <c r="E252" s="36" t="str">
        <f t="shared" si="6"/>
        <v>FERO358094</v>
      </c>
      <c r="F252" s="36" t="s">
        <v>576</v>
      </c>
      <c r="G252" s="39">
        <v>44847</v>
      </c>
      <c r="H252" s="39">
        <v>44880</v>
      </c>
      <c r="I252" s="40">
        <v>6000</v>
      </c>
      <c r="J252" s="40">
        <v>6000</v>
      </c>
      <c r="K252" s="37">
        <v>1</v>
      </c>
      <c r="L252" s="37" t="s">
        <v>42</v>
      </c>
      <c r="M252" s="37" t="s">
        <v>55</v>
      </c>
      <c r="N252" s="37" t="s">
        <v>29</v>
      </c>
      <c r="O252" s="41" t="s">
        <v>683</v>
      </c>
      <c r="P252" s="42" t="s">
        <v>689</v>
      </c>
      <c r="Q252" s="42">
        <v>0</v>
      </c>
      <c r="R252" s="41"/>
      <c r="S252" s="41"/>
      <c r="T252" s="41"/>
      <c r="U252" s="41"/>
      <c r="V252" s="41" t="s">
        <v>372</v>
      </c>
      <c r="W252" s="43">
        <v>44847</v>
      </c>
      <c r="X252" s="43"/>
      <c r="Y252" s="43"/>
      <c r="Z252" s="43"/>
      <c r="AA252" s="44" t="s">
        <v>365</v>
      </c>
      <c r="AB252" s="44" t="s">
        <v>365</v>
      </c>
      <c r="AC252" s="42">
        <v>6000</v>
      </c>
      <c r="AD252" s="42">
        <v>6000</v>
      </c>
      <c r="AE252" s="42">
        <v>0</v>
      </c>
      <c r="AF252" s="42">
        <v>0</v>
      </c>
      <c r="AG252" s="42">
        <v>0</v>
      </c>
      <c r="AH252" s="42">
        <v>0</v>
      </c>
      <c r="AI252" s="42">
        <v>0</v>
      </c>
      <c r="AJ252" s="42">
        <v>0</v>
      </c>
      <c r="AK252" s="41"/>
      <c r="AL252" s="41"/>
      <c r="AM252" s="41" t="s">
        <v>577</v>
      </c>
      <c r="AN252" s="41"/>
      <c r="AO252" s="42">
        <v>0</v>
      </c>
      <c r="AP252" s="42">
        <v>0</v>
      </c>
      <c r="AQ252" s="42">
        <v>6000</v>
      </c>
      <c r="AR252" s="41" t="s">
        <v>81</v>
      </c>
      <c r="AS252" s="41" t="s">
        <v>578</v>
      </c>
      <c r="AT252" s="41" t="s">
        <v>130</v>
      </c>
      <c r="AU252" s="41"/>
      <c r="AV252" s="41" t="s">
        <v>115</v>
      </c>
      <c r="AW252" s="41"/>
      <c r="AX252" s="42">
        <v>0</v>
      </c>
      <c r="AY252" s="42">
        <v>0</v>
      </c>
      <c r="AZ252" s="42">
        <v>0</v>
      </c>
      <c r="BA252" s="40">
        <v>6000</v>
      </c>
      <c r="BB252" s="42">
        <v>0</v>
      </c>
      <c r="BC252" s="42">
        <v>0</v>
      </c>
      <c r="BD252" s="42">
        <v>0</v>
      </c>
      <c r="BE252" s="42">
        <v>0</v>
      </c>
      <c r="BF252" s="42">
        <v>0</v>
      </c>
      <c r="BG252" s="42">
        <v>0</v>
      </c>
      <c r="BH252" s="42">
        <v>0</v>
      </c>
      <c r="BI252" s="41"/>
      <c r="BJ252" s="41"/>
      <c r="BK252" s="41"/>
      <c r="BL252" s="42">
        <v>0</v>
      </c>
    </row>
    <row r="253" spans="1:64" s="19" customFormat="1" ht="10" x14ac:dyDescent="0.2">
      <c r="A253" s="36">
        <v>805027337</v>
      </c>
      <c r="B253" s="36" t="s">
        <v>56</v>
      </c>
      <c r="C253" s="37" t="s">
        <v>17</v>
      </c>
      <c r="D253" s="38">
        <v>364386</v>
      </c>
      <c r="E253" s="36" t="str">
        <f t="shared" si="6"/>
        <v>FERO364386</v>
      </c>
      <c r="F253" s="36" t="s">
        <v>579</v>
      </c>
      <c r="G253" s="39">
        <v>44865</v>
      </c>
      <c r="H253" s="39">
        <v>44880</v>
      </c>
      <c r="I253" s="40">
        <v>6000</v>
      </c>
      <c r="J253" s="40">
        <v>6000</v>
      </c>
      <c r="K253" s="37">
        <v>1</v>
      </c>
      <c r="L253" s="37" t="s">
        <v>31</v>
      </c>
      <c r="M253" s="37" t="s">
        <v>55</v>
      </c>
      <c r="N253" s="37" t="s">
        <v>29</v>
      </c>
      <c r="O253" s="41" t="s">
        <v>683</v>
      </c>
      <c r="P253" s="42" t="s">
        <v>689</v>
      </c>
      <c r="Q253" s="42">
        <v>0</v>
      </c>
      <c r="R253" s="41"/>
      <c r="S253" s="41"/>
      <c r="T253" s="41"/>
      <c r="U253" s="41"/>
      <c r="V253" s="41" t="s">
        <v>372</v>
      </c>
      <c r="W253" s="43">
        <v>44865</v>
      </c>
      <c r="X253" s="43"/>
      <c r="Y253" s="43"/>
      <c r="Z253" s="43"/>
      <c r="AA253" s="44" t="s">
        <v>365</v>
      </c>
      <c r="AB253" s="44" t="s">
        <v>365</v>
      </c>
      <c r="AC253" s="42">
        <v>6000</v>
      </c>
      <c r="AD253" s="42">
        <v>6000</v>
      </c>
      <c r="AE253" s="42">
        <v>0</v>
      </c>
      <c r="AF253" s="42">
        <v>0</v>
      </c>
      <c r="AG253" s="42">
        <v>0</v>
      </c>
      <c r="AH253" s="42">
        <v>0</v>
      </c>
      <c r="AI253" s="42">
        <v>0</v>
      </c>
      <c r="AJ253" s="42">
        <v>0</v>
      </c>
      <c r="AK253" s="41"/>
      <c r="AL253" s="41"/>
      <c r="AM253" s="41" t="s">
        <v>577</v>
      </c>
      <c r="AN253" s="41"/>
      <c r="AO253" s="42">
        <v>0</v>
      </c>
      <c r="AP253" s="42">
        <v>0</v>
      </c>
      <c r="AQ253" s="42">
        <v>6000</v>
      </c>
      <c r="AR253" s="41" t="s">
        <v>81</v>
      </c>
      <c r="AS253" s="41" t="s">
        <v>578</v>
      </c>
      <c r="AT253" s="41" t="s">
        <v>130</v>
      </c>
      <c r="AU253" s="41"/>
      <c r="AV253" s="41" t="s">
        <v>115</v>
      </c>
      <c r="AW253" s="41"/>
      <c r="AX253" s="42">
        <v>0</v>
      </c>
      <c r="AY253" s="42">
        <v>0</v>
      </c>
      <c r="AZ253" s="42">
        <v>0</v>
      </c>
      <c r="BA253" s="40">
        <v>6000</v>
      </c>
      <c r="BB253" s="42">
        <v>0</v>
      </c>
      <c r="BC253" s="42">
        <v>0</v>
      </c>
      <c r="BD253" s="42">
        <v>0</v>
      </c>
      <c r="BE253" s="42">
        <v>0</v>
      </c>
      <c r="BF253" s="42">
        <v>0</v>
      </c>
      <c r="BG253" s="42">
        <v>0</v>
      </c>
      <c r="BH253" s="42">
        <v>0</v>
      </c>
      <c r="BI253" s="41"/>
      <c r="BJ253" s="41"/>
      <c r="BK253" s="41"/>
      <c r="BL253" s="42">
        <v>0</v>
      </c>
    </row>
    <row r="254" spans="1:64" s="19" customFormat="1" ht="10" x14ac:dyDescent="0.2">
      <c r="A254" s="36">
        <v>805027337</v>
      </c>
      <c r="B254" s="36" t="s">
        <v>56</v>
      </c>
      <c r="C254" s="37" t="s">
        <v>17</v>
      </c>
      <c r="D254" s="38">
        <v>344134</v>
      </c>
      <c r="E254" s="36" t="str">
        <f t="shared" si="6"/>
        <v>FERO344134</v>
      </c>
      <c r="F254" s="36" t="s">
        <v>580</v>
      </c>
      <c r="G254" s="39">
        <v>44811</v>
      </c>
      <c r="H254" s="39">
        <v>44845</v>
      </c>
      <c r="I254" s="40">
        <v>7200</v>
      </c>
      <c r="J254" s="40">
        <v>7200</v>
      </c>
      <c r="K254" s="37">
        <v>1</v>
      </c>
      <c r="L254" s="37" t="s">
        <v>35</v>
      </c>
      <c r="M254" s="37" t="s">
        <v>55</v>
      </c>
      <c r="N254" s="37" t="s">
        <v>29</v>
      </c>
      <c r="O254" s="41" t="s">
        <v>683</v>
      </c>
      <c r="P254" s="42" t="s">
        <v>689</v>
      </c>
      <c r="Q254" s="42">
        <v>0</v>
      </c>
      <c r="R254" s="41"/>
      <c r="S254" s="41"/>
      <c r="T254" s="41"/>
      <c r="U254" s="41"/>
      <c r="V254" s="41" t="s">
        <v>372</v>
      </c>
      <c r="W254" s="43">
        <v>44811</v>
      </c>
      <c r="X254" s="43"/>
      <c r="Y254" s="43"/>
      <c r="Z254" s="43"/>
      <c r="AA254" s="44" t="s">
        <v>365</v>
      </c>
      <c r="AB254" s="44" t="s">
        <v>365</v>
      </c>
      <c r="AC254" s="42">
        <v>7200</v>
      </c>
      <c r="AD254" s="42">
        <v>7200</v>
      </c>
      <c r="AE254" s="42">
        <v>0</v>
      </c>
      <c r="AF254" s="42">
        <v>0</v>
      </c>
      <c r="AG254" s="42">
        <v>0</v>
      </c>
      <c r="AH254" s="42">
        <v>0</v>
      </c>
      <c r="AI254" s="42">
        <v>0</v>
      </c>
      <c r="AJ254" s="42">
        <v>0</v>
      </c>
      <c r="AK254" s="41"/>
      <c r="AL254" s="41"/>
      <c r="AM254" s="41" t="s">
        <v>138</v>
      </c>
      <c r="AN254" s="41"/>
      <c r="AO254" s="42">
        <v>0</v>
      </c>
      <c r="AP254" s="42">
        <v>0</v>
      </c>
      <c r="AQ254" s="42">
        <v>7200</v>
      </c>
      <c r="AR254" s="41" t="s">
        <v>81</v>
      </c>
      <c r="AS254" s="41" t="s">
        <v>139</v>
      </c>
      <c r="AT254" s="41" t="s">
        <v>130</v>
      </c>
      <c r="AU254" s="41"/>
      <c r="AV254" s="41" t="s">
        <v>115</v>
      </c>
      <c r="AW254" s="41"/>
      <c r="AX254" s="42">
        <v>0</v>
      </c>
      <c r="AY254" s="42">
        <v>0</v>
      </c>
      <c r="AZ254" s="42">
        <v>0</v>
      </c>
      <c r="BA254" s="40">
        <v>7200</v>
      </c>
      <c r="BB254" s="42">
        <v>0</v>
      </c>
      <c r="BC254" s="42">
        <v>0</v>
      </c>
      <c r="BD254" s="42">
        <v>0</v>
      </c>
      <c r="BE254" s="42">
        <v>0</v>
      </c>
      <c r="BF254" s="42">
        <v>0</v>
      </c>
      <c r="BG254" s="42">
        <v>0</v>
      </c>
      <c r="BH254" s="42">
        <v>0</v>
      </c>
      <c r="BI254" s="41"/>
      <c r="BJ254" s="41"/>
      <c r="BK254" s="41"/>
      <c r="BL254" s="42">
        <v>0</v>
      </c>
    </row>
    <row r="255" spans="1:64" s="19" customFormat="1" ht="10" x14ac:dyDescent="0.2">
      <c r="A255" s="36">
        <v>805027337</v>
      </c>
      <c r="B255" s="36" t="s">
        <v>56</v>
      </c>
      <c r="C255" s="37" t="s">
        <v>17</v>
      </c>
      <c r="D255" s="38">
        <v>359201</v>
      </c>
      <c r="E255" s="36" t="str">
        <f t="shared" si="6"/>
        <v>FERO359201</v>
      </c>
      <c r="F255" s="36" t="s">
        <v>581</v>
      </c>
      <c r="G255" s="39">
        <v>44852</v>
      </c>
      <c r="H255" s="39">
        <v>44880</v>
      </c>
      <c r="I255" s="40">
        <v>9025</v>
      </c>
      <c r="J255" s="40">
        <v>9025</v>
      </c>
      <c r="K255" s="37">
        <v>1</v>
      </c>
      <c r="L255" s="37" t="s">
        <v>42</v>
      </c>
      <c r="M255" s="37" t="s">
        <v>54</v>
      </c>
      <c r="N255" s="37" t="s">
        <v>30</v>
      </c>
      <c r="O255" s="41" t="s">
        <v>683</v>
      </c>
      <c r="P255" s="42" t="s">
        <v>689</v>
      </c>
      <c r="Q255" s="42">
        <v>0</v>
      </c>
      <c r="R255" s="41"/>
      <c r="S255" s="41"/>
      <c r="T255" s="41"/>
      <c r="U255" s="41"/>
      <c r="V255" s="41" t="s">
        <v>372</v>
      </c>
      <c r="W255" s="43">
        <v>44852</v>
      </c>
      <c r="X255" s="43"/>
      <c r="Y255" s="43"/>
      <c r="Z255" s="43"/>
      <c r="AA255" s="44" t="s">
        <v>365</v>
      </c>
      <c r="AB255" s="44" t="s">
        <v>365</v>
      </c>
      <c r="AC255" s="42">
        <v>9025</v>
      </c>
      <c r="AD255" s="42">
        <v>9025</v>
      </c>
      <c r="AE255" s="42">
        <v>0</v>
      </c>
      <c r="AF255" s="42">
        <v>0</v>
      </c>
      <c r="AG255" s="42">
        <v>0</v>
      </c>
      <c r="AH255" s="42">
        <v>0</v>
      </c>
      <c r="AI255" s="42">
        <v>0</v>
      </c>
      <c r="AJ255" s="42">
        <v>0</v>
      </c>
      <c r="AK255" s="41"/>
      <c r="AL255" s="41"/>
      <c r="AM255" s="41" t="s">
        <v>577</v>
      </c>
      <c r="AN255" s="41"/>
      <c r="AO255" s="42">
        <v>0</v>
      </c>
      <c r="AP255" s="42">
        <v>0</v>
      </c>
      <c r="AQ255" s="42">
        <v>9025</v>
      </c>
      <c r="AR255" s="41" t="s">
        <v>81</v>
      </c>
      <c r="AS255" s="41" t="s">
        <v>578</v>
      </c>
      <c r="AT255" s="41" t="s">
        <v>130</v>
      </c>
      <c r="AU255" s="41"/>
      <c r="AV255" s="41" t="s">
        <v>115</v>
      </c>
      <c r="AW255" s="41"/>
      <c r="AX255" s="42">
        <v>0</v>
      </c>
      <c r="AY255" s="42">
        <v>0</v>
      </c>
      <c r="AZ255" s="42">
        <v>0</v>
      </c>
      <c r="BA255" s="40">
        <v>9025</v>
      </c>
      <c r="BB255" s="42">
        <v>0</v>
      </c>
      <c r="BC255" s="42">
        <v>0</v>
      </c>
      <c r="BD255" s="42">
        <v>0</v>
      </c>
      <c r="BE255" s="42">
        <v>0</v>
      </c>
      <c r="BF255" s="42">
        <v>0</v>
      </c>
      <c r="BG255" s="42">
        <v>0</v>
      </c>
      <c r="BH255" s="42">
        <v>0</v>
      </c>
      <c r="BI255" s="41"/>
      <c r="BJ255" s="41"/>
      <c r="BK255" s="41"/>
      <c r="BL255" s="42">
        <v>0</v>
      </c>
    </row>
    <row r="256" spans="1:64" s="19" customFormat="1" ht="10" x14ac:dyDescent="0.2">
      <c r="A256" s="36">
        <v>805027337</v>
      </c>
      <c r="B256" s="36" t="s">
        <v>56</v>
      </c>
      <c r="C256" s="37" t="s">
        <v>17</v>
      </c>
      <c r="D256" s="38">
        <v>360448</v>
      </c>
      <c r="E256" s="36" t="str">
        <f t="shared" si="6"/>
        <v>FERO360448</v>
      </c>
      <c r="F256" s="36" t="s">
        <v>582</v>
      </c>
      <c r="G256" s="39">
        <v>44854</v>
      </c>
      <c r="H256" s="39">
        <v>44880</v>
      </c>
      <c r="I256" s="40">
        <v>9025</v>
      </c>
      <c r="J256" s="40">
        <v>9025</v>
      </c>
      <c r="K256" s="37">
        <v>1</v>
      </c>
      <c r="L256" s="37" t="s">
        <v>31</v>
      </c>
      <c r="M256" s="37" t="s">
        <v>54</v>
      </c>
      <c r="N256" s="37" t="s">
        <v>30</v>
      </c>
      <c r="O256" s="41" t="s">
        <v>683</v>
      </c>
      <c r="P256" s="42" t="s">
        <v>689</v>
      </c>
      <c r="Q256" s="42">
        <v>0</v>
      </c>
      <c r="R256" s="41"/>
      <c r="S256" s="41"/>
      <c r="T256" s="41"/>
      <c r="U256" s="41"/>
      <c r="V256" s="41" t="s">
        <v>372</v>
      </c>
      <c r="W256" s="43">
        <v>44854</v>
      </c>
      <c r="X256" s="43"/>
      <c r="Y256" s="43"/>
      <c r="Z256" s="43"/>
      <c r="AA256" s="44" t="s">
        <v>365</v>
      </c>
      <c r="AB256" s="44" t="s">
        <v>365</v>
      </c>
      <c r="AC256" s="42">
        <v>9025</v>
      </c>
      <c r="AD256" s="42">
        <v>9025</v>
      </c>
      <c r="AE256" s="42">
        <v>0</v>
      </c>
      <c r="AF256" s="42">
        <v>0</v>
      </c>
      <c r="AG256" s="42">
        <v>0</v>
      </c>
      <c r="AH256" s="42">
        <v>0</v>
      </c>
      <c r="AI256" s="42">
        <v>0</v>
      </c>
      <c r="AJ256" s="42">
        <v>0</v>
      </c>
      <c r="AK256" s="41"/>
      <c r="AL256" s="41"/>
      <c r="AM256" s="41" t="s">
        <v>577</v>
      </c>
      <c r="AN256" s="41"/>
      <c r="AO256" s="42">
        <v>0</v>
      </c>
      <c r="AP256" s="42">
        <v>0</v>
      </c>
      <c r="AQ256" s="42">
        <v>9025</v>
      </c>
      <c r="AR256" s="41" t="s">
        <v>81</v>
      </c>
      <c r="AS256" s="41" t="s">
        <v>578</v>
      </c>
      <c r="AT256" s="41" t="s">
        <v>130</v>
      </c>
      <c r="AU256" s="41"/>
      <c r="AV256" s="41" t="s">
        <v>115</v>
      </c>
      <c r="AW256" s="41"/>
      <c r="AX256" s="42">
        <v>0</v>
      </c>
      <c r="AY256" s="42">
        <v>0</v>
      </c>
      <c r="AZ256" s="42">
        <v>0</v>
      </c>
      <c r="BA256" s="40">
        <v>9025</v>
      </c>
      <c r="BB256" s="42">
        <v>0</v>
      </c>
      <c r="BC256" s="42">
        <v>0</v>
      </c>
      <c r="BD256" s="42">
        <v>0</v>
      </c>
      <c r="BE256" s="42">
        <v>0</v>
      </c>
      <c r="BF256" s="42">
        <v>0</v>
      </c>
      <c r="BG256" s="42">
        <v>0</v>
      </c>
      <c r="BH256" s="42">
        <v>0</v>
      </c>
      <c r="BI256" s="41"/>
      <c r="BJ256" s="41"/>
      <c r="BK256" s="41"/>
      <c r="BL256" s="42">
        <v>0</v>
      </c>
    </row>
    <row r="257" spans="1:64" s="19" customFormat="1" ht="10" x14ac:dyDescent="0.2">
      <c r="A257" s="36">
        <v>805027337</v>
      </c>
      <c r="B257" s="36" t="s">
        <v>56</v>
      </c>
      <c r="C257" s="37" t="s">
        <v>17</v>
      </c>
      <c r="D257" s="38">
        <v>360592</v>
      </c>
      <c r="E257" s="36" t="str">
        <f t="shared" si="6"/>
        <v>FERO360592</v>
      </c>
      <c r="F257" s="36" t="s">
        <v>583</v>
      </c>
      <c r="G257" s="39">
        <v>44854</v>
      </c>
      <c r="H257" s="39">
        <v>44880</v>
      </c>
      <c r="I257" s="40">
        <v>9025</v>
      </c>
      <c r="J257" s="40">
        <v>9025</v>
      </c>
      <c r="K257" s="37">
        <v>1</v>
      </c>
      <c r="L257" s="37" t="s">
        <v>31</v>
      </c>
      <c r="M257" s="37" t="s">
        <v>54</v>
      </c>
      <c r="N257" s="37" t="s">
        <v>30</v>
      </c>
      <c r="O257" s="41" t="s">
        <v>683</v>
      </c>
      <c r="P257" s="42" t="s">
        <v>689</v>
      </c>
      <c r="Q257" s="42">
        <v>0</v>
      </c>
      <c r="R257" s="41"/>
      <c r="S257" s="41"/>
      <c r="T257" s="41"/>
      <c r="U257" s="41"/>
      <c r="V257" s="41" t="s">
        <v>372</v>
      </c>
      <c r="W257" s="43">
        <v>44854</v>
      </c>
      <c r="X257" s="43"/>
      <c r="Y257" s="43"/>
      <c r="Z257" s="43"/>
      <c r="AA257" s="44" t="s">
        <v>365</v>
      </c>
      <c r="AB257" s="44" t="s">
        <v>365</v>
      </c>
      <c r="AC257" s="42">
        <v>9025</v>
      </c>
      <c r="AD257" s="42">
        <v>9025</v>
      </c>
      <c r="AE257" s="42">
        <v>0</v>
      </c>
      <c r="AF257" s="42">
        <v>0</v>
      </c>
      <c r="AG257" s="42">
        <v>0</v>
      </c>
      <c r="AH257" s="42">
        <v>0</v>
      </c>
      <c r="AI257" s="42">
        <v>0</v>
      </c>
      <c r="AJ257" s="42">
        <v>0</v>
      </c>
      <c r="AK257" s="41"/>
      <c r="AL257" s="41"/>
      <c r="AM257" s="41" t="s">
        <v>577</v>
      </c>
      <c r="AN257" s="41"/>
      <c r="AO257" s="42">
        <v>0</v>
      </c>
      <c r="AP257" s="42">
        <v>0</v>
      </c>
      <c r="AQ257" s="42">
        <v>9025</v>
      </c>
      <c r="AR257" s="41" t="s">
        <v>81</v>
      </c>
      <c r="AS257" s="41" t="s">
        <v>578</v>
      </c>
      <c r="AT257" s="41" t="s">
        <v>130</v>
      </c>
      <c r="AU257" s="41"/>
      <c r="AV257" s="41" t="s">
        <v>115</v>
      </c>
      <c r="AW257" s="41"/>
      <c r="AX257" s="42">
        <v>0</v>
      </c>
      <c r="AY257" s="42">
        <v>0</v>
      </c>
      <c r="AZ257" s="42">
        <v>0</v>
      </c>
      <c r="BA257" s="40">
        <v>9025</v>
      </c>
      <c r="BB257" s="42">
        <v>0</v>
      </c>
      <c r="BC257" s="42">
        <v>0</v>
      </c>
      <c r="BD257" s="42">
        <v>0</v>
      </c>
      <c r="BE257" s="42">
        <v>0</v>
      </c>
      <c r="BF257" s="42">
        <v>0</v>
      </c>
      <c r="BG257" s="42">
        <v>0</v>
      </c>
      <c r="BH257" s="42">
        <v>0</v>
      </c>
      <c r="BI257" s="41"/>
      <c r="BJ257" s="41"/>
      <c r="BK257" s="41"/>
      <c r="BL257" s="42">
        <v>0</v>
      </c>
    </row>
    <row r="258" spans="1:64" s="19" customFormat="1" ht="10" x14ac:dyDescent="0.2">
      <c r="A258" s="36">
        <v>805027337</v>
      </c>
      <c r="B258" s="36" t="s">
        <v>56</v>
      </c>
      <c r="C258" s="37" t="s">
        <v>17</v>
      </c>
      <c r="D258" s="38">
        <v>360830</v>
      </c>
      <c r="E258" s="36" t="str">
        <f t="shared" si="6"/>
        <v>FERO360830</v>
      </c>
      <c r="F258" s="36" t="s">
        <v>584</v>
      </c>
      <c r="G258" s="39">
        <v>44855</v>
      </c>
      <c r="H258" s="39">
        <v>44880</v>
      </c>
      <c r="I258" s="40">
        <v>9025</v>
      </c>
      <c r="J258" s="40">
        <v>9025</v>
      </c>
      <c r="K258" s="37">
        <v>1</v>
      </c>
      <c r="L258" s="37" t="s">
        <v>38</v>
      </c>
      <c r="M258" s="37" t="s">
        <v>54</v>
      </c>
      <c r="N258" s="37" t="s">
        <v>30</v>
      </c>
      <c r="O258" s="41" t="s">
        <v>683</v>
      </c>
      <c r="P258" s="42" t="s">
        <v>689</v>
      </c>
      <c r="Q258" s="42">
        <v>0</v>
      </c>
      <c r="R258" s="41"/>
      <c r="S258" s="41"/>
      <c r="T258" s="41"/>
      <c r="U258" s="41"/>
      <c r="V258" s="41" t="s">
        <v>372</v>
      </c>
      <c r="W258" s="43">
        <v>44855</v>
      </c>
      <c r="X258" s="43"/>
      <c r="Y258" s="43"/>
      <c r="Z258" s="43"/>
      <c r="AA258" s="44" t="s">
        <v>365</v>
      </c>
      <c r="AB258" s="44" t="s">
        <v>365</v>
      </c>
      <c r="AC258" s="42">
        <v>9025</v>
      </c>
      <c r="AD258" s="42">
        <v>9025</v>
      </c>
      <c r="AE258" s="42">
        <v>0</v>
      </c>
      <c r="AF258" s="42">
        <v>0</v>
      </c>
      <c r="AG258" s="42">
        <v>0</v>
      </c>
      <c r="AH258" s="42">
        <v>0</v>
      </c>
      <c r="AI258" s="42">
        <v>0</v>
      </c>
      <c r="AJ258" s="42">
        <v>0</v>
      </c>
      <c r="AK258" s="41"/>
      <c r="AL258" s="41"/>
      <c r="AM258" s="41" t="s">
        <v>577</v>
      </c>
      <c r="AN258" s="41"/>
      <c r="AO258" s="42">
        <v>0</v>
      </c>
      <c r="AP258" s="42">
        <v>0</v>
      </c>
      <c r="AQ258" s="42">
        <v>9025</v>
      </c>
      <c r="AR258" s="41" t="s">
        <v>81</v>
      </c>
      <c r="AS258" s="41" t="s">
        <v>578</v>
      </c>
      <c r="AT258" s="41" t="s">
        <v>130</v>
      </c>
      <c r="AU258" s="41"/>
      <c r="AV258" s="41" t="s">
        <v>115</v>
      </c>
      <c r="AW258" s="41"/>
      <c r="AX258" s="42">
        <v>0</v>
      </c>
      <c r="AY258" s="42">
        <v>0</v>
      </c>
      <c r="AZ258" s="42">
        <v>0</v>
      </c>
      <c r="BA258" s="40">
        <v>9025</v>
      </c>
      <c r="BB258" s="42">
        <v>0</v>
      </c>
      <c r="BC258" s="42">
        <v>0</v>
      </c>
      <c r="BD258" s="42">
        <v>0</v>
      </c>
      <c r="BE258" s="42">
        <v>0</v>
      </c>
      <c r="BF258" s="42">
        <v>0</v>
      </c>
      <c r="BG258" s="42">
        <v>0</v>
      </c>
      <c r="BH258" s="42">
        <v>0</v>
      </c>
      <c r="BI258" s="41"/>
      <c r="BJ258" s="41"/>
      <c r="BK258" s="41"/>
      <c r="BL258" s="42">
        <v>0</v>
      </c>
    </row>
    <row r="259" spans="1:64" s="19" customFormat="1" ht="10" x14ac:dyDescent="0.2">
      <c r="A259" s="36">
        <v>805027337</v>
      </c>
      <c r="B259" s="36" t="s">
        <v>56</v>
      </c>
      <c r="C259" s="37" t="s">
        <v>17</v>
      </c>
      <c r="D259" s="38">
        <v>360999</v>
      </c>
      <c r="E259" s="36" t="str">
        <f t="shared" ref="E259:E322" si="7">_xlfn.CONCAT(C259,D259)</f>
        <v>FERO360999</v>
      </c>
      <c r="F259" s="36" t="s">
        <v>585</v>
      </c>
      <c r="G259" s="39">
        <v>44855</v>
      </c>
      <c r="H259" s="39">
        <v>44880</v>
      </c>
      <c r="I259" s="40">
        <v>9025</v>
      </c>
      <c r="J259" s="40">
        <v>9025</v>
      </c>
      <c r="K259" s="37">
        <v>1</v>
      </c>
      <c r="L259" s="37" t="s">
        <v>38</v>
      </c>
      <c r="M259" s="37" t="s">
        <v>54</v>
      </c>
      <c r="N259" s="37" t="s">
        <v>30</v>
      </c>
      <c r="O259" s="41" t="s">
        <v>683</v>
      </c>
      <c r="P259" s="42" t="s">
        <v>689</v>
      </c>
      <c r="Q259" s="42">
        <v>0</v>
      </c>
      <c r="R259" s="41"/>
      <c r="S259" s="41"/>
      <c r="T259" s="41"/>
      <c r="U259" s="41"/>
      <c r="V259" s="41" t="s">
        <v>372</v>
      </c>
      <c r="W259" s="43">
        <v>44855</v>
      </c>
      <c r="X259" s="43"/>
      <c r="Y259" s="43"/>
      <c r="Z259" s="43"/>
      <c r="AA259" s="44" t="s">
        <v>365</v>
      </c>
      <c r="AB259" s="44" t="s">
        <v>365</v>
      </c>
      <c r="AC259" s="42">
        <v>9025</v>
      </c>
      <c r="AD259" s="42">
        <v>9025</v>
      </c>
      <c r="AE259" s="42">
        <v>0</v>
      </c>
      <c r="AF259" s="42">
        <v>0</v>
      </c>
      <c r="AG259" s="42">
        <v>0</v>
      </c>
      <c r="AH259" s="42">
        <v>0</v>
      </c>
      <c r="AI259" s="42">
        <v>0</v>
      </c>
      <c r="AJ259" s="42">
        <v>0</v>
      </c>
      <c r="AK259" s="41"/>
      <c r="AL259" s="41"/>
      <c r="AM259" s="41" t="s">
        <v>577</v>
      </c>
      <c r="AN259" s="41"/>
      <c r="AO259" s="42">
        <v>0</v>
      </c>
      <c r="AP259" s="42">
        <v>0</v>
      </c>
      <c r="AQ259" s="42">
        <v>9025</v>
      </c>
      <c r="AR259" s="41" t="s">
        <v>81</v>
      </c>
      <c r="AS259" s="41" t="s">
        <v>578</v>
      </c>
      <c r="AT259" s="41" t="s">
        <v>130</v>
      </c>
      <c r="AU259" s="41"/>
      <c r="AV259" s="41" t="s">
        <v>115</v>
      </c>
      <c r="AW259" s="41"/>
      <c r="AX259" s="42">
        <v>0</v>
      </c>
      <c r="AY259" s="42">
        <v>0</v>
      </c>
      <c r="AZ259" s="42">
        <v>0</v>
      </c>
      <c r="BA259" s="40">
        <v>9025</v>
      </c>
      <c r="BB259" s="42">
        <v>0</v>
      </c>
      <c r="BC259" s="42">
        <v>0</v>
      </c>
      <c r="BD259" s="42">
        <v>0</v>
      </c>
      <c r="BE259" s="42">
        <v>0</v>
      </c>
      <c r="BF259" s="42">
        <v>0</v>
      </c>
      <c r="BG259" s="42">
        <v>0</v>
      </c>
      <c r="BH259" s="42">
        <v>0</v>
      </c>
      <c r="BI259" s="41"/>
      <c r="BJ259" s="41"/>
      <c r="BK259" s="41"/>
      <c r="BL259" s="42">
        <v>0</v>
      </c>
    </row>
    <row r="260" spans="1:64" s="19" customFormat="1" ht="10" x14ac:dyDescent="0.2">
      <c r="A260" s="36">
        <v>805027337</v>
      </c>
      <c r="B260" s="36" t="s">
        <v>56</v>
      </c>
      <c r="C260" s="37" t="s">
        <v>17</v>
      </c>
      <c r="D260" s="38">
        <v>363811</v>
      </c>
      <c r="E260" s="36" t="str">
        <f t="shared" si="7"/>
        <v>FERO363811</v>
      </c>
      <c r="F260" s="36" t="s">
        <v>586</v>
      </c>
      <c r="G260" s="39">
        <v>44862</v>
      </c>
      <c r="H260" s="39">
        <v>44880</v>
      </c>
      <c r="I260" s="40">
        <v>9025</v>
      </c>
      <c r="J260" s="40">
        <v>9025</v>
      </c>
      <c r="K260" s="37">
        <v>1</v>
      </c>
      <c r="L260" s="37" t="s">
        <v>42</v>
      </c>
      <c r="M260" s="37" t="s">
        <v>54</v>
      </c>
      <c r="N260" s="37" t="s">
        <v>30</v>
      </c>
      <c r="O260" s="41" t="s">
        <v>683</v>
      </c>
      <c r="P260" s="42" t="s">
        <v>689</v>
      </c>
      <c r="Q260" s="42">
        <v>0</v>
      </c>
      <c r="R260" s="41"/>
      <c r="S260" s="41"/>
      <c r="T260" s="41"/>
      <c r="U260" s="41"/>
      <c r="V260" s="41" t="s">
        <v>372</v>
      </c>
      <c r="W260" s="43">
        <v>44862</v>
      </c>
      <c r="X260" s="43"/>
      <c r="Y260" s="43"/>
      <c r="Z260" s="43"/>
      <c r="AA260" s="44" t="s">
        <v>365</v>
      </c>
      <c r="AB260" s="44" t="s">
        <v>365</v>
      </c>
      <c r="AC260" s="42">
        <v>9025</v>
      </c>
      <c r="AD260" s="42">
        <v>9025</v>
      </c>
      <c r="AE260" s="42">
        <v>0</v>
      </c>
      <c r="AF260" s="42">
        <v>0</v>
      </c>
      <c r="AG260" s="42">
        <v>0</v>
      </c>
      <c r="AH260" s="42">
        <v>0</v>
      </c>
      <c r="AI260" s="42">
        <v>0</v>
      </c>
      <c r="AJ260" s="42">
        <v>0</v>
      </c>
      <c r="AK260" s="41"/>
      <c r="AL260" s="41"/>
      <c r="AM260" s="41" t="s">
        <v>577</v>
      </c>
      <c r="AN260" s="41"/>
      <c r="AO260" s="42">
        <v>0</v>
      </c>
      <c r="AP260" s="42">
        <v>0</v>
      </c>
      <c r="AQ260" s="42">
        <v>9025</v>
      </c>
      <c r="AR260" s="41" t="s">
        <v>81</v>
      </c>
      <c r="AS260" s="41" t="s">
        <v>578</v>
      </c>
      <c r="AT260" s="41" t="s">
        <v>130</v>
      </c>
      <c r="AU260" s="41"/>
      <c r="AV260" s="41" t="s">
        <v>115</v>
      </c>
      <c r="AW260" s="41"/>
      <c r="AX260" s="42">
        <v>0</v>
      </c>
      <c r="AY260" s="42">
        <v>0</v>
      </c>
      <c r="AZ260" s="42">
        <v>0</v>
      </c>
      <c r="BA260" s="40">
        <v>9025</v>
      </c>
      <c r="BB260" s="42">
        <v>0</v>
      </c>
      <c r="BC260" s="42">
        <v>0</v>
      </c>
      <c r="BD260" s="42">
        <v>0</v>
      </c>
      <c r="BE260" s="42">
        <v>0</v>
      </c>
      <c r="BF260" s="42">
        <v>0</v>
      </c>
      <c r="BG260" s="42">
        <v>0</v>
      </c>
      <c r="BH260" s="42">
        <v>0</v>
      </c>
      <c r="BI260" s="41"/>
      <c r="BJ260" s="41"/>
      <c r="BK260" s="41"/>
      <c r="BL260" s="42">
        <v>0</v>
      </c>
    </row>
    <row r="261" spans="1:64" s="19" customFormat="1" ht="10" x14ac:dyDescent="0.2">
      <c r="A261" s="36">
        <v>805027337</v>
      </c>
      <c r="B261" s="36" t="s">
        <v>56</v>
      </c>
      <c r="C261" s="37" t="s">
        <v>17</v>
      </c>
      <c r="D261" s="38">
        <v>509807</v>
      </c>
      <c r="E261" s="36" t="str">
        <f t="shared" si="7"/>
        <v>FERO509807</v>
      </c>
      <c r="F261" s="36" t="s">
        <v>587</v>
      </c>
      <c r="G261" s="39">
        <v>44924</v>
      </c>
      <c r="H261" s="39">
        <v>44931</v>
      </c>
      <c r="I261" s="40">
        <v>9025</v>
      </c>
      <c r="J261" s="40">
        <v>9025</v>
      </c>
      <c r="K261" s="37">
        <v>1</v>
      </c>
      <c r="L261" s="37" t="s">
        <v>38</v>
      </c>
      <c r="M261" s="37" t="s">
        <v>54</v>
      </c>
      <c r="N261" s="37" t="s">
        <v>30</v>
      </c>
      <c r="O261" s="41" t="s">
        <v>683</v>
      </c>
      <c r="P261" s="42" t="s">
        <v>689</v>
      </c>
      <c r="Q261" s="42">
        <v>0</v>
      </c>
      <c r="R261" s="41"/>
      <c r="S261" s="41"/>
      <c r="T261" s="41"/>
      <c r="U261" s="41"/>
      <c r="V261" s="41" t="s">
        <v>372</v>
      </c>
      <c r="W261" s="43">
        <v>44924</v>
      </c>
      <c r="X261" s="43"/>
      <c r="Y261" s="43"/>
      <c r="Z261" s="43"/>
      <c r="AA261" s="44" t="s">
        <v>365</v>
      </c>
      <c r="AB261" s="44" t="s">
        <v>365</v>
      </c>
      <c r="AC261" s="42">
        <v>9025</v>
      </c>
      <c r="AD261" s="42">
        <v>9025</v>
      </c>
      <c r="AE261" s="42">
        <v>0</v>
      </c>
      <c r="AF261" s="42">
        <v>0</v>
      </c>
      <c r="AG261" s="42">
        <v>0</v>
      </c>
      <c r="AH261" s="42">
        <v>0</v>
      </c>
      <c r="AI261" s="42">
        <v>0</v>
      </c>
      <c r="AJ261" s="42">
        <v>0</v>
      </c>
      <c r="AK261" s="41"/>
      <c r="AL261" s="41"/>
      <c r="AM261" s="41" t="s">
        <v>588</v>
      </c>
      <c r="AN261" s="41"/>
      <c r="AO261" s="42">
        <v>0</v>
      </c>
      <c r="AP261" s="42">
        <v>0</v>
      </c>
      <c r="AQ261" s="42">
        <v>9025</v>
      </c>
      <c r="AR261" s="41" t="s">
        <v>81</v>
      </c>
      <c r="AS261" s="41" t="s">
        <v>589</v>
      </c>
      <c r="AT261" s="41" t="s">
        <v>130</v>
      </c>
      <c r="AU261" s="41"/>
      <c r="AV261" s="41" t="s">
        <v>115</v>
      </c>
      <c r="AW261" s="41"/>
      <c r="AX261" s="42">
        <v>0</v>
      </c>
      <c r="AY261" s="42">
        <v>0</v>
      </c>
      <c r="AZ261" s="42">
        <v>0</v>
      </c>
      <c r="BA261" s="40">
        <v>9025</v>
      </c>
      <c r="BB261" s="42">
        <v>0</v>
      </c>
      <c r="BC261" s="42">
        <v>0</v>
      </c>
      <c r="BD261" s="42">
        <v>0</v>
      </c>
      <c r="BE261" s="42">
        <v>0</v>
      </c>
      <c r="BF261" s="42">
        <v>0</v>
      </c>
      <c r="BG261" s="42">
        <v>0</v>
      </c>
      <c r="BH261" s="42">
        <v>0</v>
      </c>
      <c r="BI261" s="41"/>
      <c r="BJ261" s="41"/>
      <c r="BK261" s="41"/>
      <c r="BL261" s="42">
        <v>0</v>
      </c>
    </row>
    <row r="262" spans="1:64" s="19" customFormat="1" ht="10" x14ac:dyDescent="0.2">
      <c r="A262" s="36">
        <v>805027337</v>
      </c>
      <c r="B262" s="36" t="s">
        <v>56</v>
      </c>
      <c r="C262" s="37" t="s">
        <v>17</v>
      </c>
      <c r="D262" s="38">
        <v>120156</v>
      </c>
      <c r="E262" s="36" t="str">
        <f t="shared" si="7"/>
        <v>FERO120156</v>
      </c>
      <c r="F262" s="36" t="s">
        <v>590</v>
      </c>
      <c r="G262" s="39">
        <v>44392</v>
      </c>
      <c r="H262" s="39">
        <v>44452</v>
      </c>
      <c r="I262" s="40">
        <v>11000</v>
      </c>
      <c r="J262" s="40">
        <v>11000</v>
      </c>
      <c r="K262" s="37">
        <v>1</v>
      </c>
      <c r="L262" s="37" t="s">
        <v>31</v>
      </c>
      <c r="M262" s="37" t="s">
        <v>54</v>
      </c>
      <c r="N262" s="37" t="s">
        <v>27</v>
      </c>
      <c r="O262" s="41" t="s">
        <v>683</v>
      </c>
      <c r="P262" s="42" t="s">
        <v>689</v>
      </c>
      <c r="Q262" s="42">
        <v>0</v>
      </c>
      <c r="R262" s="41"/>
      <c r="S262" s="41"/>
      <c r="T262" s="41"/>
      <c r="U262" s="41"/>
      <c r="V262" s="41" t="s">
        <v>372</v>
      </c>
      <c r="W262" s="43">
        <v>44392</v>
      </c>
      <c r="X262" s="43"/>
      <c r="Y262" s="43"/>
      <c r="Z262" s="43"/>
      <c r="AA262" s="44" t="s">
        <v>365</v>
      </c>
      <c r="AB262" s="44" t="s">
        <v>365</v>
      </c>
      <c r="AC262" s="42">
        <v>11000</v>
      </c>
      <c r="AD262" s="42">
        <v>11000</v>
      </c>
      <c r="AE262" s="42">
        <v>0</v>
      </c>
      <c r="AF262" s="42">
        <v>0</v>
      </c>
      <c r="AG262" s="42">
        <v>0</v>
      </c>
      <c r="AH262" s="42">
        <v>0</v>
      </c>
      <c r="AI262" s="42">
        <v>0</v>
      </c>
      <c r="AJ262" s="42">
        <v>0</v>
      </c>
      <c r="AK262" s="41"/>
      <c r="AL262" s="41"/>
      <c r="AM262" s="41" t="s">
        <v>373</v>
      </c>
      <c r="AN262" s="41"/>
      <c r="AO262" s="42">
        <v>0</v>
      </c>
      <c r="AP262" s="42">
        <v>0</v>
      </c>
      <c r="AQ262" s="42">
        <v>11000</v>
      </c>
      <c r="AR262" s="41" t="s">
        <v>81</v>
      </c>
      <c r="AS262" s="41" t="s">
        <v>374</v>
      </c>
      <c r="AT262" s="41" t="s">
        <v>130</v>
      </c>
      <c r="AU262" s="41"/>
      <c r="AV262" s="41" t="s">
        <v>115</v>
      </c>
      <c r="AW262" s="41"/>
      <c r="AX262" s="42">
        <v>0</v>
      </c>
      <c r="AY262" s="42">
        <v>0</v>
      </c>
      <c r="AZ262" s="42">
        <v>0</v>
      </c>
      <c r="BA262" s="40">
        <v>11000</v>
      </c>
      <c r="BB262" s="42">
        <v>0</v>
      </c>
      <c r="BC262" s="42">
        <v>0</v>
      </c>
      <c r="BD262" s="42">
        <v>0</v>
      </c>
      <c r="BE262" s="42">
        <v>0</v>
      </c>
      <c r="BF262" s="42">
        <v>0</v>
      </c>
      <c r="BG262" s="42">
        <v>0</v>
      </c>
      <c r="BH262" s="42">
        <v>0</v>
      </c>
      <c r="BI262" s="41"/>
      <c r="BJ262" s="41"/>
      <c r="BK262" s="41"/>
      <c r="BL262" s="42">
        <v>0</v>
      </c>
    </row>
    <row r="263" spans="1:64" s="19" customFormat="1" ht="10" x14ac:dyDescent="0.2">
      <c r="A263" s="36">
        <v>805027337</v>
      </c>
      <c r="B263" s="36" t="s">
        <v>56</v>
      </c>
      <c r="C263" s="37" t="s">
        <v>17</v>
      </c>
      <c r="D263" s="38">
        <v>121997</v>
      </c>
      <c r="E263" s="36" t="str">
        <f t="shared" si="7"/>
        <v>FERO121997</v>
      </c>
      <c r="F263" s="36" t="s">
        <v>591</v>
      </c>
      <c r="G263" s="39">
        <v>44394</v>
      </c>
      <c r="H263" s="39">
        <v>44452</v>
      </c>
      <c r="I263" s="40">
        <v>11000</v>
      </c>
      <c r="J263" s="40">
        <v>11000</v>
      </c>
      <c r="K263" s="37">
        <v>1</v>
      </c>
      <c r="L263" s="37" t="s">
        <v>44</v>
      </c>
      <c r="M263" s="37" t="s">
        <v>54</v>
      </c>
      <c r="N263" s="37" t="s">
        <v>27</v>
      </c>
      <c r="O263" s="41" t="s">
        <v>683</v>
      </c>
      <c r="P263" s="42" t="s">
        <v>689</v>
      </c>
      <c r="Q263" s="42">
        <v>0</v>
      </c>
      <c r="R263" s="41"/>
      <c r="S263" s="41"/>
      <c r="T263" s="41"/>
      <c r="U263" s="41"/>
      <c r="V263" s="41" t="s">
        <v>372</v>
      </c>
      <c r="W263" s="43">
        <v>44394</v>
      </c>
      <c r="X263" s="43"/>
      <c r="Y263" s="43"/>
      <c r="Z263" s="43"/>
      <c r="AA263" s="44" t="s">
        <v>365</v>
      </c>
      <c r="AB263" s="44" t="s">
        <v>365</v>
      </c>
      <c r="AC263" s="42">
        <v>11000</v>
      </c>
      <c r="AD263" s="42">
        <v>11000</v>
      </c>
      <c r="AE263" s="42">
        <v>0</v>
      </c>
      <c r="AF263" s="42">
        <v>0</v>
      </c>
      <c r="AG263" s="42">
        <v>0</v>
      </c>
      <c r="AH263" s="42">
        <v>0</v>
      </c>
      <c r="AI263" s="42">
        <v>0</v>
      </c>
      <c r="AJ263" s="42">
        <v>0</v>
      </c>
      <c r="AK263" s="41"/>
      <c r="AL263" s="41"/>
      <c r="AM263" s="41" t="s">
        <v>373</v>
      </c>
      <c r="AN263" s="41"/>
      <c r="AO263" s="42">
        <v>0</v>
      </c>
      <c r="AP263" s="42">
        <v>0</v>
      </c>
      <c r="AQ263" s="42">
        <v>11000</v>
      </c>
      <c r="AR263" s="41" t="s">
        <v>81</v>
      </c>
      <c r="AS263" s="41" t="s">
        <v>374</v>
      </c>
      <c r="AT263" s="41" t="s">
        <v>130</v>
      </c>
      <c r="AU263" s="41"/>
      <c r="AV263" s="41" t="s">
        <v>115</v>
      </c>
      <c r="AW263" s="41"/>
      <c r="AX263" s="42">
        <v>0</v>
      </c>
      <c r="AY263" s="42">
        <v>0</v>
      </c>
      <c r="AZ263" s="42">
        <v>0</v>
      </c>
      <c r="BA263" s="40">
        <v>11000</v>
      </c>
      <c r="BB263" s="42">
        <v>0</v>
      </c>
      <c r="BC263" s="42">
        <v>0</v>
      </c>
      <c r="BD263" s="42">
        <v>0</v>
      </c>
      <c r="BE263" s="42">
        <v>0</v>
      </c>
      <c r="BF263" s="42">
        <v>0</v>
      </c>
      <c r="BG263" s="42">
        <v>0</v>
      </c>
      <c r="BH263" s="42">
        <v>0</v>
      </c>
      <c r="BI263" s="41"/>
      <c r="BJ263" s="41"/>
      <c r="BK263" s="41"/>
      <c r="BL263" s="42">
        <v>0</v>
      </c>
    </row>
    <row r="264" spans="1:64" s="19" customFormat="1" ht="10" x14ac:dyDescent="0.2">
      <c r="A264" s="36">
        <v>805027337</v>
      </c>
      <c r="B264" s="36" t="s">
        <v>56</v>
      </c>
      <c r="C264" s="37" t="s">
        <v>17</v>
      </c>
      <c r="D264" s="38">
        <v>123927</v>
      </c>
      <c r="E264" s="36" t="str">
        <f t="shared" si="7"/>
        <v>FERO123927</v>
      </c>
      <c r="F264" s="36" t="s">
        <v>592</v>
      </c>
      <c r="G264" s="39">
        <v>44398</v>
      </c>
      <c r="H264" s="39">
        <v>44452</v>
      </c>
      <c r="I264" s="40">
        <v>11000</v>
      </c>
      <c r="J264" s="40">
        <v>11000</v>
      </c>
      <c r="K264" s="37">
        <v>1</v>
      </c>
      <c r="L264" s="37" t="s">
        <v>33</v>
      </c>
      <c r="M264" s="37" t="s">
        <v>54</v>
      </c>
      <c r="N264" s="37" t="s">
        <v>27</v>
      </c>
      <c r="O264" s="41" t="s">
        <v>683</v>
      </c>
      <c r="P264" s="42" t="s">
        <v>689</v>
      </c>
      <c r="Q264" s="42">
        <v>0</v>
      </c>
      <c r="R264" s="41"/>
      <c r="S264" s="41"/>
      <c r="T264" s="41"/>
      <c r="U264" s="41"/>
      <c r="V264" s="41" t="s">
        <v>372</v>
      </c>
      <c r="W264" s="43">
        <v>44398</v>
      </c>
      <c r="X264" s="43"/>
      <c r="Y264" s="43"/>
      <c r="Z264" s="43"/>
      <c r="AA264" s="44" t="s">
        <v>365</v>
      </c>
      <c r="AB264" s="44" t="s">
        <v>365</v>
      </c>
      <c r="AC264" s="42">
        <v>11000</v>
      </c>
      <c r="AD264" s="42">
        <v>11000</v>
      </c>
      <c r="AE264" s="42">
        <v>0</v>
      </c>
      <c r="AF264" s="42">
        <v>0</v>
      </c>
      <c r="AG264" s="42">
        <v>0</v>
      </c>
      <c r="AH264" s="42">
        <v>0</v>
      </c>
      <c r="AI264" s="42">
        <v>0</v>
      </c>
      <c r="AJ264" s="42">
        <v>0</v>
      </c>
      <c r="AK264" s="41"/>
      <c r="AL264" s="41"/>
      <c r="AM264" s="41" t="s">
        <v>373</v>
      </c>
      <c r="AN264" s="41"/>
      <c r="AO264" s="42">
        <v>0</v>
      </c>
      <c r="AP264" s="42">
        <v>0</v>
      </c>
      <c r="AQ264" s="42">
        <v>11000</v>
      </c>
      <c r="AR264" s="41" t="s">
        <v>81</v>
      </c>
      <c r="AS264" s="41" t="s">
        <v>374</v>
      </c>
      <c r="AT264" s="41" t="s">
        <v>130</v>
      </c>
      <c r="AU264" s="41"/>
      <c r="AV264" s="41" t="s">
        <v>115</v>
      </c>
      <c r="AW264" s="41"/>
      <c r="AX264" s="42">
        <v>0</v>
      </c>
      <c r="AY264" s="42">
        <v>0</v>
      </c>
      <c r="AZ264" s="42">
        <v>0</v>
      </c>
      <c r="BA264" s="40">
        <v>11000</v>
      </c>
      <c r="BB264" s="42">
        <v>0</v>
      </c>
      <c r="BC264" s="42">
        <v>0</v>
      </c>
      <c r="BD264" s="42">
        <v>0</v>
      </c>
      <c r="BE264" s="42">
        <v>0</v>
      </c>
      <c r="BF264" s="42">
        <v>0</v>
      </c>
      <c r="BG264" s="42">
        <v>0</v>
      </c>
      <c r="BH264" s="42">
        <v>0</v>
      </c>
      <c r="BI264" s="41"/>
      <c r="BJ264" s="41"/>
      <c r="BK264" s="41"/>
      <c r="BL264" s="42">
        <v>0</v>
      </c>
    </row>
    <row r="265" spans="1:64" s="19" customFormat="1" ht="10" x14ac:dyDescent="0.2">
      <c r="A265" s="36">
        <v>805027337</v>
      </c>
      <c r="B265" s="36" t="s">
        <v>56</v>
      </c>
      <c r="C265" s="37" t="s">
        <v>17</v>
      </c>
      <c r="D265" s="38">
        <v>126312</v>
      </c>
      <c r="E265" s="36" t="str">
        <f t="shared" si="7"/>
        <v>FERO126312</v>
      </c>
      <c r="F265" s="36" t="s">
        <v>593</v>
      </c>
      <c r="G265" s="39">
        <v>44403</v>
      </c>
      <c r="H265" s="39">
        <v>44452</v>
      </c>
      <c r="I265" s="40">
        <v>11000</v>
      </c>
      <c r="J265" s="40">
        <v>11000</v>
      </c>
      <c r="K265" s="37">
        <v>1</v>
      </c>
      <c r="L265" s="37" t="s">
        <v>33</v>
      </c>
      <c r="M265" s="37" t="s">
        <v>54</v>
      </c>
      <c r="N265" s="37" t="s">
        <v>27</v>
      </c>
      <c r="O265" s="41" t="s">
        <v>683</v>
      </c>
      <c r="P265" s="42" t="s">
        <v>689</v>
      </c>
      <c r="Q265" s="42">
        <v>0</v>
      </c>
      <c r="R265" s="41"/>
      <c r="S265" s="41"/>
      <c r="T265" s="41"/>
      <c r="U265" s="41"/>
      <c r="V265" s="41" t="s">
        <v>372</v>
      </c>
      <c r="W265" s="43">
        <v>44403</v>
      </c>
      <c r="X265" s="43"/>
      <c r="Y265" s="43"/>
      <c r="Z265" s="43"/>
      <c r="AA265" s="44" t="s">
        <v>365</v>
      </c>
      <c r="AB265" s="44" t="s">
        <v>365</v>
      </c>
      <c r="AC265" s="42">
        <v>11000</v>
      </c>
      <c r="AD265" s="42">
        <v>11000</v>
      </c>
      <c r="AE265" s="42">
        <v>0</v>
      </c>
      <c r="AF265" s="42">
        <v>0</v>
      </c>
      <c r="AG265" s="42">
        <v>0</v>
      </c>
      <c r="AH265" s="42">
        <v>0</v>
      </c>
      <c r="AI265" s="42">
        <v>0</v>
      </c>
      <c r="AJ265" s="42">
        <v>0</v>
      </c>
      <c r="AK265" s="41"/>
      <c r="AL265" s="41"/>
      <c r="AM265" s="41" t="s">
        <v>373</v>
      </c>
      <c r="AN265" s="41"/>
      <c r="AO265" s="42">
        <v>0</v>
      </c>
      <c r="AP265" s="42">
        <v>0</v>
      </c>
      <c r="AQ265" s="42">
        <v>11000</v>
      </c>
      <c r="AR265" s="41" t="s">
        <v>81</v>
      </c>
      <c r="AS265" s="41" t="s">
        <v>374</v>
      </c>
      <c r="AT265" s="41" t="s">
        <v>130</v>
      </c>
      <c r="AU265" s="41"/>
      <c r="AV265" s="41" t="s">
        <v>115</v>
      </c>
      <c r="AW265" s="41"/>
      <c r="AX265" s="42">
        <v>0</v>
      </c>
      <c r="AY265" s="42">
        <v>0</v>
      </c>
      <c r="AZ265" s="42">
        <v>0</v>
      </c>
      <c r="BA265" s="40">
        <v>11000</v>
      </c>
      <c r="BB265" s="42">
        <v>0</v>
      </c>
      <c r="BC265" s="42">
        <v>0</v>
      </c>
      <c r="BD265" s="42">
        <v>0</v>
      </c>
      <c r="BE265" s="42">
        <v>0</v>
      </c>
      <c r="BF265" s="42">
        <v>0</v>
      </c>
      <c r="BG265" s="42">
        <v>0</v>
      </c>
      <c r="BH265" s="42">
        <v>0</v>
      </c>
      <c r="BI265" s="41"/>
      <c r="BJ265" s="41"/>
      <c r="BK265" s="41"/>
      <c r="BL265" s="42">
        <v>0</v>
      </c>
    </row>
    <row r="266" spans="1:64" s="19" customFormat="1" ht="10" x14ac:dyDescent="0.2">
      <c r="A266" s="36">
        <v>805027337</v>
      </c>
      <c r="B266" s="36" t="s">
        <v>56</v>
      </c>
      <c r="C266" s="37" t="s">
        <v>17</v>
      </c>
      <c r="D266" s="38">
        <v>126769</v>
      </c>
      <c r="E266" s="36" t="str">
        <f t="shared" si="7"/>
        <v>FERO126769</v>
      </c>
      <c r="F266" s="36" t="s">
        <v>594</v>
      </c>
      <c r="G266" s="39">
        <v>44403</v>
      </c>
      <c r="H266" s="39">
        <v>44452</v>
      </c>
      <c r="I266" s="40">
        <v>11000</v>
      </c>
      <c r="J266" s="40">
        <v>11000</v>
      </c>
      <c r="K266" s="37">
        <v>1</v>
      </c>
      <c r="L266" s="37" t="s">
        <v>42</v>
      </c>
      <c r="M266" s="37" t="s">
        <v>54</v>
      </c>
      <c r="N266" s="37" t="s">
        <v>27</v>
      </c>
      <c r="O266" s="41" t="s">
        <v>683</v>
      </c>
      <c r="P266" s="42" t="s">
        <v>689</v>
      </c>
      <c r="Q266" s="42">
        <v>0</v>
      </c>
      <c r="R266" s="41"/>
      <c r="S266" s="41"/>
      <c r="T266" s="41"/>
      <c r="U266" s="41"/>
      <c r="V266" s="41" t="s">
        <v>372</v>
      </c>
      <c r="W266" s="43">
        <v>44403</v>
      </c>
      <c r="X266" s="43"/>
      <c r="Y266" s="43"/>
      <c r="Z266" s="43"/>
      <c r="AA266" s="44" t="s">
        <v>365</v>
      </c>
      <c r="AB266" s="44" t="s">
        <v>365</v>
      </c>
      <c r="AC266" s="42">
        <v>11000</v>
      </c>
      <c r="AD266" s="42">
        <v>11000</v>
      </c>
      <c r="AE266" s="42">
        <v>0</v>
      </c>
      <c r="AF266" s="42">
        <v>0</v>
      </c>
      <c r="AG266" s="42">
        <v>0</v>
      </c>
      <c r="AH266" s="42">
        <v>0</v>
      </c>
      <c r="AI266" s="42">
        <v>0</v>
      </c>
      <c r="AJ266" s="42">
        <v>0</v>
      </c>
      <c r="AK266" s="41"/>
      <c r="AL266" s="41"/>
      <c r="AM266" s="41" t="s">
        <v>373</v>
      </c>
      <c r="AN266" s="41"/>
      <c r="AO266" s="42">
        <v>0</v>
      </c>
      <c r="AP266" s="42">
        <v>0</v>
      </c>
      <c r="AQ266" s="42">
        <v>11000</v>
      </c>
      <c r="AR266" s="41" t="s">
        <v>81</v>
      </c>
      <c r="AS266" s="41" t="s">
        <v>374</v>
      </c>
      <c r="AT266" s="41" t="s">
        <v>130</v>
      </c>
      <c r="AU266" s="41"/>
      <c r="AV266" s="41" t="s">
        <v>115</v>
      </c>
      <c r="AW266" s="41"/>
      <c r="AX266" s="42">
        <v>0</v>
      </c>
      <c r="AY266" s="42">
        <v>0</v>
      </c>
      <c r="AZ266" s="42">
        <v>0</v>
      </c>
      <c r="BA266" s="40">
        <v>11000</v>
      </c>
      <c r="BB266" s="42">
        <v>0</v>
      </c>
      <c r="BC266" s="42">
        <v>0</v>
      </c>
      <c r="BD266" s="42">
        <v>0</v>
      </c>
      <c r="BE266" s="42">
        <v>0</v>
      </c>
      <c r="BF266" s="42">
        <v>0</v>
      </c>
      <c r="BG266" s="42">
        <v>0</v>
      </c>
      <c r="BH266" s="42">
        <v>0</v>
      </c>
      <c r="BI266" s="41"/>
      <c r="BJ266" s="41"/>
      <c r="BK266" s="41"/>
      <c r="BL266" s="42">
        <v>0</v>
      </c>
    </row>
    <row r="267" spans="1:64" s="19" customFormat="1" ht="10" x14ac:dyDescent="0.2">
      <c r="A267" s="36">
        <v>805027337</v>
      </c>
      <c r="B267" s="36" t="s">
        <v>56</v>
      </c>
      <c r="C267" s="37" t="s">
        <v>17</v>
      </c>
      <c r="D267" s="38">
        <v>330324</v>
      </c>
      <c r="E267" s="36" t="str">
        <f t="shared" si="7"/>
        <v>FERO330324</v>
      </c>
      <c r="F267" s="36" t="s">
        <v>595</v>
      </c>
      <c r="G267" s="39">
        <v>44783</v>
      </c>
      <c r="H267" s="39">
        <v>44816</v>
      </c>
      <c r="I267" s="40">
        <v>12000</v>
      </c>
      <c r="J267" s="40">
        <v>12000</v>
      </c>
      <c r="K267" s="37">
        <v>1</v>
      </c>
      <c r="L267" s="37" t="s">
        <v>38</v>
      </c>
      <c r="M267" s="37" t="s">
        <v>54</v>
      </c>
      <c r="N267" s="37" t="s">
        <v>27</v>
      </c>
      <c r="O267" s="41" t="s">
        <v>683</v>
      </c>
      <c r="P267" s="42" t="s">
        <v>689</v>
      </c>
      <c r="Q267" s="42">
        <v>0</v>
      </c>
      <c r="R267" s="41"/>
      <c r="S267" s="41"/>
      <c r="T267" s="41"/>
      <c r="U267" s="41"/>
      <c r="V267" s="41" t="s">
        <v>372</v>
      </c>
      <c r="W267" s="43">
        <v>44783</v>
      </c>
      <c r="X267" s="43"/>
      <c r="Y267" s="43"/>
      <c r="Z267" s="43"/>
      <c r="AA267" s="44" t="s">
        <v>365</v>
      </c>
      <c r="AB267" s="44" t="s">
        <v>365</v>
      </c>
      <c r="AC267" s="42">
        <v>12000</v>
      </c>
      <c r="AD267" s="42">
        <v>12000</v>
      </c>
      <c r="AE267" s="42">
        <v>0</v>
      </c>
      <c r="AF267" s="42">
        <v>0</v>
      </c>
      <c r="AG267" s="42">
        <v>0</v>
      </c>
      <c r="AH267" s="42">
        <v>0</v>
      </c>
      <c r="AI267" s="42">
        <v>0</v>
      </c>
      <c r="AJ267" s="42">
        <v>0</v>
      </c>
      <c r="AK267" s="41"/>
      <c r="AL267" s="41"/>
      <c r="AM267" s="41" t="s">
        <v>132</v>
      </c>
      <c r="AN267" s="41"/>
      <c r="AO267" s="42">
        <v>0</v>
      </c>
      <c r="AP267" s="42">
        <v>0</v>
      </c>
      <c r="AQ267" s="42">
        <v>12000</v>
      </c>
      <c r="AR267" s="41" t="s">
        <v>81</v>
      </c>
      <c r="AS267" s="41" t="s">
        <v>133</v>
      </c>
      <c r="AT267" s="41" t="s">
        <v>130</v>
      </c>
      <c r="AU267" s="41"/>
      <c r="AV267" s="41" t="s">
        <v>115</v>
      </c>
      <c r="AW267" s="41"/>
      <c r="AX267" s="42">
        <v>0</v>
      </c>
      <c r="AY267" s="42">
        <v>0</v>
      </c>
      <c r="AZ267" s="42">
        <v>0</v>
      </c>
      <c r="BA267" s="40">
        <v>12000</v>
      </c>
      <c r="BB267" s="42">
        <v>0</v>
      </c>
      <c r="BC267" s="42">
        <v>0</v>
      </c>
      <c r="BD267" s="42">
        <v>0</v>
      </c>
      <c r="BE267" s="42">
        <v>0</v>
      </c>
      <c r="BF267" s="42">
        <v>0</v>
      </c>
      <c r="BG267" s="42">
        <v>0</v>
      </c>
      <c r="BH267" s="42">
        <v>0</v>
      </c>
      <c r="BI267" s="41"/>
      <c r="BJ267" s="41"/>
      <c r="BK267" s="41"/>
      <c r="BL267" s="42">
        <v>0</v>
      </c>
    </row>
    <row r="268" spans="1:64" s="19" customFormat="1" ht="10" x14ac:dyDescent="0.2">
      <c r="A268" s="36">
        <v>805027337</v>
      </c>
      <c r="B268" s="36" t="s">
        <v>56</v>
      </c>
      <c r="C268" s="37" t="s">
        <v>17</v>
      </c>
      <c r="D268" s="38">
        <v>331130</v>
      </c>
      <c r="E268" s="36" t="str">
        <f t="shared" si="7"/>
        <v>FERO331130</v>
      </c>
      <c r="F268" s="36" t="s">
        <v>596</v>
      </c>
      <c r="G268" s="39">
        <v>44784</v>
      </c>
      <c r="H268" s="39">
        <v>44816</v>
      </c>
      <c r="I268" s="40">
        <v>12000</v>
      </c>
      <c r="J268" s="40">
        <v>12000</v>
      </c>
      <c r="K268" s="37">
        <v>1</v>
      </c>
      <c r="L268" s="37" t="s">
        <v>42</v>
      </c>
      <c r="M268" s="37" t="s">
        <v>54</v>
      </c>
      <c r="N268" s="37" t="s">
        <v>27</v>
      </c>
      <c r="O268" s="41" t="s">
        <v>683</v>
      </c>
      <c r="P268" s="42" t="s">
        <v>689</v>
      </c>
      <c r="Q268" s="42">
        <v>0</v>
      </c>
      <c r="R268" s="41"/>
      <c r="S268" s="41"/>
      <c r="T268" s="41"/>
      <c r="U268" s="41"/>
      <c r="V268" s="41" t="s">
        <v>372</v>
      </c>
      <c r="W268" s="43">
        <v>44784</v>
      </c>
      <c r="X268" s="43"/>
      <c r="Y268" s="43"/>
      <c r="Z268" s="43"/>
      <c r="AA268" s="44" t="s">
        <v>365</v>
      </c>
      <c r="AB268" s="44" t="s">
        <v>365</v>
      </c>
      <c r="AC268" s="42">
        <v>12000</v>
      </c>
      <c r="AD268" s="42">
        <v>12000</v>
      </c>
      <c r="AE268" s="42">
        <v>0</v>
      </c>
      <c r="AF268" s="42">
        <v>0</v>
      </c>
      <c r="AG268" s="42">
        <v>0</v>
      </c>
      <c r="AH268" s="42">
        <v>0</v>
      </c>
      <c r="AI268" s="42">
        <v>0</v>
      </c>
      <c r="AJ268" s="42">
        <v>0</v>
      </c>
      <c r="AK268" s="41"/>
      <c r="AL268" s="41"/>
      <c r="AM268" s="41" t="s">
        <v>132</v>
      </c>
      <c r="AN268" s="41"/>
      <c r="AO268" s="42">
        <v>0</v>
      </c>
      <c r="AP268" s="42">
        <v>0</v>
      </c>
      <c r="AQ268" s="42">
        <v>12000</v>
      </c>
      <c r="AR268" s="41" t="s">
        <v>81</v>
      </c>
      <c r="AS268" s="41" t="s">
        <v>133</v>
      </c>
      <c r="AT268" s="41" t="s">
        <v>130</v>
      </c>
      <c r="AU268" s="41"/>
      <c r="AV268" s="41" t="s">
        <v>115</v>
      </c>
      <c r="AW268" s="41"/>
      <c r="AX268" s="42">
        <v>0</v>
      </c>
      <c r="AY268" s="42">
        <v>0</v>
      </c>
      <c r="AZ268" s="42">
        <v>0</v>
      </c>
      <c r="BA268" s="40">
        <v>12000</v>
      </c>
      <c r="BB268" s="42">
        <v>0</v>
      </c>
      <c r="BC268" s="42">
        <v>0</v>
      </c>
      <c r="BD268" s="42">
        <v>0</v>
      </c>
      <c r="BE268" s="42">
        <v>0</v>
      </c>
      <c r="BF268" s="42">
        <v>0</v>
      </c>
      <c r="BG268" s="42">
        <v>0</v>
      </c>
      <c r="BH268" s="42">
        <v>0</v>
      </c>
      <c r="BI268" s="41"/>
      <c r="BJ268" s="41"/>
      <c r="BK268" s="41"/>
      <c r="BL268" s="42">
        <v>0</v>
      </c>
    </row>
    <row r="269" spans="1:64" s="19" customFormat="1" ht="10" x14ac:dyDescent="0.2">
      <c r="A269" s="36">
        <v>805027337</v>
      </c>
      <c r="B269" s="36" t="s">
        <v>56</v>
      </c>
      <c r="C269" s="37" t="s">
        <v>17</v>
      </c>
      <c r="D269" s="38">
        <v>331706</v>
      </c>
      <c r="E269" s="36" t="str">
        <f t="shared" si="7"/>
        <v>FERO331706</v>
      </c>
      <c r="F269" s="36" t="s">
        <v>597</v>
      </c>
      <c r="G269" s="39">
        <v>44785</v>
      </c>
      <c r="H269" s="39">
        <v>44816</v>
      </c>
      <c r="I269" s="40">
        <v>12000</v>
      </c>
      <c r="J269" s="40">
        <v>12000</v>
      </c>
      <c r="K269" s="37">
        <v>1</v>
      </c>
      <c r="L269" s="37" t="s">
        <v>38</v>
      </c>
      <c r="M269" s="37" t="s">
        <v>54</v>
      </c>
      <c r="N269" s="37" t="s">
        <v>27</v>
      </c>
      <c r="O269" s="41" t="s">
        <v>683</v>
      </c>
      <c r="P269" s="42" t="s">
        <v>689</v>
      </c>
      <c r="Q269" s="42">
        <v>0</v>
      </c>
      <c r="R269" s="41"/>
      <c r="S269" s="41"/>
      <c r="T269" s="41"/>
      <c r="U269" s="41"/>
      <c r="V269" s="41" t="s">
        <v>372</v>
      </c>
      <c r="W269" s="43">
        <v>44785</v>
      </c>
      <c r="X269" s="43"/>
      <c r="Y269" s="43"/>
      <c r="Z269" s="43"/>
      <c r="AA269" s="44" t="s">
        <v>365</v>
      </c>
      <c r="AB269" s="44" t="s">
        <v>365</v>
      </c>
      <c r="AC269" s="42">
        <v>12000</v>
      </c>
      <c r="AD269" s="42">
        <v>12000</v>
      </c>
      <c r="AE269" s="42">
        <v>0</v>
      </c>
      <c r="AF269" s="42">
        <v>0</v>
      </c>
      <c r="AG269" s="42">
        <v>0</v>
      </c>
      <c r="AH269" s="42">
        <v>0</v>
      </c>
      <c r="AI269" s="42">
        <v>0</v>
      </c>
      <c r="AJ269" s="42">
        <v>0</v>
      </c>
      <c r="AK269" s="41"/>
      <c r="AL269" s="41"/>
      <c r="AM269" s="41" t="s">
        <v>429</v>
      </c>
      <c r="AN269" s="41"/>
      <c r="AO269" s="42">
        <v>0</v>
      </c>
      <c r="AP269" s="42">
        <v>0</v>
      </c>
      <c r="AQ269" s="42">
        <v>12000</v>
      </c>
      <c r="AR269" s="41" t="s">
        <v>81</v>
      </c>
      <c r="AS269" s="41" t="s">
        <v>430</v>
      </c>
      <c r="AT269" s="41" t="s">
        <v>130</v>
      </c>
      <c r="AU269" s="41"/>
      <c r="AV269" s="41" t="s">
        <v>115</v>
      </c>
      <c r="AW269" s="41"/>
      <c r="AX269" s="42">
        <v>0</v>
      </c>
      <c r="AY269" s="42">
        <v>0</v>
      </c>
      <c r="AZ269" s="42">
        <v>0</v>
      </c>
      <c r="BA269" s="40">
        <v>12000</v>
      </c>
      <c r="BB269" s="42">
        <v>0</v>
      </c>
      <c r="BC269" s="42">
        <v>0</v>
      </c>
      <c r="BD269" s="42">
        <v>0</v>
      </c>
      <c r="BE269" s="42">
        <v>0</v>
      </c>
      <c r="BF269" s="42">
        <v>0</v>
      </c>
      <c r="BG269" s="42">
        <v>0</v>
      </c>
      <c r="BH269" s="42">
        <v>0</v>
      </c>
      <c r="BI269" s="41"/>
      <c r="BJ269" s="41"/>
      <c r="BK269" s="41"/>
      <c r="BL269" s="42">
        <v>0</v>
      </c>
    </row>
    <row r="270" spans="1:64" s="19" customFormat="1" ht="10" x14ac:dyDescent="0.2">
      <c r="A270" s="36">
        <v>805027337</v>
      </c>
      <c r="B270" s="36" t="s">
        <v>56</v>
      </c>
      <c r="C270" s="37" t="s">
        <v>17</v>
      </c>
      <c r="D270" s="38">
        <v>333867</v>
      </c>
      <c r="E270" s="36" t="str">
        <f t="shared" si="7"/>
        <v>FERO333867</v>
      </c>
      <c r="F270" s="36" t="s">
        <v>598</v>
      </c>
      <c r="G270" s="39">
        <v>44791</v>
      </c>
      <c r="H270" s="39">
        <v>44816</v>
      </c>
      <c r="I270" s="40">
        <v>12000</v>
      </c>
      <c r="J270" s="40">
        <v>12000</v>
      </c>
      <c r="K270" s="37">
        <v>1</v>
      </c>
      <c r="L270" s="37" t="s">
        <v>31</v>
      </c>
      <c r="M270" s="37" t="s">
        <v>54</v>
      </c>
      <c r="N270" s="37" t="s">
        <v>27</v>
      </c>
      <c r="O270" s="41" t="s">
        <v>683</v>
      </c>
      <c r="P270" s="42" t="s">
        <v>689</v>
      </c>
      <c r="Q270" s="42">
        <v>0</v>
      </c>
      <c r="R270" s="41"/>
      <c r="S270" s="41"/>
      <c r="T270" s="41"/>
      <c r="U270" s="41"/>
      <c r="V270" s="41" t="s">
        <v>372</v>
      </c>
      <c r="W270" s="43">
        <v>44791</v>
      </c>
      <c r="X270" s="43"/>
      <c r="Y270" s="43"/>
      <c r="Z270" s="43"/>
      <c r="AA270" s="44" t="s">
        <v>365</v>
      </c>
      <c r="AB270" s="44" t="s">
        <v>365</v>
      </c>
      <c r="AC270" s="42">
        <v>12000</v>
      </c>
      <c r="AD270" s="42">
        <v>12000</v>
      </c>
      <c r="AE270" s="42">
        <v>0</v>
      </c>
      <c r="AF270" s="42">
        <v>0</v>
      </c>
      <c r="AG270" s="42">
        <v>0</v>
      </c>
      <c r="AH270" s="42">
        <v>0</v>
      </c>
      <c r="AI270" s="42">
        <v>0</v>
      </c>
      <c r="AJ270" s="42">
        <v>0</v>
      </c>
      <c r="AK270" s="41"/>
      <c r="AL270" s="41"/>
      <c r="AM270" s="41" t="s">
        <v>132</v>
      </c>
      <c r="AN270" s="41"/>
      <c r="AO270" s="42">
        <v>0</v>
      </c>
      <c r="AP270" s="42">
        <v>0</v>
      </c>
      <c r="AQ270" s="42">
        <v>12000</v>
      </c>
      <c r="AR270" s="41" t="s">
        <v>81</v>
      </c>
      <c r="AS270" s="41" t="s">
        <v>133</v>
      </c>
      <c r="AT270" s="41" t="s">
        <v>130</v>
      </c>
      <c r="AU270" s="41"/>
      <c r="AV270" s="41" t="s">
        <v>115</v>
      </c>
      <c r="AW270" s="41"/>
      <c r="AX270" s="42">
        <v>0</v>
      </c>
      <c r="AY270" s="42">
        <v>0</v>
      </c>
      <c r="AZ270" s="42">
        <v>0</v>
      </c>
      <c r="BA270" s="40">
        <v>12000</v>
      </c>
      <c r="BB270" s="42">
        <v>0</v>
      </c>
      <c r="BC270" s="42">
        <v>0</v>
      </c>
      <c r="BD270" s="42">
        <v>0</v>
      </c>
      <c r="BE270" s="42">
        <v>0</v>
      </c>
      <c r="BF270" s="42">
        <v>0</v>
      </c>
      <c r="BG270" s="42">
        <v>0</v>
      </c>
      <c r="BH270" s="42">
        <v>0</v>
      </c>
      <c r="BI270" s="41"/>
      <c r="BJ270" s="41"/>
      <c r="BK270" s="41"/>
      <c r="BL270" s="42">
        <v>0</v>
      </c>
    </row>
    <row r="271" spans="1:64" s="19" customFormat="1" ht="10" x14ac:dyDescent="0.2">
      <c r="A271" s="36">
        <v>805027337</v>
      </c>
      <c r="B271" s="36" t="s">
        <v>56</v>
      </c>
      <c r="C271" s="37" t="s">
        <v>17</v>
      </c>
      <c r="D271" s="38">
        <v>334213</v>
      </c>
      <c r="E271" s="36" t="str">
        <f t="shared" si="7"/>
        <v>FERO334213</v>
      </c>
      <c r="F271" s="36" t="s">
        <v>599</v>
      </c>
      <c r="G271" s="39">
        <v>44792</v>
      </c>
      <c r="H271" s="39">
        <v>44816</v>
      </c>
      <c r="I271" s="40">
        <v>12000</v>
      </c>
      <c r="J271" s="40">
        <v>12000</v>
      </c>
      <c r="K271" s="37">
        <v>1</v>
      </c>
      <c r="L271" s="37" t="s">
        <v>31</v>
      </c>
      <c r="M271" s="37" t="s">
        <v>54</v>
      </c>
      <c r="N271" s="37" t="s">
        <v>27</v>
      </c>
      <c r="O271" s="41" t="s">
        <v>683</v>
      </c>
      <c r="P271" s="42" t="s">
        <v>689</v>
      </c>
      <c r="Q271" s="42">
        <v>0</v>
      </c>
      <c r="R271" s="41"/>
      <c r="S271" s="41"/>
      <c r="T271" s="41"/>
      <c r="U271" s="41"/>
      <c r="V271" s="41" t="s">
        <v>372</v>
      </c>
      <c r="W271" s="43">
        <v>44792</v>
      </c>
      <c r="X271" s="43"/>
      <c r="Y271" s="43"/>
      <c r="Z271" s="43"/>
      <c r="AA271" s="44" t="s">
        <v>365</v>
      </c>
      <c r="AB271" s="44" t="s">
        <v>365</v>
      </c>
      <c r="AC271" s="42">
        <v>12000</v>
      </c>
      <c r="AD271" s="42">
        <v>12000</v>
      </c>
      <c r="AE271" s="42">
        <v>0</v>
      </c>
      <c r="AF271" s="42">
        <v>0</v>
      </c>
      <c r="AG271" s="42">
        <v>0</v>
      </c>
      <c r="AH271" s="42">
        <v>0</v>
      </c>
      <c r="AI271" s="42">
        <v>0</v>
      </c>
      <c r="AJ271" s="42">
        <v>0</v>
      </c>
      <c r="AK271" s="41"/>
      <c r="AL271" s="41"/>
      <c r="AM271" s="41" t="s">
        <v>132</v>
      </c>
      <c r="AN271" s="41"/>
      <c r="AO271" s="42">
        <v>0</v>
      </c>
      <c r="AP271" s="42">
        <v>0</v>
      </c>
      <c r="AQ271" s="42">
        <v>12000</v>
      </c>
      <c r="AR271" s="41" t="s">
        <v>81</v>
      </c>
      <c r="AS271" s="41" t="s">
        <v>133</v>
      </c>
      <c r="AT271" s="41" t="s">
        <v>130</v>
      </c>
      <c r="AU271" s="41"/>
      <c r="AV271" s="41" t="s">
        <v>115</v>
      </c>
      <c r="AW271" s="41"/>
      <c r="AX271" s="42">
        <v>0</v>
      </c>
      <c r="AY271" s="42">
        <v>0</v>
      </c>
      <c r="AZ271" s="42">
        <v>0</v>
      </c>
      <c r="BA271" s="40">
        <v>12000</v>
      </c>
      <c r="BB271" s="42">
        <v>0</v>
      </c>
      <c r="BC271" s="42">
        <v>0</v>
      </c>
      <c r="BD271" s="42">
        <v>0</v>
      </c>
      <c r="BE271" s="42">
        <v>0</v>
      </c>
      <c r="BF271" s="42">
        <v>0</v>
      </c>
      <c r="BG271" s="42">
        <v>0</v>
      </c>
      <c r="BH271" s="42">
        <v>0</v>
      </c>
      <c r="BI271" s="41"/>
      <c r="BJ271" s="41"/>
      <c r="BK271" s="41"/>
      <c r="BL271" s="42">
        <v>0</v>
      </c>
    </row>
    <row r="272" spans="1:64" s="19" customFormat="1" ht="10" x14ac:dyDescent="0.2">
      <c r="A272" s="36">
        <v>805027337</v>
      </c>
      <c r="B272" s="36" t="s">
        <v>56</v>
      </c>
      <c r="C272" s="37" t="s">
        <v>17</v>
      </c>
      <c r="D272" s="38">
        <v>334358</v>
      </c>
      <c r="E272" s="36" t="str">
        <f t="shared" si="7"/>
        <v>FERO334358</v>
      </c>
      <c r="F272" s="36" t="s">
        <v>600</v>
      </c>
      <c r="G272" s="39">
        <v>44792</v>
      </c>
      <c r="H272" s="39">
        <v>44816</v>
      </c>
      <c r="I272" s="40">
        <v>12000</v>
      </c>
      <c r="J272" s="40">
        <v>12000</v>
      </c>
      <c r="K272" s="37">
        <v>1</v>
      </c>
      <c r="L272" s="37" t="s">
        <v>38</v>
      </c>
      <c r="M272" s="37" t="s">
        <v>54</v>
      </c>
      <c r="N272" s="37" t="s">
        <v>27</v>
      </c>
      <c r="O272" s="41" t="s">
        <v>683</v>
      </c>
      <c r="P272" s="42" t="s">
        <v>689</v>
      </c>
      <c r="Q272" s="42">
        <v>0</v>
      </c>
      <c r="R272" s="41"/>
      <c r="S272" s="41"/>
      <c r="T272" s="41"/>
      <c r="U272" s="41"/>
      <c r="V272" s="41" t="s">
        <v>372</v>
      </c>
      <c r="W272" s="43">
        <v>44792</v>
      </c>
      <c r="X272" s="43"/>
      <c r="Y272" s="43"/>
      <c r="Z272" s="43"/>
      <c r="AA272" s="44" t="s">
        <v>365</v>
      </c>
      <c r="AB272" s="44" t="s">
        <v>365</v>
      </c>
      <c r="AC272" s="42">
        <v>12000</v>
      </c>
      <c r="AD272" s="42">
        <v>12000</v>
      </c>
      <c r="AE272" s="42">
        <v>0</v>
      </c>
      <c r="AF272" s="42">
        <v>0</v>
      </c>
      <c r="AG272" s="42">
        <v>0</v>
      </c>
      <c r="AH272" s="42">
        <v>0</v>
      </c>
      <c r="AI272" s="42">
        <v>0</v>
      </c>
      <c r="AJ272" s="42">
        <v>0</v>
      </c>
      <c r="AK272" s="41"/>
      <c r="AL272" s="41"/>
      <c r="AM272" s="41" t="s">
        <v>429</v>
      </c>
      <c r="AN272" s="41"/>
      <c r="AO272" s="42">
        <v>0</v>
      </c>
      <c r="AP272" s="42">
        <v>0</v>
      </c>
      <c r="AQ272" s="42">
        <v>12000</v>
      </c>
      <c r="AR272" s="41" t="s">
        <v>81</v>
      </c>
      <c r="AS272" s="41" t="s">
        <v>430</v>
      </c>
      <c r="AT272" s="41" t="s">
        <v>130</v>
      </c>
      <c r="AU272" s="41"/>
      <c r="AV272" s="41" t="s">
        <v>115</v>
      </c>
      <c r="AW272" s="41"/>
      <c r="AX272" s="42">
        <v>0</v>
      </c>
      <c r="AY272" s="42">
        <v>0</v>
      </c>
      <c r="AZ272" s="42">
        <v>0</v>
      </c>
      <c r="BA272" s="40">
        <v>12000</v>
      </c>
      <c r="BB272" s="42">
        <v>0</v>
      </c>
      <c r="BC272" s="42">
        <v>0</v>
      </c>
      <c r="BD272" s="42">
        <v>0</v>
      </c>
      <c r="BE272" s="42">
        <v>0</v>
      </c>
      <c r="BF272" s="42">
        <v>0</v>
      </c>
      <c r="BG272" s="42">
        <v>0</v>
      </c>
      <c r="BH272" s="42">
        <v>0</v>
      </c>
      <c r="BI272" s="41"/>
      <c r="BJ272" s="41"/>
      <c r="BK272" s="41"/>
      <c r="BL272" s="42">
        <v>0</v>
      </c>
    </row>
    <row r="273" spans="1:64" s="19" customFormat="1" ht="10" x14ac:dyDescent="0.2">
      <c r="A273" s="36">
        <v>805027337</v>
      </c>
      <c r="B273" s="36" t="s">
        <v>56</v>
      </c>
      <c r="C273" s="37" t="s">
        <v>17</v>
      </c>
      <c r="D273" s="38">
        <v>334441</v>
      </c>
      <c r="E273" s="36" t="str">
        <f t="shared" si="7"/>
        <v>FERO334441</v>
      </c>
      <c r="F273" s="36" t="s">
        <v>601</v>
      </c>
      <c r="G273" s="39">
        <v>44792</v>
      </c>
      <c r="H273" s="39">
        <v>44816</v>
      </c>
      <c r="I273" s="40">
        <v>12000</v>
      </c>
      <c r="J273" s="40">
        <v>12000</v>
      </c>
      <c r="K273" s="37">
        <v>1</v>
      </c>
      <c r="L273" s="37" t="s">
        <v>43</v>
      </c>
      <c r="M273" s="37" t="s">
        <v>54</v>
      </c>
      <c r="N273" s="37" t="s">
        <v>27</v>
      </c>
      <c r="O273" s="41" t="s">
        <v>683</v>
      </c>
      <c r="P273" s="42" t="s">
        <v>689</v>
      </c>
      <c r="Q273" s="42">
        <v>0</v>
      </c>
      <c r="R273" s="41"/>
      <c r="S273" s="41"/>
      <c r="T273" s="41"/>
      <c r="U273" s="41"/>
      <c r="V273" s="41" t="s">
        <v>372</v>
      </c>
      <c r="W273" s="43">
        <v>44792</v>
      </c>
      <c r="X273" s="43"/>
      <c r="Y273" s="43"/>
      <c r="Z273" s="43"/>
      <c r="AA273" s="44" t="s">
        <v>365</v>
      </c>
      <c r="AB273" s="44" t="s">
        <v>365</v>
      </c>
      <c r="AC273" s="42">
        <v>12000</v>
      </c>
      <c r="AD273" s="42">
        <v>12000</v>
      </c>
      <c r="AE273" s="42">
        <v>0</v>
      </c>
      <c r="AF273" s="42">
        <v>0</v>
      </c>
      <c r="AG273" s="42">
        <v>0</v>
      </c>
      <c r="AH273" s="42">
        <v>0</v>
      </c>
      <c r="AI273" s="42">
        <v>0</v>
      </c>
      <c r="AJ273" s="42">
        <v>0</v>
      </c>
      <c r="AK273" s="41"/>
      <c r="AL273" s="41"/>
      <c r="AM273" s="41" t="s">
        <v>132</v>
      </c>
      <c r="AN273" s="41"/>
      <c r="AO273" s="42">
        <v>0</v>
      </c>
      <c r="AP273" s="42">
        <v>0</v>
      </c>
      <c r="AQ273" s="42">
        <v>12000</v>
      </c>
      <c r="AR273" s="41" t="s">
        <v>81</v>
      </c>
      <c r="AS273" s="41" t="s">
        <v>133</v>
      </c>
      <c r="AT273" s="41" t="s">
        <v>130</v>
      </c>
      <c r="AU273" s="41"/>
      <c r="AV273" s="41" t="s">
        <v>115</v>
      </c>
      <c r="AW273" s="41"/>
      <c r="AX273" s="42">
        <v>0</v>
      </c>
      <c r="AY273" s="42">
        <v>0</v>
      </c>
      <c r="AZ273" s="42">
        <v>0</v>
      </c>
      <c r="BA273" s="40">
        <v>12000</v>
      </c>
      <c r="BB273" s="42">
        <v>0</v>
      </c>
      <c r="BC273" s="42">
        <v>0</v>
      </c>
      <c r="BD273" s="42">
        <v>0</v>
      </c>
      <c r="BE273" s="42">
        <v>0</v>
      </c>
      <c r="BF273" s="42">
        <v>0</v>
      </c>
      <c r="BG273" s="42">
        <v>0</v>
      </c>
      <c r="BH273" s="42">
        <v>0</v>
      </c>
      <c r="BI273" s="41"/>
      <c r="BJ273" s="41"/>
      <c r="BK273" s="41"/>
      <c r="BL273" s="42">
        <v>0</v>
      </c>
    </row>
    <row r="274" spans="1:64" s="19" customFormat="1" ht="10" x14ac:dyDescent="0.2">
      <c r="A274" s="36">
        <v>805027337</v>
      </c>
      <c r="B274" s="36" t="s">
        <v>56</v>
      </c>
      <c r="C274" s="37" t="s">
        <v>17</v>
      </c>
      <c r="D274" s="38">
        <v>334587</v>
      </c>
      <c r="E274" s="36" t="str">
        <f t="shared" si="7"/>
        <v>FERO334587</v>
      </c>
      <c r="F274" s="36" t="s">
        <v>602</v>
      </c>
      <c r="G274" s="39">
        <v>44792</v>
      </c>
      <c r="H274" s="39">
        <v>44816</v>
      </c>
      <c r="I274" s="40">
        <v>12000</v>
      </c>
      <c r="J274" s="40">
        <v>12000</v>
      </c>
      <c r="K274" s="37">
        <v>1</v>
      </c>
      <c r="L274" s="37" t="s">
        <v>38</v>
      </c>
      <c r="M274" s="37" t="s">
        <v>54</v>
      </c>
      <c r="N274" s="37" t="s">
        <v>27</v>
      </c>
      <c r="O274" s="41" t="s">
        <v>683</v>
      </c>
      <c r="P274" s="42" t="s">
        <v>689</v>
      </c>
      <c r="Q274" s="42">
        <v>0</v>
      </c>
      <c r="R274" s="41"/>
      <c r="S274" s="41"/>
      <c r="T274" s="41"/>
      <c r="U274" s="41"/>
      <c r="V274" s="41" t="s">
        <v>372</v>
      </c>
      <c r="W274" s="43">
        <v>44792</v>
      </c>
      <c r="X274" s="43"/>
      <c r="Y274" s="43"/>
      <c r="Z274" s="43"/>
      <c r="AA274" s="44" t="s">
        <v>365</v>
      </c>
      <c r="AB274" s="44" t="s">
        <v>365</v>
      </c>
      <c r="AC274" s="42">
        <v>12000</v>
      </c>
      <c r="AD274" s="42">
        <v>12000</v>
      </c>
      <c r="AE274" s="42">
        <v>0</v>
      </c>
      <c r="AF274" s="42">
        <v>0</v>
      </c>
      <c r="AG274" s="42">
        <v>0</v>
      </c>
      <c r="AH274" s="42">
        <v>0</v>
      </c>
      <c r="AI274" s="42">
        <v>0</v>
      </c>
      <c r="AJ274" s="42">
        <v>0</v>
      </c>
      <c r="AK274" s="41"/>
      <c r="AL274" s="41"/>
      <c r="AM274" s="41" t="s">
        <v>132</v>
      </c>
      <c r="AN274" s="41"/>
      <c r="AO274" s="42">
        <v>0</v>
      </c>
      <c r="AP274" s="42">
        <v>0</v>
      </c>
      <c r="AQ274" s="42">
        <v>12000</v>
      </c>
      <c r="AR274" s="41" t="s">
        <v>81</v>
      </c>
      <c r="AS274" s="41" t="s">
        <v>133</v>
      </c>
      <c r="AT274" s="41" t="s">
        <v>130</v>
      </c>
      <c r="AU274" s="41"/>
      <c r="AV274" s="41" t="s">
        <v>115</v>
      </c>
      <c r="AW274" s="41"/>
      <c r="AX274" s="42">
        <v>0</v>
      </c>
      <c r="AY274" s="42">
        <v>0</v>
      </c>
      <c r="AZ274" s="42">
        <v>0</v>
      </c>
      <c r="BA274" s="40">
        <v>12000</v>
      </c>
      <c r="BB274" s="42">
        <v>0</v>
      </c>
      <c r="BC274" s="42">
        <v>0</v>
      </c>
      <c r="BD274" s="42">
        <v>0</v>
      </c>
      <c r="BE274" s="42">
        <v>0</v>
      </c>
      <c r="BF274" s="42">
        <v>0</v>
      </c>
      <c r="BG274" s="42">
        <v>0</v>
      </c>
      <c r="BH274" s="42">
        <v>0</v>
      </c>
      <c r="BI274" s="41"/>
      <c r="BJ274" s="41"/>
      <c r="BK274" s="41"/>
      <c r="BL274" s="42">
        <v>0</v>
      </c>
    </row>
    <row r="275" spans="1:64" s="19" customFormat="1" ht="10" x14ac:dyDescent="0.2">
      <c r="A275" s="36">
        <v>805027337</v>
      </c>
      <c r="B275" s="36" t="s">
        <v>56</v>
      </c>
      <c r="C275" s="37" t="s">
        <v>17</v>
      </c>
      <c r="D275" s="38">
        <v>334930</v>
      </c>
      <c r="E275" s="36" t="str">
        <f t="shared" si="7"/>
        <v>FERO334930</v>
      </c>
      <c r="F275" s="36" t="s">
        <v>603</v>
      </c>
      <c r="G275" s="39">
        <v>44793</v>
      </c>
      <c r="H275" s="39">
        <v>44816</v>
      </c>
      <c r="I275" s="40">
        <v>12000</v>
      </c>
      <c r="J275" s="40">
        <v>12000</v>
      </c>
      <c r="K275" s="37">
        <v>1</v>
      </c>
      <c r="L275" s="37" t="s">
        <v>38</v>
      </c>
      <c r="M275" s="37" t="s">
        <v>54</v>
      </c>
      <c r="N275" s="37" t="s">
        <v>27</v>
      </c>
      <c r="O275" s="41" t="s">
        <v>683</v>
      </c>
      <c r="P275" s="42" t="s">
        <v>689</v>
      </c>
      <c r="Q275" s="42">
        <v>0</v>
      </c>
      <c r="R275" s="41"/>
      <c r="S275" s="41"/>
      <c r="T275" s="41"/>
      <c r="U275" s="41"/>
      <c r="V275" s="41" t="s">
        <v>372</v>
      </c>
      <c r="W275" s="43">
        <v>44793</v>
      </c>
      <c r="X275" s="43"/>
      <c r="Y275" s="43"/>
      <c r="Z275" s="43"/>
      <c r="AA275" s="44" t="s">
        <v>365</v>
      </c>
      <c r="AB275" s="44" t="s">
        <v>365</v>
      </c>
      <c r="AC275" s="42">
        <v>12000</v>
      </c>
      <c r="AD275" s="42">
        <v>12000</v>
      </c>
      <c r="AE275" s="42">
        <v>0</v>
      </c>
      <c r="AF275" s="42">
        <v>0</v>
      </c>
      <c r="AG275" s="42">
        <v>0</v>
      </c>
      <c r="AH275" s="42">
        <v>0</v>
      </c>
      <c r="AI275" s="42">
        <v>0</v>
      </c>
      <c r="AJ275" s="42">
        <v>0</v>
      </c>
      <c r="AK275" s="41"/>
      <c r="AL275" s="41"/>
      <c r="AM275" s="41" t="s">
        <v>429</v>
      </c>
      <c r="AN275" s="41"/>
      <c r="AO275" s="42">
        <v>0</v>
      </c>
      <c r="AP275" s="42">
        <v>0</v>
      </c>
      <c r="AQ275" s="42">
        <v>12000</v>
      </c>
      <c r="AR275" s="41" t="s">
        <v>81</v>
      </c>
      <c r="AS275" s="41" t="s">
        <v>430</v>
      </c>
      <c r="AT275" s="41" t="s">
        <v>130</v>
      </c>
      <c r="AU275" s="41"/>
      <c r="AV275" s="41" t="s">
        <v>115</v>
      </c>
      <c r="AW275" s="41"/>
      <c r="AX275" s="42">
        <v>0</v>
      </c>
      <c r="AY275" s="42">
        <v>0</v>
      </c>
      <c r="AZ275" s="42">
        <v>0</v>
      </c>
      <c r="BA275" s="40">
        <v>12000</v>
      </c>
      <c r="BB275" s="42">
        <v>0</v>
      </c>
      <c r="BC275" s="42">
        <v>0</v>
      </c>
      <c r="BD275" s="42">
        <v>0</v>
      </c>
      <c r="BE275" s="42">
        <v>0</v>
      </c>
      <c r="BF275" s="42">
        <v>0</v>
      </c>
      <c r="BG275" s="42">
        <v>0</v>
      </c>
      <c r="BH275" s="42">
        <v>0</v>
      </c>
      <c r="BI275" s="41"/>
      <c r="BJ275" s="41"/>
      <c r="BK275" s="41"/>
      <c r="BL275" s="42">
        <v>0</v>
      </c>
    </row>
    <row r="276" spans="1:64" s="19" customFormat="1" ht="10" x14ac:dyDescent="0.2">
      <c r="A276" s="36">
        <v>805027337</v>
      </c>
      <c r="B276" s="36" t="s">
        <v>56</v>
      </c>
      <c r="C276" s="37" t="s">
        <v>17</v>
      </c>
      <c r="D276" s="38">
        <v>336709</v>
      </c>
      <c r="E276" s="36" t="str">
        <f t="shared" si="7"/>
        <v>FERO336709</v>
      </c>
      <c r="F276" s="36" t="s">
        <v>604</v>
      </c>
      <c r="G276" s="39">
        <v>44796</v>
      </c>
      <c r="H276" s="39">
        <v>44816</v>
      </c>
      <c r="I276" s="40">
        <v>12000</v>
      </c>
      <c r="J276" s="40">
        <v>12000</v>
      </c>
      <c r="K276" s="37">
        <v>1</v>
      </c>
      <c r="L276" s="37" t="s">
        <v>31</v>
      </c>
      <c r="M276" s="37" t="s">
        <v>54</v>
      </c>
      <c r="N276" s="37" t="s">
        <v>27</v>
      </c>
      <c r="O276" s="41" t="s">
        <v>683</v>
      </c>
      <c r="P276" s="42" t="s">
        <v>689</v>
      </c>
      <c r="Q276" s="42">
        <v>0</v>
      </c>
      <c r="R276" s="41"/>
      <c r="S276" s="41"/>
      <c r="T276" s="41"/>
      <c r="U276" s="41"/>
      <c r="V276" s="41" t="s">
        <v>372</v>
      </c>
      <c r="W276" s="43">
        <v>44796</v>
      </c>
      <c r="X276" s="43"/>
      <c r="Y276" s="43"/>
      <c r="Z276" s="43"/>
      <c r="AA276" s="44" t="s">
        <v>365</v>
      </c>
      <c r="AB276" s="44" t="s">
        <v>365</v>
      </c>
      <c r="AC276" s="42">
        <v>12000</v>
      </c>
      <c r="AD276" s="42">
        <v>12000</v>
      </c>
      <c r="AE276" s="42">
        <v>0</v>
      </c>
      <c r="AF276" s="42">
        <v>0</v>
      </c>
      <c r="AG276" s="42">
        <v>0</v>
      </c>
      <c r="AH276" s="42">
        <v>0</v>
      </c>
      <c r="AI276" s="42">
        <v>0</v>
      </c>
      <c r="AJ276" s="42">
        <v>0</v>
      </c>
      <c r="AK276" s="41"/>
      <c r="AL276" s="41"/>
      <c r="AM276" s="41" t="s">
        <v>132</v>
      </c>
      <c r="AN276" s="41"/>
      <c r="AO276" s="42">
        <v>0</v>
      </c>
      <c r="AP276" s="42">
        <v>0</v>
      </c>
      <c r="AQ276" s="42">
        <v>12000</v>
      </c>
      <c r="AR276" s="41" t="s">
        <v>81</v>
      </c>
      <c r="AS276" s="41" t="s">
        <v>133</v>
      </c>
      <c r="AT276" s="41" t="s">
        <v>130</v>
      </c>
      <c r="AU276" s="41"/>
      <c r="AV276" s="41" t="s">
        <v>115</v>
      </c>
      <c r="AW276" s="41"/>
      <c r="AX276" s="42">
        <v>0</v>
      </c>
      <c r="AY276" s="42">
        <v>0</v>
      </c>
      <c r="AZ276" s="42">
        <v>0</v>
      </c>
      <c r="BA276" s="40">
        <v>12000</v>
      </c>
      <c r="BB276" s="42">
        <v>0</v>
      </c>
      <c r="BC276" s="42">
        <v>0</v>
      </c>
      <c r="BD276" s="42">
        <v>0</v>
      </c>
      <c r="BE276" s="42">
        <v>0</v>
      </c>
      <c r="BF276" s="42">
        <v>0</v>
      </c>
      <c r="BG276" s="42">
        <v>0</v>
      </c>
      <c r="BH276" s="42">
        <v>0</v>
      </c>
      <c r="BI276" s="41"/>
      <c r="BJ276" s="41"/>
      <c r="BK276" s="41"/>
      <c r="BL276" s="42">
        <v>0</v>
      </c>
    </row>
    <row r="277" spans="1:64" s="19" customFormat="1" ht="10" x14ac:dyDescent="0.2">
      <c r="A277" s="36">
        <v>805027337</v>
      </c>
      <c r="B277" s="36" t="s">
        <v>56</v>
      </c>
      <c r="C277" s="37" t="s">
        <v>17</v>
      </c>
      <c r="D277" s="38">
        <v>339542</v>
      </c>
      <c r="E277" s="36" t="str">
        <f t="shared" si="7"/>
        <v>FERO339542</v>
      </c>
      <c r="F277" s="36" t="s">
        <v>605</v>
      </c>
      <c r="G277" s="39">
        <v>44803</v>
      </c>
      <c r="H277" s="39">
        <v>44816</v>
      </c>
      <c r="I277" s="40">
        <v>12000</v>
      </c>
      <c r="J277" s="40">
        <v>12000</v>
      </c>
      <c r="K277" s="37">
        <v>1</v>
      </c>
      <c r="L277" s="37" t="s">
        <v>31</v>
      </c>
      <c r="M277" s="37" t="s">
        <v>54</v>
      </c>
      <c r="N277" s="37" t="s">
        <v>27</v>
      </c>
      <c r="O277" s="41" t="s">
        <v>683</v>
      </c>
      <c r="P277" s="42" t="s">
        <v>689</v>
      </c>
      <c r="Q277" s="42">
        <v>0</v>
      </c>
      <c r="R277" s="41"/>
      <c r="S277" s="41"/>
      <c r="T277" s="41"/>
      <c r="U277" s="41"/>
      <c r="V277" s="41" t="s">
        <v>372</v>
      </c>
      <c r="W277" s="43">
        <v>44803</v>
      </c>
      <c r="X277" s="43"/>
      <c r="Y277" s="43"/>
      <c r="Z277" s="43"/>
      <c r="AA277" s="44" t="s">
        <v>365</v>
      </c>
      <c r="AB277" s="44" t="s">
        <v>365</v>
      </c>
      <c r="AC277" s="42">
        <v>12000</v>
      </c>
      <c r="AD277" s="42">
        <v>12000</v>
      </c>
      <c r="AE277" s="42">
        <v>0</v>
      </c>
      <c r="AF277" s="42">
        <v>0</v>
      </c>
      <c r="AG277" s="42">
        <v>0</v>
      </c>
      <c r="AH277" s="42">
        <v>0</v>
      </c>
      <c r="AI277" s="42">
        <v>0</v>
      </c>
      <c r="AJ277" s="42">
        <v>0</v>
      </c>
      <c r="AK277" s="41"/>
      <c r="AL277" s="41"/>
      <c r="AM277" s="41" t="s">
        <v>132</v>
      </c>
      <c r="AN277" s="41"/>
      <c r="AO277" s="42">
        <v>0</v>
      </c>
      <c r="AP277" s="42">
        <v>0</v>
      </c>
      <c r="AQ277" s="42">
        <v>12000</v>
      </c>
      <c r="AR277" s="41" t="s">
        <v>81</v>
      </c>
      <c r="AS277" s="41" t="s">
        <v>133</v>
      </c>
      <c r="AT277" s="41" t="s">
        <v>130</v>
      </c>
      <c r="AU277" s="41"/>
      <c r="AV277" s="41" t="s">
        <v>115</v>
      </c>
      <c r="AW277" s="41"/>
      <c r="AX277" s="42">
        <v>0</v>
      </c>
      <c r="AY277" s="42">
        <v>0</v>
      </c>
      <c r="AZ277" s="42">
        <v>0</v>
      </c>
      <c r="BA277" s="40">
        <v>12000</v>
      </c>
      <c r="BB277" s="42">
        <v>0</v>
      </c>
      <c r="BC277" s="42">
        <v>0</v>
      </c>
      <c r="BD277" s="42">
        <v>0</v>
      </c>
      <c r="BE277" s="42">
        <v>0</v>
      </c>
      <c r="BF277" s="42">
        <v>0</v>
      </c>
      <c r="BG277" s="42">
        <v>0</v>
      </c>
      <c r="BH277" s="42">
        <v>0</v>
      </c>
      <c r="BI277" s="41"/>
      <c r="BJ277" s="41"/>
      <c r="BK277" s="41"/>
      <c r="BL277" s="42">
        <v>0</v>
      </c>
    </row>
    <row r="278" spans="1:64" s="19" customFormat="1" ht="10" x14ac:dyDescent="0.2">
      <c r="A278" s="36">
        <v>805027337</v>
      </c>
      <c r="B278" s="36" t="s">
        <v>56</v>
      </c>
      <c r="C278" s="37" t="s">
        <v>17</v>
      </c>
      <c r="D278" s="38">
        <v>340475</v>
      </c>
      <c r="E278" s="36" t="str">
        <f t="shared" si="7"/>
        <v>FERO340475</v>
      </c>
      <c r="F278" s="36" t="s">
        <v>606</v>
      </c>
      <c r="G278" s="39">
        <v>44804</v>
      </c>
      <c r="H278" s="39">
        <v>44816</v>
      </c>
      <c r="I278" s="40">
        <v>12000</v>
      </c>
      <c r="J278" s="40">
        <v>12000</v>
      </c>
      <c r="K278" s="37">
        <v>1</v>
      </c>
      <c r="L278" s="37" t="s">
        <v>42</v>
      </c>
      <c r="M278" s="37" t="s">
        <v>54</v>
      </c>
      <c r="N278" s="37" t="s">
        <v>27</v>
      </c>
      <c r="O278" s="41" t="s">
        <v>683</v>
      </c>
      <c r="P278" s="42" t="s">
        <v>689</v>
      </c>
      <c r="Q278" s="42">
        <v>0</v>
      </c>
      <c r="R278" s="41"/>
      <c r="S278" s="41"/>
      <c r="T278" s="41"/>
      <c r="U278" s="41"/>
      <c r="V278" s="41" t="s">
        <v>372</v>
      </c>
      <c r="W278" s="43">
        <v>44804</v>
      </c>
      <c r="X278" s="43"/>
      <c r="Y278" s="43"/>
      <c r="Z278" s="43"/>
      <c r="AA278" s="44" t="s">
        <v>365</v>
      </c>
      <c r="AB278" s="44" t="s">
        <v>365</v>
      </c>
      <c r="AC278" s="42">
        <v>12000</v>
      </c>
      <c r="AD278" s="42">
        <v>12000</v>
      </c>
      <c r="AE278" s="42">
        <v>0</v>
      </c>
      <c r="AF278" s="42">
        <v>0</v>
      </c>
      <c r="AG278" s="42">
        <v>0</v>
      </c>
      <c r="AH278" s="42">
        <v>0</v>
      </c>
      <c r="AI278" s="42">
        <v>0</v>
      </c>
      <c r="AJ278" s="42">
        <v>0</v>
      </c>
      <c r="AK278" s="41"/>
      <c r="AL278" s="41"/>
      <c r="AM278" s="41" t="s">
        <v>132</v>
      </c>
      <c r="AN278" s="41"/>
      <c r="AO278" s="42">
        <v>0</v>
      </c>
      <c r="AP278" s="42">
        <v>0</v>
      </c>
      <c r="AQ278" s="42">
        <v>12000</v>
      </c>
      <c r="AR278" s="41" t="s">
        <v>81</v>
      </c>
      <c r="AS278" s="41" t="s">
        <v>133</v>
      </c>
      <c r="AT278" s="41" t="s">
        <v>130</v>
      </c>
      <c r="AU278" s="41"/>
      <c r="AV278" s="41" t="s">
        <v>115</v>
      </c>
      <c r="AW278" s="41"/>
      <c r="AX278" s="42">
        <v>0</v>
      </c>
      <c r="AY278" s="42">
        <v>0</v>
      </c>
      <c r="AZ278" s="42">
        <v>0</v>
      </c>
      <c r="BA278" s="40">
        <v>12000</v>
      </c>
      <c r="BB278" s="42">
        <v>0</v>
      </c>
      <c r="BC278" s="42">
        <v>0</v>
      </c>
      <c r="BD278" s="42">
        <v>0</v>
      </c>
      <c r="BE278" s="42">
        <v>0</v>
      </c>
      <c r="BF278" s="42">
        <v>0</v>
      </c>
      <c r="BG278" s="42">
        <v>0</v>
      </c>
      <c r="BH278" s="42">
        <v>0</v>
      </c>
      <c r="BI278" s="41"/>
      <c r="BJ278" s="41"/>
      <c r="BK278" s="41"/>
      <c r="BL278" s="42">
        <v>0</v>
      </c>
    </row>
    <row r="279" spans="1:64" s="19" customFormat="1" ht="10" x14ac:dyDescent="0.2">
      <c r="A279" s="36">
        <v>805027337</v>
      </c>
      <c r="B279" s="36" t="s">
        <v>56</v>
      </c>
      <c r="C279" s="37" t="s">
        <v>17</v>
      </c>
      <c r="D279" s="38">
        <v>343916</v>
      </c>
      <c r="E279" s="36" t="str">
        <f t="shared" si="7"/>
        <v>FERO343916</v>
      </c>
      <c r="F279" s="36" t="s">
        <v>607</v>
      </c>
      <c r="G279" s="39">
        <v>44811</v>
      </c>
      <c r="H279" s="39">
        <v>44845</v>
      </c>
      <c r="I279" s="40">
        <v>12000</v>
      </c>
      <c r="J279" s="40">
        <v>12000</v>
      </c>
      <c r="K279" s="37">
        <v>1</v>
      </c>
      <c r="L279" s="37" t="s">
        <v>39</v>
      </c>
      <c r="M279" s="37" t="s">
        <v>55</v>
      </c>
      <c r="N279" s="37" t="s">
        <v>29</v>
      </c>
      <c r="O279" s="41" t="s">
        <v>683</v>
      </c>
      <c r="P279" s="42" t="s">
        <v>689</v>
      </c>
      <c r="Q279" s="42">
        <v>0</v>
      </c>
      <c r="R279" s="41"/>
      <c r="S279" s="41"/>
      <c r="T279" s="41"/>
      <c r="U279" s="41"/>
      <c r="V279" s="41" t="s">
        <v>372</v>
      </c>
      <c r="W279" s="43">
        <v>44811</v>
      </c>
      <c r="X279" s="43"/>
      <c r="Y279" s="43"/>
      <c r="Z279" s="43"/>
      <c r="AA279" s="44" t="s">
        <v>365</v>
      </c>
      <c r="AB279" s="44" t="s">
        <v>365</v>
      </c>
      <c r="AC279" s="42">
        <v>12000</v>
      </c>
      <c r="AD279" s="42">
        <v>12000</v>
      </c>
      <c r="AE279" s="42">
        <v>0</v>
      </c>
      <c r="AF279" s="42">
        <v>0</v>
      </c>
      <c r="AG279" s="42">
        <v>0</v>
      </c>
      <c r="AH279" s="42">
        <v>0</v>
      </c>
      <c r="AI279" s="42">
        <v>0</v>
      </c>
      <c r="AJ279" s="42">
        <v>0</v>
      </c>
      <c r="AK279" s="41"/>
      <c r="AL279" s="41"/>
      <c r="AM279" s="41" t="s">
        <v>138</v>
      </c>
      <c r="AN279" s="41"/>
      <c r="AO279" s="42">
        <v>0</v>
      </c>
      <c r="AP279" s="42">
        <v>0</v>
      </c>
      <c r="AQ279" s="42">
        <v>12000</v>
      </c>
      <c r="AR279" s="41" t="s">
        <v>81</v>
      </c>
      <c r="AS279" s="41" t="s">
        <v>139</v>
      </c>
      <c r="AT279" s="41" t="s">
        <v>130</v>
      </c>
      <c r="AU279" s="41"/>
      <c r="AV279" s="41" t="s">
        <v>115</v>
      </c>
      <c r="AW279" s="41"/>
      <c r="AX279" s="42">
        <v>0</v>
      </c>
      <c r="AY279" s="42">
        <v>0</v>
      </c>
      <c r="AZ279" s="42">
        <v>0</v>
      </c>
      <c r="BA279" s="40">
        <v>12000</v>
      </c>
      <c r="BB279" s="42">
        <v>0</v>
      </c>
      <c r="BC279" s="42">
        <v>0</v>
      </c>
      <c r="BD279" s="42">
        <v>0</v>
      </c>
      <c r="BE279" s="42">
        <v>0</v>
      </c>
      <c r="BF279" s="42">
        <v>0</v>
      </c>
      <c r="BG279" s="42">
        <v>0</v>
      </c>
      <c r="BH279" s="42">
        <v>0</v>
      </c>
      <c r="BI279" s="41"/>
      <c r="BJ279" s="41"/>
      <c r="BK279" s="41"/>
      <c r="BL279" s="42">
        <v>0</v>
      </c>
    </row>
    <row r="280" spans="1:64" s="19" customFormat="1" ht="10" x14ac:dyDescent="0.2">
      <c r="A280" s="36">
        <v>805027337</v>
      </c>
      <c r="B280" s="36" t="s">
        <v>56</v>
      </c>
      <c r="C280" s="37" t="s">
        <v>17</v>
      </c>
      <c r="D280" s="38">
        <v>345253</v>
      </c>
      <c r="E280" s="36" t="str">
        <f t="shared" si="7"/>
        <v>FERO345253</v>
      </c>
      <c r="F280" s="36" t="s">
        <v>608</v>
      </c>
      <c r="G280" s="39">
        <v>44813</v>
      </c>
      <c r="H280" s="39">
        <v>44845</v>
      </c>
      <c r="I280" s="40">
        <v>12000</v>
      </c>
      <c r="J280" s="40">
        <v>12000</v>
      </c>
      <c r="K280" s="37">
        <v>1</v>
      </c>
      <c r="L280" s="37" t="s">
        <v>31</v>
      </c>
      <c r="M280" s="37" t="s">
        <v>55</v>
      </c>
      <c r="N280" s="37" t="s">
        <v>29</v>
      </c>
      <c r="O280" s="41" t="s">
        <v>683</v>
      </c>
      <c r="P280" s="42" t="s">
        <v>689</v>
      </c>
      <c r="Q280" s="42">
        <v>0</v>
      </c>
      <c r="R280" s="41"/>
      <c r="S280" s="41"/>
      <c r="T280" s="41"/>
      <c r="U280" s="41"/>
      <c r="V280" s="41" t="s">
        <v>372</v>
      </c>
      <c r="W280" s="43">
        <v>44813</v>
      </c>
      <c r="X280" s="43"/>
      <c r="Y280" s="43"/>
      <c r="Z280" s="43"/>
      <c r="AA280" s="44" t="s">
        <v>365</v>
      </c>
      <c r="AB280" s="44" t="s">
        <v>365</v>
      </c>
      <c r="AC280" s="42">
        <v>12000</v>
      </c>
      <c r="AD280" s="42">
        <v>12000</v>
      </c>
      <c r="AE280" s="42">
        <v>0</v>
      </c>
      <c r="AF280" s="42">
        <v>0</v>
      </c>
      <c r="AG280" s="42">
        <v>0</v>
      </c>
      <c r="AH280" s="42">
        <v>0</v>
      </c>
      <c r="AI280" s="42">
        <v>0</v>
      </c>
      <c r="AJ280" s="42">
        <v>0</v>
      </c>
      <c r="AK280" s="41"/>
      <c r="AL280" s="41"/>
      <c r="AM280" s="41" t="s">
        <v>138</v>
      </c>
      <c r="AN280" s="41"/>
      <c r="AO280" s="42">
        <v>0</v>
      </c>
      <c r="AP280" s="42">
        <v>0</v>
      </c>
      <c r="AQ280" s="42">
        <v>12000</v>
      </c>
      <c r="AR280" s="41" t="s">
        <v>81</v>
      </c>
      <c r="AS280" s="41" t="s">
        <v>139</v>
      </c>
      <c r="AT280" s="41" t="s">
        <v>130</v>
      </c>
      <c r="AU280" s="41"/>
      <c r="AV280" s="41" t="s">
        <v>115</v>
      </c>
      <c r="AW280" s="41"/>
      <c r="AX280" s="42">
        <v>0</v>
      </c>
      <c r="AY280" s="42">
        <v>0</v>
      </c>
      <c r="AZ280" s="42">
        <v>0</v>
      </c>
      <c r="BA280" s="40">
        <v>12000</v>
      </c>
      <c r="BB280" s="42">
        <v>0</v>
      </c>
      <c r="BC280" s="42">
        <v>0</v>
      </c>
      <c r="BD280" s="42">
        <v>0</v>
      </c>
      <c r="BE280" s="42">
        <v>0</v>
      </c>
      <c r="BF280" s="42">
        <v>0</v>
      </c>
      <c r="BG280" s="42">
        <v>0</v>
      </c>
      <c r="BH280" s="42">
        <v>0</v>
      </c>
      <c r="BI280" s="41"/>
      <c r="BJ280" s="41"/>
      <c r="BK280" s="41"/>
      <c r="BL280" s="42">
        <v>0</v>
      </c>
    </row>
    <row r="281" spans="1:64" s="19" customFormat="1" ht="10" x14ac:dyDescent="0.2">
      <c r="A281" s="36">
        <v>805027337</v>
      </c>
      <c r="B281" s="36" t="s">
        <v>56</v>
      </c>
      <c r="C281" s="37" t="s">
        <v>17</v>
      </c>
      <c r="D281" s="38">
        <v>346632</v>
      </c>
      <c r="E281" s="36" t="str">
        <f t="shared" si="7"/>
        <v>FERO346632</v>
      </c>
      <c r="F281" s="36" t="s">
        <v>609</v>
      </c>
      <c r="G281" s="39">
        <v>44817</v>
      </c>
      <c r="H281" s="39">
        <v>44845</v>
      </c>
      <c r="I281" s="40">
        <v>12000</v>
      </c>
      <c r="J281" s="40">
        <v>12000</v>
      </c>
      <c r="K281" s="37">
        <v>1</v>
      </c>
      <c r="L281" s="37" t="s">
        <v>34</v>
      </c>
      <c r="M281" s="37" t="s">
        <v>54</v>
      </c>
      <c r="N281" s="37" t="s">
        <v>27</v>
      </c>
      <c r="O281" s="41" t="s">
        <v>683</v>
      </c>
      <c r="P281" s="42" t="s">
        <v>689</v>
      </c>
      <c r="Q281" s="42">
        <v>0</v>
      </c>
      <c r="R281" s="41"/>
      <c r="S281" s="41"/>
      <c r="T281" s="41"/>
      <c r="U281" s="41"/>
      <c r="V281" s="41" t="s">
        <v>372</v>
      </c>
      <c r="W281" s="43">
        <v>44817</v>
      </c>
      <c r="X281" s="43"/>
      <c r="Y281" s="43"/>
      <c r="Z281" s="43"/>
      <c r="AA281" s="44" t="s">
        <v>365</v>
      </c>
      <c r="AB281" s="44" t="s">
        <v>365</v>
      </c>
      <c r="AC281" s="42">
        <v>12000</v>
      </c>
      <c r="AD281" s="42">
        <v>12000</v>
      </c>
      <c r="AE281" s="42">
        <v>0</v>
      </c>
      <c r="AF281" s="42">
        <v>0</v>
      </c>
      <c r="AG281" s="42">
        <v>0</v>
      </c>
      <c r="AH281" s="42">
        <v>0</v>
      </c>
      <c r="AI281" s="42">
        <v>0</v>
      </c>
      <c r="AJ281" s="42">
        <v>0</v>
      </c>
      <c r="AK281" s="41"/>
      <c r="AL281" s="41"/>
      <c r="AM281" s="41" t="s">
        <v>138</v>
      </c>
      <c r="AN281" s="41"/>
      <c r="AO281" s="42">
        <v>0</v>
      </c>
      <c r="AP281" s="42">
        <v>0</v>
      </c>
      <c r="AQ281" s="42">
        <v>12000</v>
      </c>
      <c r="AR281" s="41" t="s">
        <v>81</v>
      </c>
      <c r="AS281" s="41" t="s">
        <v>139</v>
      </c>
      <c r="AT281" s="41" t="s">
        <v>130</v>
      </c>
      <c r="AU281" s="41"/>
      <c r="AV281" s="41" t="s">
        <v>115</v>
      </c>
      <c r="AW281" s="41"/>
      <c r="AX281" s="42">
        <v>0</v>
      </c>
      <c r="AY281" s="42">
        <v>0</v>
      </c>
      <c r="AZ281" s="42">
        <v>0</v>
      </c>
      <c r="BA281" s="40">
        <v>12000</v>
      </c>
      <c r="BB281" s="42">
        <v>0</v>
      </c>
      <c r="BC281" s="42">
        <v>0</v>
      </c>
      <c r="BD281" s="42">
        <v>0</v>
      </c>
      <c r="BE281" s="42">
        <v>0</v>
      </c>
      <c r="BF281" s="42">
        <v>0</v>
      </c>
      <c r="BG281" s="42">
        <v>0</v>
      </c>
      <c r="BH281" s="42">
        <v>0</v>
      </c>
      <c r="BI281" s="41"/>
      <c r="BJ281" s="41"/>
      <c r="BK281" s="41"/>
      <c r="BL281" s="42">
        <v>0</v>
      </c>
    </row>
    <row r="282" spans="1:64" s="19" customFormat="1" ht="10" x14ac:dyDescent="0.2">
      <c r="A282" s="36">
        <v>805027337</v>
      </c>
      <c r="B282" s="36" t="s">
        <v>56</v>
      </c>
      <c r="C282" s="37" t="s">
        <v>17</v>
      </c>
      <c r="D282" s="38">
        <v>346740</v>
      </c>
      <c r="E282" s="36" t="str">
        <f t="shared" si="7"/>
        <v>FERO346740</v>
      </c>
      <c r="F282" s="36" t="s">
        <v>610</v>
      </c>
      <c r="G282" s="39">
        <v>44817</v>
      </c>
      <c r="H282" s="39">
        <v>44845</v>
      </c>
      <c r="I282" s="40">
        <v>12000</v>
      </c>
      <c r="J282" s="40">
        <v>12000</v>
      </c>
      <c r="K282" s="37">
        <v>1</v>
      </c>
      <c r="L282" s="37" t="s">
        <v>45</v>
      </c>
      <c r="M282" s="37" t="s">
        <v>54</v>
      </c>
      <c r="N282" s="37" t="s">
        <v>27</v>
      </c>
      <c r="O282" s="41" t="s">
        <v>683</v>
      </c>
      <c r="P282" s="42" t="s">
        <v>689</v>
      </c>
      <c r="Q282" s="42">
        <v>0</v>
      </c>
      <c r="R282" s="41"/>
      <c r="S282" s="41"/>
      <c r="T282" s="41"/>
      <c r="U282" s="41"/>
      <c r="V282" s="41" t="s">
        <v>372</v>
      </c>
      <c r="W282" s="43">
        <v>44817</v>
      </c>
      <c r="X282" s="43"/>
      <c r="Y282" s="43"/>
      <c r="Z282" s="43"/>
      <c r="AA282" s="44" t="s">
        <v>365</v>
      </c>
      <c r="AB282" s="44" t="s">
        <v>365</v>
      </c>
      <c r="AC282" s="42">
        <v>12000</v>
      </c>
      <c r="AD282" s="42">
        <v>12000</v>
      </c>
      <c r="AE282" s="42">
        <v>0</v>
      </c>
      <c r="AF282" s="42">
        <v>0</v>
      </c>
      <c r="AG282" s="42">
        <v>0</v>
      </c>
      <c r="AH282" s="42">
        <v>0</v>
      </c>
      <c r="AI282" s="42">
        <v>0</v>
      </c>
      <c r="AJ282" s="42">
        <v>0</v>
      </c>
      <c r="AK282" s="41"/>
      <c r="AL282" s="41"/>
      <c r="AM282" s="41" t="s">
        <v>138</v>
      </c>
      <c r="AN282" s="41"/>
      <c r="AO282" s="42">
        <v>0</v>
      </c>
      <c r="AP282" s="42">
        <v>0</v>
      </c>
      <c r="AQ282" s="42">
        <v>12000</v>
      </c>
      <c r="AR282" s="41" t="s">
        <v>81</v>
      </c>
      <c r="AS282" s="41" t="s">
        <v>139</v>
      </c>
      <c r="AT282" s="41" t="s">
        <v>130</v>
      </c>
      <c r="AU282" s="41"/>
      <c r="AV282" s="41" t="s">
        <v>115</v>
      </c>
      <c r="AW282" s="41"/>
      <c r="AX282" s="42">
        <v>0</v>
      </c>
      <c r="AY282" s="42">
        <v>0</v>
      </c>
      <c r="AZ282" s="42">
        <v>0</v>
      </c>
      <c r="BA282" s="40">
        <v>12000</v>
      </c>
      <c r="BB282" s="42">
        <v>0</v>
      </c>
      <c r="BC282" s="42">
        <v>0</v>
      </c>
      <c r="BD282" s="42">
        <v>0</v>
      </c>
      <c r="BE282" s="42">
        <v>0</v>
      </c>
      <c r="BF282" s="42">
        <v>0</v>
      </c>
      <c r="BG282" s="42">
        <v>0</v>
      </c>
      <c r="BH282" s="42">
        <v>0</v>
      </c>
      <c r="BI282" s="41"/>
      <c r="BJ282" s="41"/>
      <c r="BK282" s="41"/>
      <c r="BL282" s="42">
        <v>0</v>
      </c>
    </row>
    <row r="283" spans="1:64" s="19" customFormat="1" ht="10" x14ac:dyDescent="0.2">
      <c r="A283" s="36">
        <v>805027337</v>
      </c>
      <c r="B283" s="36" t="s">
        <v>56</v>
      </c>
      <c r="C283" s="37" t="s">
        <v>17</v>
      </c>
      <c r="D283" s="38">
        <v>346767</v>
      </c>
      <c r="E283" s="36" t="str">
        <f t="shared" si="7"/>
        <v>FERO346767</v>
      </c>
      <c r="F283" s="36" t="s">
        <v>611</v>
      </c>
      <c r="G283" s="39">
        <v>44817</v>
      </c>
      <c r="H283" s="39">
        <v>44845</v>
      </c>
      <c r="I283" s="40">
        <v>12000</v>
      </c>
      <c r="J283" s="40">
        <v>12000</v>
      </c>
      <c r="K283" s="37">
        <v>1</v>
      </c>
      <c r="L283" s="37" t="s">
        <v>42</v>
      </c>
      <c r="M283" s="37" t="s">
        <v>54</v>
      </c>
      <c r="N283" s="37" t="s">
        <v>27</v>
      </c>
      <c r="O283" s="41" t="s">
        <v>683</v>
      </c>
      <c r="P283" s="42" t="s">
        <v>689</v>
      </c>
      <c r="Q283" s="42">
        <v>0</v>
      </c>
      <c r="R283" s="41"/>
      <c r="S283" s="41"/>
      <c r="T283" s="41"/>
      <c r="U283" s="41"/>
      <c r="V283" s="41" t="s">
        <v>372</v>
      </c>
      <c r="W283" s="43">
        <v>44817</v>
      </c>
      <c r="X283" s="43"/>
      <c r="Y283" s="43"/>
      <c r="Z283" s="43"/>
      <c r="AA283" s="44" t="s">
        <v>365</v>
      </c>
      <c r="AB283" s="44" t="s">
        <v>365</v>
      </c>
      <c r="AC283" s="42">
        <v>12000</v>
      </c>
      <c r="AD283" s="42">
        <v>12000</v>
      </c>
      <c r="AE283" s="42">
        <v>0</v>
      </c>
      <c r="AF283" s="42">
        <v>0</v>
      </c>
      <c r="AG283" s="42">
        <v>0</v>
      </c>
      <c r="AH283" s="42">
        <v>0</v>
      </c>
      <c r="AI283" s="42">
        <v>0</v>
      </c>
      <c r="AJ283" s="42">
        <v>0</v>
      </c>
      <c r="AK283" s="41"/>
      <c r="AL283" s="41"/>
      <c r="AM283" s="41" t="s">
        <v>138</v>
      </c>
      <c r="AN283" s="41"/>
      <c r="AO283" s="42">
        <v>0</v>
      </c>
      <c r="AP283" s="42">
        <v>0</v>
      </c>
      <c r="AQ283" s="42">
        <v>12000</v>
      </c>
      <c r="AR283" s="41" t="s">
        <v>81</v>
      </c>
      <c r="AS283" s="41" t="s">
        <v>139</v>
      </c>
      <c r="AT283" s="41" t="s">
        <v>130</v>
      </c>
      <c r="AU283" s="41"/>
      <c r="AV283" s="41" t="s">
        <v>115</v>
      </c>
      <c r="AW283" s="41"/>
      <c r="AX283" s="42">
        <v>0</v>
      </c>
      <c r="AY283" s="42">
        <v>0</v>
      </c>
      <c r="AZ283" s="42">
        <v>0</v>
      </c>
      <c r="BA283" s="40">
        <v>12000</v>
      </c>
      <c r="BB283" s="42">
        <v>0</v>
      </c>
      <c r="BC283" s="42">
        <v>0</v>
      </c>
      <c r="BD283" s="42">
        <v>0</v>
      </c>
      <c r="BE283" s="42">
        <v>0</v>
      </c>
      <c r="BF283" s="42">
        <v>0</v>
      </c>
      <c r="BG283" s="42">
        <v>0</v>
      </c>
      <c r="BH283" s="42">
        <v>0</v>
      </c>
      <c r="BI283" s="41"/>
      <c r="BJ283" s="41"/>
      <c r="BK283" s="41"/>
      <c r="BL283" s="42">
        <v>0</v>
      </c>
    </row>
    <row r="284" spans="1:64" s="19" customFormat="1" ht="10" x14ac:dyDescent="0.2">
      <c r="A284" s="36">
        <v>805027337</v>
      </c>
      <c r="B284" s="36" t="s">
        <v>56</v>
      </c>
      <c r="C284" s="37" t="s">
        <v>17</v>
      </c>
      <c r="D284" s="38">
        <v>347575</v>
      </c>
      <c r="E284" s="36" t="str">
        <f t="shared" si="7"/>
        <v>FERO347575</v>
      </c>
      <c r="F284" s="36" t="s">
        <v>612</v>
      </c>
      <c r="G284" s="39">
        <v>44819</v>
      </c>
      <c r="H284" s="39">
        <v>44845</v>
      </c>
      <c r="I284" s="40">
        <v>12000</v>
      </c>
      <c r="J284" s="40">
        <v>12000</v>
      </c>
      <c r="K284" s="37">
        <v>1</v>
      </c>
      <c r="L284" s="37" t="s">
        <v>34</v>
      </c>
      <c r="M284" s="37" t="s">
        <v>54</v>
      </c>
      <c r="N284" s="37" t="s">
        <v>27</v>
      </c>
      <c r="O284" s="41" t="s">
        <v>683</v>
      </c>
      <c r="P284" s="42" t="s">
        <v>689</v>
      </c>
      <c r="Q284" s="42">
        <v>0</v>
      </c>
      <c r="R284" s="41"/>
      <c r="S284" s="41"/>
      <c r="T284" s="41"/>
      <c r="U284" s="41"/>
      <c r="V284" s="41" t="s">
        <v>372</v>
      </c>
      <c r="W284" s="43">
        <v>44819</v>
      </c>
      <c r="X284" s="43"/>
      <c r="Y284" s="43"/>
      <c r="Z284" s="43"/>
      <c r="AA284" s="44" t="s">
        <v>365</v>
      </c>
      <c r="AB284" s="44" t="s">
        <v>365</v>
      </c>
      <c r="AC284" s="42">
        <v>12000</v>
      </c>
      <c r="AD284" s="42">
        <v>12000</v>
      </c>
      <c r="AE284" s="42">
        <v>0</v>
      </c>
      <c r="AF284" s="42">
        <v>0</v>
      </c>
      <c r="AG284" s="42">
        <v>0</v>
      </c>
      <c r="AH284" s="42">
        <v>0</v>
      </c>
      <c r="AI284" s="42">
        <v>0</v>
      </c>
      <c r="AJ284" s="42">
        <v>0</v>
      </c>
      <c r="AK284" s="41"/>
      <c r="AL284" s="41"/>
      <c r="AM284" s="41" t="s">
        <v>138</v>
      </c>
      <c r="AN284" s="41"/>
      <c r="AO284" s="42">
        <v>0</v>
      </c>
      <c r="AP284" s="42">
        <v>0</v>
      </c>
      <c r="AQ284" s="42">
        <v>12000</v>
      </c>
      <c r="AR284" s="41" t="s">
        <v>81</v>
      </c>
      <c r="AS284" s="41" t="s">
        <v>139</v>
      </c>
      <c r="AT284" s="41" t="s">
        <v>130</v>
      </c>
      <c r="AU284" s="41"/>
      <c r="AV284" s="41" t="s">
        <v>115</v>
      </c>
      <c r="AW284" s="41"/>
      <c r="AX284" s="42">
        <v>0</v>
      </c>
      <c r="AY284" s="42">
        <v>0</v>
      </c>
      <c r="AZ284" s="42">
        <v>0</v>
      </c>
      <c r="BA284" s="40">
        <v>12000</v>
      </c>
      <c r="BB284" s="42">
        <v>0</v>
      </c>
      <c r="BC284" s="42">
        <v>0</v>
      </c>
      <c r="BD284" s="42">
        <v>0</v>
      </c>
      <c r="BE284" s="42">
        <v>0</v>
      </c>
      <c r="BF284" s="42">
        <v>0</v>
      </c>
      <c r="BG284" s="42">
        <v>0</v>
      </c>
      <c r="BH284" s="42">
        <v>0</v>
      </c>
      <c r="BI284" s="41"/>
      <c r="BJ284" s="41"/>
      <c r="BK284" s="41"/>
      <c r="BL284" s="42">
        <v>0</v>
      </c>
    </row>
    <row r="285" spans="1:64" s="19" customFormat="1" ht="10" x14ac:dyDescent="0.2">
      <c r="A285" s="36">
        <v>805027337</v>
      </c>
      <c r="B285" s="36" t="s">
        <v>56</v>
      </c>
      <c r="C285" s="37" t="s">
        <v>17</v>
      </c>
      <c r="D285" s="38">
        <v>350035</v>
      </c>
      <c r="E285" s="36" t="str">
        <f t="shared" si="7"/>
        <v>FERO350035</v>
      </c>
      <c r="F285" s="36" t="s">
        <v>613</v>
      </c>
      <c r="G285" s="39">
        <v>44825</v>
      </c>
      <c r="H285" s="39">
        <v>44845</v>
      </c>
      <c r="I285" s="40">
        <v>12000</v>
      </c>
      <c r="J285" s="40">
        <v>12000</v>
      </c>
      <c r="K285" s="37">
        <v>1</v>
      </c>
      <c r="L285" s="37" t="s">
        <v>39</v>
      </c>
      <c r="M285" s="37" t="s">
        <v>54</v>
      </c>
      <c r="N285" s="37" t="s">
        <v>27</v>
      </c>
      <c r="O285" s="41" t="s">
        <v>683</v>
      </c>
      <c r="P285" s="42" t="s">
        <v>689</v>
      </c>
      <c r="Q285" s="42">
        <v>0</v>
      </c>
      <c r="R285" s="41"/>
      <c r="S285" s="41"/>
      <c r="T285" s="41"/>
      <c r="U285" s="41"/>
      <c r="V285" s="41" t="s">
        <v>372</v>
      </c>
      <c r="W285" s="43">
        <v>44825</v>
      </c>
      <c r="X285" s="43"/>
      <c r="Y285" s="43"/>
      <c r="Z285" s="43"/>
      <c r="AA285" s="44" t="s">
        <v>365</v>
      </c>
      <c r="AB285" s="44" t="s">
        <v>365</v>
      </c>
      <c r="AC285" s="42">
        <v>12000</v>
      </c>
      <c r="AD285" s="42">
        <v>12000</v>
      </c>
      <c r="AE285" s="42">
        <v>0</v>
      </c>
      <c r="AF285" s="42">
        <v>0</v>
      </c>
      <c r="AG285" s="42">
        <v>0</v>
      </c>
      <c r="AH285" s="42">
        <v>0</v>
      </c>
      <c r="AI285" s="42">
        <v>0</v>
      </c>
      <c r="AJ285" s="42">
        <v>0</v>
      </c>
      <c r="AK285" s="41"/>
      <c r="AL285" s="41"/>
      <c r="AM285" s="41" t="s">
        <v>138</v>
      </c>
      <c r="AN285" s="41"/>
      <c r="AO285" s="42">
        <v>0</v>
      </c>
      <c r="AP285" s="42">
        <v>0</v>
      </c>
      <c r="AQ285" s="42">
        <v>12000</v>
      </c>
      <c r="AR285" s="41" t="s">
        <v>81</v>
      </c>
      <c r="AS285" s="41" t="s">
        <v>139</v>
      </c>
      <c r="AT285" s="41" t="s">
        <v>130</v>
      </c>
      <c r="AU285" s="41"/>
      <c r="AV285" s="41" t="s">
        <v>115</v>
      </c>
      <c r="AW285" s="41"/>
      <c r="AX285" s="42">
        <v>0</v>
      </c>
      <c r="AY285" s="42">
        <v>0</v>
      </c>
      <c r="AZ285" s="42">
        <v>0</v>
      </c>
      <c r="BA285" s="40">
        <v>12000</v>
      </c>
      <c r="BB285" s="42">
        <v>0</v>
      </c>
      <c r="BC285" s="42">
        <v>0</v>
      </c>
      <c r="BD285" s="42">
        <v>0</v>
      </c>
      <c r="BE285" s="42">
        <v>0</v>
      </c>
      <c r="BF285" s="42">
        <v>0</v>
      </c>
      <c r="BG285" s="42">
        <v>0</v>
      </c>
      <c r="BH285" s="42">
        <v>0</v>
      </c>
      <c r="BI285" s="41"/>
      <c r="BJ285" s="41"/>
      <c r="BK285" s="41"/>
      <c r="BL285" s="42">
        <v>0</v>
      </c>
    </row>
    <row r="286" spans="1:64" s="19" customFormat="1" ht="10" x14ac:dyDescent="0.2">
      <c r="A286" s="36">
        <v>805027337</v>
      </c>
      <c r="B286" s="36" t="s">
        <v>56</v>
      </c>
      <c r="C286" s="37" t="s">
        <v>17</v>
      </c>
      <c r="D286" s="38">
        <v>121549</v>
      </c>
      <c r="E286" s="36" t="str">
        <f t="shared" si="7"/>
        <v>FERO121549</v>
      </c>
      <c r="F286" s="36" t="s">
        <v>614</v>
      </c>
      <c r="G286" s="39">
        <v>44393</v>
      </c>
      <c r="H286" s="39">
        <v>44452</v>
      </c>
      <c r="I286" s="40">
        <v>16500</v>
      </c>
      <c r="J286" s="40">
        <v>16500</v>
      </c>
      <c r="K286" s="37">
        <v>1</v>
      </c>
      <c r="L286" s="37" t="s">
        <v>45</v>
      </c>
      <c r="M286" s="37" t="s">
        <v>54</v>
      </c>
      <c r="N286" s="37" t="s">
        <v>27</v>
      </c>
      <c r="O286" s="41" t="s">
        <v>683</v>
      </c>
      <c r="P286" s="42" t="s">
        <v>689</v>
      </c>
      <c r="Q286" s="42">
        <v>0</v>
      </c>
      <c r="R286" s="41"/>
      <c r="S286" s="41"/>
      <c r="T286" s="41"/>
      <c r="U286" s="41"/>
      <c r="V286" s="41" t="s">
        <v>372</v>
      </c>
      <c r="W286" s="43">
        <v>44393</v>
      </c>
      <c r="X286" s="43"/>
      <c r="Y286" s="43"/>
      <c r="Z286" s="43"/>
      <c r="AA286" s="44" t="s">
        <v>365</v>
      </c>
      <c r="AB286" s="44" t="s">
        <v>365</v>
      </c>
      <c r="AC286" s="42">
        <v>16500</v>
      </c>
      <c r="AD286" s="42">
        <v>16500</v>
      </c>
      <c r="AE286" s="42">
        <v>0</v>
      </c>
      <c r="AF286" s="42">
        <v>0</v>
      </c>
      <c r="AG286" s="42">
        <v>0</v>
      </c>
      <c r="AH286" s="42">
        <v>0</v>
      </c>
      <c r="AI286" s="42">
        <v>0</v>
      </c>
      <c r="AJ286" s="42">
        <v>0</v>
      </c>
      <c r="AK286" s="41"/>
      <c r="AL286" s="41"/>
      <c r="AM286" s="41" t="s">
        <v>383</v>
      </c>
      <c r="AN286" s="41"/>
      <c r="AO286" s="42">
        <v>0</v>
      </c>
      <c r="AP286" s="42">
        <v>0</v>
      </c>
      <c r="AQ286" s="42">
        <v>16500</v>
      </c>
      <c r="AR286" s="41" t="s">
        <v>81</v>
      </c>
      <c r="AS286" s="41" t="s">
        <v>384</v>
      </c>
      <c r="AT286" s="41" t="s">
        <v>130</v>
      </c>
      <c r="AU286" s="41"/>
      <c r="AV286" s="41" t="s">
        <v>115</v>
      </c>
      <c r="AW286" s="41"/>
      <c r="AX286" s="42">
        <v>0</v>
      </c>
      <c r="AY286" s="42">
        <v>0</v>
      </c>
      <c r="AZ286" s="42">
        <v>0</v>
      </c>
      <c r="BA286" s="40">
        <v>16500</v>
      </c>
      <c r="BB286" s="42">
        <v>0</v>
      </c>
      <c r="BC286" s="42">
        <v>0</v>
      </c>
      <c r="BD286" s="42">
        <v>0</v>
      </c>
      <c r="BE286" s="42">
        <v>0</v>
      </c>
      <c r="BF286" s="42">
        <v>0</v>
      </c>
      <c r="BG286" s="42">
        <v>0</v>
      </c>
      <c r="BH286" s="42">
        <v>0</v>
      </c>
      <c r="BI286" s="41"/>
      <c r="BJ286" s="41"/>
      <c r="BK286" s="41"/>
      <c r="BL286" s="42">
        <v>0</v>
      </c>
    </row>
    <row r="287" spans="1:64" s="19" customFormat="1" ht="10" x14ac:dyDescent="0.2">
      <c r="A287" s="36">
        <v>805027337</v>
      </c>
      <c r="B287" s="36" t="s">
        <v>56</v>
      </c>
      <c r="C287" s="37" t="s">
        <v>17</v>
      </c>
      <c r="D287" s="38">
        <v>126762</v>
      </c>
      <c r="E287" s="36" t="str">
        <f t="shared" si="7"/>
        <v>FERO126762</v>
      </c>
      <c r="F287" s="36" t="s">
        <v>615</v>
      </c>
      <c r="G287" s="39">
        <v>44403</v>
      </c>
      <c r="H287" s="39">
        <v>44452</v>
      </c>
      <c r="I287" s="40">
        <v>16500</v>
      </c>
      <c r="J287" s="40">
        <v>16500</v>
      </c>
      <c r="K287" s="37">
        <v>1</v>
      </c>
      <c r="L287" s="37" t="s">
        <v>42</v>
      </c>
      <c r="M287" s="37" t="s">
        <v>54</v>
      </c>
      <c r="N287" s="37" t="s">
        <v>27</v>
      </c>
      <c r="O287" s="41" t="s">
        <v>683</v>
      </c>
      <c r="P287" s="42" t="s">
        <v>689</v>
      </c>
      <c r="Q287" s="42">
        <v>0</v>
      </c>
      <c r="R287" s="41"/>
      <c r="S287" s="41"/>
      <c r="T287" s="41"/>
      <c r="U287" s="41"/>
      <c r="V287" s="41" t="s">
        <v>372</v>
      </c>
      <c r="W287" s="43">
        <v>44403</v>
      </c>
      <c r="X287" s="43"/>
      <c r="Y287" s="43"/>
      <c r="Z287" s="43"/>
      <c r="AA287" s="44" t="s">
        <v>365</v>
      </c>
      <c r="AB287" s="44" t="s">
        <v>365</v>
      </c>
      <c r="AC287" s="42">
        <v>16500</v>
      </c>
      <c r="AD287" s="42">
        <v>16500</v>
      </c>
      <c r="AE287" s="42">
        <v>0</v>
      </c>
      <c r="AF287" s="42">
        <v>0</v>
      </c>
      <c r="AG287" s="42">
        <v>0</v>
      </c>
      <c r="AH287" s="42">
        <v>0</v>
      </c>
      <c r="AI287" s="42">
        <v>0</v>
      </c>
      <c r="AJ287" s="42">
        <v>0</v>
      </c>
      <c r="AK287" s="41"/>
      <c r="AL287" s="41"/>
      <c r="AM287" s="41" t="s">
        <v>373</v>
      </c>
      <c r="AN287" s="41"/>
      <c r="AO287" s="42">
        <v>0</v>
      </c>
      <c r="AP287" s="42">
        <v>0</v>
      </c>
      <c r="AQ287" s="42">
        <v>16500</v>
      </c>
      <c r="AR287" s="41" t="s">
        <v>81</v>
      </c>
      <c r="AS287" s="41" t="s">
        <v>374</v>
      </c>
      <c r="AT287" s="41" t="s">
        <v>130</v>
      </c>
      <c r="AU287" s="41"/>
      <c r="AV287" s="41" t="s">
        <v>115</v>
      </c>
      <c r="AW287" s="41"/>
      <c r="AX287" s="42">
        <v>0</v>
      </c>
      <c r="AY287" s="42">
        <v>0</v>
      </c>
      <c r="AZ287" s="42">
        <v>0</v>
      </c>
      <c r="BA287" s="40">
        <v>16500</v>
      </c>
      <c r="BB287" s="42">
        <v>0</v>
      </c>
      <c r="BC287" s="42">
        <v>0</v>
      </c>
      <c r="BD287" s="42">
        <v>0</v>
      </c>
      <c r="BE287" s="42">
        <v>0</v>
      </c>
      <c r="BF287" s="42">
        <v>0</v>
      </c>
      <c r="BG287" s="42">
        <v>0</v>
      </c>
      <c r="BH287" s="42">
        <v>0</v>
      </c>
      <c r="BI287" s="41"/>
      <c r="BJ287" s="41"/>
      <c r="BK287" s="41"/>
      <c r="BL287" s="42">
        <v>0</v>
      </c>
    </row>
    <row r="288" spans="1:64" s="19" customFormat="1" ht="10" x14ac:dyDescent="0.2">
      <c r="A288" s="36">
        <v>805027337</v>
      </c>
      <c r="B288" s="36" t="s">
        <v>56</v>
      </c>
      <c r="C288" s="37" t="s">
        <v>17</v>
      </c>
      <c r="D288" s="38">
        <v>129530</v>
      </c>
      <c r="E288" s="36" t="str">
        <f t="shared" si="7"/>
        <v>FERO129530</v>
      </c>
      <c r="F288" s="36" t="s">
        <v>616</v>
      </c>
      <c r="G288" s="39">
        <v>44406</v>
      </c>
      <c r="H288" s="39">
        <v>44452</v>
      </c>
      <c r="I288" s="40">
        <v>16500</v>
      </c>
      <c r="J288" s="40">
        <v>16500</v>
      </c>
      <c r="K288" s="37">
        <v>1</v>
      </c>
      <c r="L288" s="37" t="s">
        <v>42</v>
      </c>
      <c r="M288" s="37" t="s">
        <v>54</v>
      </c>
      <c r="N288" s="37" t="s">
        <v>27</v>
      </c>
      <c r="O288" s="41" t="s">
        <v>683</v>
      </c>
      <c r="P288" s="42" t="s">
        <v>689</v>
      </c>
      <c r="Q288" s="42">
        <v>0</v>
      </c>
      <c r="R288" s="41"/>
      <c r="S288" s="41"/>
      <c r="T288" s="41"/>
      <c r="U288" s="41"/>
      <c r="V288" s="41" t="s">
        <v>372</v>
      </c>
      <c r="W288" s="43">
        <v>44406</v>
      </c>
      <c r="X288" s="43"/>
      <c r="Y288" s="43"/>
      <c r="Z288" s="43"/>
      <c r="AA288" s="44" t="s">
        <v>365</v>
      </c>
      <c r="AB288" s="44" t="s">
        <v>365</v>
      </c>
      <c r="AC288" s="42">
        <v>16500</v>
      </c>
      <c r="AD288" s="42">
        <v>16500</v>
      </c>
      <c r="AE288" s="42">
        <v>0</v>
      </c>
      <c r="AF288" s="42">
        <v>0</v>
      </c>
      <c r="AG288" s="42">
        <v>0</v>
      </c>
      <c r="AH288" s="42">
        <v>0</v>
      </c>
      <c r="AI288" s="42">
        <v>0</v>
      </c>
      <c r="AJ288" s="42">
        <v>0</v>
      </c>
      <c r="AK288" s="41"/>
      <c r="AL288" s="41"/>
      <c r="AM288" s="41" t="s">
        <v>373</v>
      </c>
      <c r="AN288" s="41"/>
      <c r="AO288" s="42">
        <v>0</v>
      </c>
      <c r="AP288" s="42">
        <v>0</v>
      </c>
      <c r="AQ288" s="42">
        <v>16500</v>
      </c>
      <c r="AR288" s="41" t="s">
        <v>81</v>
      </c>
      <c r="AS288" s="41" t="s">
        <v>374</v>
      </c>
      <c r="AT288" s="41" t="s">
        <v>130</v>
      </c>
      <c r="AU288" s="41"/>
      <c r="AV288" s="41" t="s">
        <v>115</v>
      </c>
      <c r="AW288" s="41"/>
      <c r="AX288" s="42">
        <v>0</v>
      </c>
      <c r="AY288" s="42">
        <v>0</v>
      </c>
      <c r="AZ288" s="42">
        <v>0</v>
      </c>
      <c r="BA288" s="40">
        <v>16500</v>
      </c>
      <c r="BB288" s="42">
        <v>0</v>
      </c>
      <c r="BC288" s="42">
        <v>0</v>
      </c>
      <c r="BD288" s="42">
        <v>0</v>
      </c>
      <c r="BE288" s="42">
        <v>0</v>
      </c>
      <c r="BF288" s="42">
        <v>0</v>
      </c>
      <c r="BG288" s="42">
        <v>0</v>
      </c>
      <c r="BH288" s="42">
        <v>0</v>
      </c>
      <c r="BI288" s="41"/>
      <c r="BJ288" s="41"/>
      <c r="BK288" s="41"/>
      <c r="BL288" s="42">
        <v>0</v>
      </c>
    </row>
    <row r="289" spans="1:64" s="19" customFormat="1" ht="10" x14ac:dyDescent="0.2">
      <c r="A289" s="36">
        <v>805027337</v>
      </c>
      <c r="B289" s="36" t="s">
        <v>56</v>
      </c>
      <c r="C289" s="37" t="s">
        <v>17</v>
      </c>
      <c r="D289" s="38">
        <v>215972</v>
      </c>
      <c r="E289" s="36" t="str">
        <f t="shared" si="7"/>
        <v>FERO215972</v>
      </c>
      <c r="F289" s="36" t="s">
        <v>617</v>
      </c>
      <c r="G289" s="39">
        <v>44561</v>
      </c>
      <c r="H289" s="39">
        <v>44565</v>
      </c>
      <c r="I289" s="40">
        <v>16500</v>
      </c>
      <c r="J289" s="40">
        <v>16500</v>
      </c>
      <c r="K289" s="37">
        <v>1</v>
      </c>
      <c r="L289" s="37" t="s">
        <v>42</v>
      </c>
      <c r="M289" s="37" t="s">
        <v>54</v>
      </c>
      <c r="N289" s="37" t="s">
        <v>27</v>
      </c>
      <c r="O289" s="41" t="s">
        <v>683</v>
      </c>
      <c r="P289" s="42" t="s">
        <v>689</v>
      </c>
      <c r="Q289" s="42">
        <v>0</v>
      </c>
      <c r="R289" s="41"/>
      <c r="S289" s="41"/>
      <c r="T289" s="41"/>
      <c r="U289" s="41"/>
      <c r="V289" s="41" t="s">
        <v>372</v>
      </c>
      <c r="W289" s="43">
        <v>44561</v>
      </c>
      <c r="X289" s="43"/>
      <c r="Y289" s="43"/>
      <c r="Z289" s="43"/>
      <c r="AA289" s="44" t="s">
        <v>365</v>
      </c>
      <c r="AB289" s="44" t="s">
        <v>365</v>
      </c>
      <c r="AC289" s="42">
        <v>16500</v>
      </c>
      <c r="AD289" s="42">
        <v>16500</v>
      </c>
      <c r="AE289" s="42">
        <v>0</v>
      </c>
      <c r="AF289" s="42">
        <v>0</v>
      </c>
      <c r="AG289" s="42">
        <v>0</v>
      </c>
      <c r="AH289" s="42">
        <v>0</v>
      </c>
      <c r="AI289" s="42">
        <v>0</v>
      </c>
      <c r="AJ289" s="42">
        <v>0</v>
      </c>
      <c r="AK289" s="41"/>
      <c r="AL289" s="41"/>
      <c r="AM289" s="41" t="s">
        <v>618</v>
      </c>
      <c r="AN289" s="41"/>
      <c r="AO289" s="42">
        <v>0</v>
      </c>
      <c r="AP289" s="42">
        <v>0</v>
      </c>
      <c r="AQ289" s="42">
        <v>16500</v>
      </c>
      <c r="AR289" s="41" t="s">
        <v>81</v>
      </c>
      <c r="AS289" s="41" t="s">
        <v>619</v>
      </c>
      <c r="AT289" s="41" t="s">
        <v>130</v>
      </c>
      <c r="AU289" s="41"/>
      <c r="AV289" s="41" t="s">
        <v>115</v>
      </c>
      <c r="AW289" s="41"/>
      <c r="AX289" s="42">
        <v>0</v>
      </c>
      <c r="AY289" s="42">
        <v>0</v>
      </c>
      <c r="AZ289" s="42">
        <v>0</v>
      </c>
      <c r="BA289" s="40">
        <v>16500</v>
      </c>
      <c r="BB289" s="42">
        <v>0</v>
      </c>
      <c r="BC289" s="42">
        <v>0</v>
      </c>
      <c r="BD289" s="42">
        <v>0</v>
      </c>
      <c r="BE289" s="42">
        <v>0</v>
      </c>
      <c r="BF289" s="42">
        <v>0</v>
      </c>
      <c r="BG289" s="42">
        <v>0</v>
      </c>
      <c r="BH289" s="42">
        <v>0</v>
      </c>
      <c r="BI289" s="41"/>
      <c r="BJ289" s="41"/>
      <c r="BK289" s="41"/>
      <c r="BL289" s="42">
        <v>0</v>
      </c>
    </row>
    <row r="290" spans="1:64" s="19" customFormat="1" ht="10" x14ac:dyDescent="0.2">
      <c r="A290" s="36">
        <v>805027337</v>
      </c>
      <c r="B290" s="36" t="s">
        <v>56</v>
      </c>
      <c r="C290" s="37" t="s">
        <v>17</v>
      </c>
      <c r="D290" s="38">
        <v>330009</v>
      </c>
      <c r="E290" s="36" t="str">
        <f t="shared" si="7"/>
        <v>FERO330009</v>
      </c>
      <c r="F290" s="36" t="s">
        <v>620</v>
      </c>
      <c r="G290" s="39">
        <v>44783</v>
      </c>
      <c r="H290" s="39">
        <v>44816</v>
      </c>
      <c r="I290" s="40">
        <v>18000</v>
      </c>
      <c r="J290" s="40">
        <v>18000</v>
      </c>
      <c r="K290" s="37">
        <v>1</v>
      </c>
      <c r="L290" s="37" t="s">
        <v>42</v>
      </c>
      <c r="M290" s="37" t="s">
        <v>54</v>
      </c>
      <c r="N290" s="37" t="s">
        <v>27</v>
      </c>
      <c r="O290" s="41" t="s">
        <v>683</v>
      </c>
      <c r="P290" s="42" t="s">
        <v>689</v>
      </c>
      <c r="Q290" s="42">
        <v>0</v>
      </c>
      <c r="R290" s="41"/>
      <c r="S290" s="41"/>
      <c r="T290" s="41"/>
      <c r="U290" s="41"/>
      <c r="V290" s="41" t="s">
        <v>372</v>
      </c>
      <c r="W290" s="43">
        <v>44783</v>
      </c>
      <c r="X290" s="43"/>
      <c r="Y290" s="43"/>
      <c r="Z290" s="43"/>
      <c r="AA290" s="44" t="s">
        <v>365</v>
      </c>
      <c r="AB290" s="44" t="s">
        <v>365</v>
      </c>
      <c r="AC290" s="42">
        <v>18000</v>
      </c>
      <c r="AD290" s="42">
        <v>18000</v>
      </c>
      <c r="AE290" s="42">
        <v>0</v>
      </c>
      <c r="AF290" s="42">
        <v>0</v>
      </c>
      <c r="AG290" s="42">
        <v>0</v>
      </c>
      <c r="AH290" s="42">
        <v>0</v>
      </c>
      <c r="AI290" s="42">
        <v>0</v>
      </c>
      <c r="AJ290" s="42">
        <v>0</v>
      </c>
      <c r="AK290" s="41"/>
      <c r="AL290" s="41"/>
      <c r="AM290" s="41" t="s">
        <v>132</v>
      </c>
      <c r="AN290" s="41"/>
      <c r="AO290" s="42">
        <v>0</v>
      </c>
      <c r="AP290" s="42">
        <v>0</v>
      </c>
      <c r="AQ290" s="42">
        <v>18000</v>
      </c>
      <c r="AR290" s="41" t="s">
        <v>81</v>
      </c>
      <c r="AS290" s="41" t="s">
        <v>133</v>
      </c>
      <c r="AT290" s="41" t="s">
        <v>130</v>
      </c>
      <c r="AU290" s="41"/>
      <c r="AV290" s="41" t="s">
        <v>115</v>
      </c>
      <c r="AW290" s="41"/>
      <c r="AX290" s="42">
        <v>0</v>
      </c>
      <c r="AY290" s="42">
        <v>0</v>
      </c>
      <c r="AZ290" s="42">
        <v>0</v>
      </c>
      <c r="BA290" s="40">
        <v>18000</v>
      </c>
      <c r="BB290" s="42">
        <v>0</v>
      </c>
      <c r="BC290" s="42">
        <v>0</v>
      </c>
      <c r="BD290" s="42">
        <v>0</v>
      </c>
      <c r="BE290" s="42">
        <v>0</v>
      </c>
      <c r="BF290" s="42">
        <v>0</v>
      </c>
      <c r="BG290" s="42">
        <v>0</v>
      </c>
      <c r="BH290" s="42">
        <v>0</v>
      </c>
      <c r="BI290" s="41"/>
      <c r="BJ290" s="41"/>
      <c r="BK290" s="41"/>
      <c r="BL290" s="42">
        <v>0</v>
      </c>
    </row>
    <row r="291" spans="1:64" s="19" customFormat="1" ht="10" x14ac:dyDescent="0.2">
      <c r="A291" s="36">
        <v>805027337</v>
      </c>
      <c r="B291" s="36" t="s">
        <v>56</v>
      </c>
      <c r="C291" s="37" t="s">
        <v>17</v>
      </c>
      <c r="D291" s="38">
        <v>339863</v>
      </c>
      <c r="E291" s="36" t="str">
        <f t="shared" si="7"/>
        <v>FERO339863</v>
      </c>
      <c r="F291" s="36" t="s">
        <v>621</v>
      </c>
      <c r="G291" s="39">
        <v>44803</v>
      </c>
      <c r="H291" s="39">
        <v>44816</v>
      </c>
      <c r="I291" s="40">
        <v>18000</v>
      </c>
      <c r="J291" s="40">
        <v>18000</v>
      </c>
      <c r="K291" s="37">
        <v>1</v>
      </c>
      <c r="L291" s="37" t="s">
        <v>40</v>
      </c>
      <c r="M291" s="37" t="s">
        <v>54</v>
      </c>
      <c r="N291" s="37" t="s">
        <v>27</v>
      </c>
      <c r="O291" s="41" t="s">
        <v>683</v>
      </c>
      <c r="P291" s="42" t="s">
        <v>689</v>
      </c>
      <c r="Q291" s="42">
        <v>0</v>
      </c>
      <c r="R291" s="41"/>
      <c r="S291" s="41"/>
      <c r="T291" s="41"/>
      <c r="U291" s="41"/>
      <c r="V291" s="41" t="s">
        <v>372</v>
      </c>
      <c r="W291" s="43">
        <v>44803</v>
      </c>
      <c r="X291" s="43"/>
      <c r="Y291" s="43"/>
      <c r="Z291" s="43"/>
      <c r="AA291" s="44" t="s">
        <v>365</v>
      </c>
      <c r="AB291" s="44" t="s">
        <v>365</v>
      </c>
      <c r="AC291" s="42">
        <v>18000</v>
      </c>
      <c r="AD291" s="42">
        <v>18000</v>
      </c>
      <c r="AE291" s="42">
        <v>0</v>
      </c>
      <c r="AF291" s="42">
        <v>0</v>
      </c>
      <c r="AG291" s="42">
        <v>0</v>
      </c>
      <c r="AH291" s="42">
        <v>0</v>
      </c>
      <c r="AI291" s="42">
        <v>0</v>
      </c>
      <c r="AJ291" s="42">
        <v>0</v>
      </c>
      <c r="AK291" s="41"/>
      <c r="AL291" s="41"/>
      <c r="AM291" s="41" t="s">
        <v>132</v>
      </c>
      <c r="AN291" s="41"/>
      <c r="AO291" s="42">
        <v>0</v>
      </c>
      <c r="AP291" s="42">
        <v>0</v>
      </c>
      <c r="AQ291" s="42">
        <v>18000</v>
      </c>
      <c r="AR291" s="41" t="s">
        <v>81</v>
      </c>
      <c r="AS291" s="41" t="s">
        <v>133</v>
      </c>
      <c r="AT291" s="41" t="s">
        <v>130</v>
      </c>
      <c r="AU291" s="41"/>
      <c r="AV291" s="41" t="s">
        <v>115</v>
      </c>
      <c r="AW291" s="41"/>
      <c r="AX291" s="42">
        <v>0</v>
      </c>
      <c r="AY291" s="42">
        <v>0</v>
      </c>
      <c r="AZ291" s="42">
        <v>0</v>
      </c>
      <c r="BA291" s="40">
        <v>18000</v>
      </c>
      <c r="BB291" s="42">
        <v>0</v>
      </c>
      <c r="BC291" s="42">
        <v>0</v>
      </c>
      <c r="BD291" s="42">
        <v>0</v>
      </c>
      <c r="BE291" s="42">
        <v>0</v>
      </c>
      <c r="BF291" s="42">
        <v>0</v>
      </c>
      <c r="BG291" s="42">
        <v>0</v>
      </c>
      <c r="BH291" s="42">
        <v>0</v>
      </c>
      <c r="BI291" s="41"/>
      <c r="BJ291" s="41"/>
      <c r="BK291" s="41"/>
      <c r="BL291" s="42">
        <v>0</v>
      </c>
    </row>
    <row r="292" spans="1:64" s="19" customFormat="1" ht="10" x14ac:dyDescent="0.2">
      <c r="A292" s="36">
        <v>805027337</v>
      </c>
      <c r="B292" s="36" t="s">
        <v>56</v>
      </c>
      <c r="C292" s="37" t="s">
        <v>17</v>
      </c>
      <c r="D292" s="38">
        <v>343162</v>
      </c>
      <c r="E292" s="36" t="str">
        <f t="shared" si="7"/>
        <v>FERO343162</v>
      </c>
      <c r="F292" s="36" t="s">
        <v>622</v>
      </c>
      <c r="G292" s="39">
        <v>44810</v>
      </c>
      <c r="H292" s="39">
        <v>44845</v>
      </c>
      <c r="I292" s="40">
        <v>18000</v>
      </c>
      <c r="J292" s="40">
        <v>18000</v>
      </c>
      <c r="K292" s="37">
        <v>1</v>
      </c>
      <c r="L292" s="37" t="s">
        <v>42</v>
      </c>
      <c r="M292" s="37" t="s">
        <v>54</v>
      </c>
      <c r="N292" s="37" t="s">
        <v>27</v>
      </c>
      <c r="O292" s="41" t="s">
        <v>683</v>
      </c>
      <c r="P292" s="42" t="s">
        <v>689</v>
      </c>
      <c r="Q292" s="42">
        <v>0</v>
      </c>
      <c r="R292" s="41"/>
      <c r="S292" s="41"/>
      <c r="T292" s="41"/>
      <c r="U292" s="41"/>
      <c r="V292" s="41" t="s">
        <v>372</v>
      </c>
      <c r="W292" s="43">
        <v>44810</v>
      </c>
      <c r="X292" s="43"/>
      <c r="Y292" s="43"/>
      <c r="Z292" s="43"/>
      <c r="AA292" s="44" t="s">
        <v>365</v>
      </c>
      <c r="AB292" s="44" t="s">
        <v>365</v>
      </c>
      <c r="AC292" s="42">
        <v>18000</v>
      </c>
      <c r="AD292" s="42">
        <v>18000</v>
      </c>
      <c r="AE292" s="42">
        <v>0</v>
      </c>
      <c r="AF292" s="42">
        <v>0</v>
      </c>
      <c r="AG292" s="42">
        <v>0</v>
      </c>
      <c r="AH292" s="42">
        <v>0</v>
      </c>
      <c r="AI292" s="42">
        <v>0</v>
      </c>
      <c r="AJ292" s="42">
        <v>0</v>
      </c>
      <c r="AK292" s="41"/>
      <c r="AL292" s="41"/>
      <c r="AM292" s="41" t="s">
        <v>138</v>
      </c>
      <c r="AN292" s="41"/>
      <c r="AO292" s="42">
        <v>0</v>
      </c>
      <c r="AP292" s="42">
        <v>0</v>
      </c>
      <c r="AQ292" s="42">
        <v>18000</v>
      </c>
      <c r="AR292" s="41" t="s">
        <v>81</v>
      </c>
      <c r="AS292" s="41" t="s">
        <v>139</v>
      </c>
      <c r="AT292" s="41" t="s">
        <v>130</v>
      </c>
      <c r="AU292" s="41"/>
      <c r="AV292" s="41" t="s">
        <v>115</v>
      </c>
      <c r="AW292" s="41"/>
      <c r="AX292" s="42">
        <v>0</v>
      </c>
      <c r="AY292" s="42">
        <v>0</v>
      </c>
      <c r="AZ292" s="42">
        <v>0</v>
      </c>
      <c r="BA292" s="40">
        <v>18000</v>
      </c>
      <c r="BB292" s="42">
        <v>0</v>
      </c>
      <c r="BC292" s="42">
        <v>0</v>
      </c>
      <c r="BD292" s="42">
        <v>0</v>
      </c>
      <c r="BE292" s="42">
        <v>0</v>
      </c>
      <c r="BF292" s="42">
        <v>0</v>
      </c>
      <c r="BG292" s="42">
        <v>0</v>
      </c>
      <c r="BH292" s="42">
        <v>0</v>
      </c>
      <c r="BI292" s="41"/>
      <c r="BJ292" s="41"/>
      <c r="BK292" s="41"/>
      <c r="BL292" s="42">
        <v>0</v>
      </c>
    </row>
    <row r="293" spans="1:64" s="19" customFormat="1" ht="10" x14ac:dyDescent="0.2">
      <c r="A293" s="36">
        <v>805027337</v>
      </c>
      <c r="B293" s="36" t="s">
        <v>56</v>
      </c>
      <c r="C293" s="37" t="s">
        <v>17</v>
      </c>
      <c r="D293" s="38">
        <v>346758</v>
      </c>
      <c r="E293" s="36" t="str">
        <f t="shared" si="7"/>
        <v>FERO346758</v>
      </c>
      <c r="F293" s="36" t="s">
        <v>623</v>
      </c>
      <c r="G293" s="39">
        <v>44817</v>
      </c>
      <c r="H293" s="39">
        <v>44845</v>
      </c>
      <c r="I293" s="40">
        <v>18000</v>
      </c>
      <c r="J293" s="40">
        <v>18000</v>
      </c>
      <c r="K293" s="37">
        <v>1</v>
      </c>
      <c r="L293" s="37" t="s">
        <v>45</v>
      </c>
      <c r="M293" s="37" t="s">
        <v>54</v>
      </c>
      <c r="N293" s="37" t="s">
        <v>27</v>
      </c>
      <c r="O293" s="41" t="s">
        <v>683</v>
      </c>
      <c r="P293" s="42" t="s">
        <v>689</v>
      </c>
      <c r="Q293" s="42">
        <v>0</v>
      </c>
      <c r="R293" s="41"/>
      <c r="S293" s="41"/>
      <c r="T293" s="41"/>
      <c r="U293" s="41"/>
      <c r="V293" s="41" t="s">
        <v>372</v>
      </c>
      <c r="W293" s="43">
        <v>44817</v>
      </c>
      <c r="X293" s="43"/>
      <c r="Y293" s="43"/>
      <c r="Z293" s="43"/>
      <c r="AA293" s="44" t="s">
        <v>365</v>
      </c>
      <c r="AB293" s="44" t="s">
        <v>365</v>
      </c>
      <c r="AC293" s="42">
        <v>18000</v>
      </c>
      <c r="AD293" s="42">
        <v>18000</v>
      </c>
      <c r="AE293" s="42">
        <v>0</v>
      </c>
      <c r="AF293" s="42">
        <v>0</v>
      </c>
      <c r="AG293" s="42">
        <v>0</v>
      </c>
      <c r="AH293" s="42">
        <v>0</v>
      </c>
      <c r="AI293" s="42">
        <v>0</v>
      </c>
      <c r="AJ293" s="42">
        <v>0</v>
      </c>
      <c r="AK293" s="41"/>
      <c r="AL293" s="41"/>
      <c r="AM293" s="41" t="s">
        <v>138</v>
      </c>
      <c r="AN293" s="41"/>
      <c r="AO293" s="42">
        <v>0</v>
      </c>
      <c r="AP293" s="42">
        <v>0</v>
      </c>
      <c r="AQ293" s="42">
        <v>18000</v>
      </c>
      <c r="AR293" s="41" t="s">
        <v>81</v>
      </c>
      <c r="AS293" s="41" t="s">
        <v>139</v>
      </c>
      <c r="AT293" s="41" t="s">
        <v>130</v>
      </c>
      <c r="AU293" s="41"/>
      <c r="AV293" s="41" t="s">
        <v>115</v>
      </c>
      <c r="AW293" s="41"/>
      <c r="AX293" s="42">
        <v>0</v>
      </c>
      <c r="AY293" s="42">
        <v>0</v>
      </c>
      <c r="AZ293" s="42">
        <v>0</v>
      </c>
      <c r="BA293" s="40">
        <v>18000</v>
      </c>
      <c r="BB293" s="42">
        <v>0</v>
      </c>
      <c r="BC293" s="42">
        <v>0</v>
      </c>
      <c r="BD293" s="42">
        <v>0</v>
      </c>
      <c r="BE293" s="42">
        <v>0</v>
      </c>
      <c r="BF293" s="42">
        <v>0</v>
      </c>
      <c r="BG293" s="42">
        <v>0</v>
      </c>
      <c r="BH293" s="42">
        <v>0</v>
      </c>
      <c r="BI293" s="41"/>
      <c r="BJ293" s="41"/>
      <c r="BK293" s="41"/>
      <c r="BL293" s="42">
        <v>0</v>
      </c>
    </row>
    <row r="294" spans="1:64" s="19" customFormat="1" ht="10" x14ac:dyDescent="0.2">
      <c r="A294" s="36">
        <v>805027337</v>
      </c>
      <c r="B294" s="36" t="s">
        <v>56</v>
      </c>
      <c r="C294" s="37" t="s">
        <v>17</v>
      </c>
      <c r="D294" s="38">
        <v>100329</v>
      </c>
      <c r="E294" s="36" t="str">
        <f t="shared" si="7"/>
        <v>FERO100329</v>
      </c>
      <c r="F294" s="36" t="s">
        <v>624</v>
      </c>
      <c r="G294" s="39">
        <v>44362</v>
      </c>
      <c r="H294" s="39">
        <v>44419</v>
      </c>
      <c r="I294" s="40">
        <v>22000</v>
      </c>
      <c r="J294" s="40">
        <v>22000</v>
      </c>
      <c r="K294" s="37">
        <v>1</v>
      </c>
      <c r="L294" s="37" t="s">
        <v>45</v>
      </c>
      <c r="M294" s="37" t="s">
        <v>54</v>
      </c>
      <c r="N294" s="37" t="s">
        <v>27</v>
      </c>
      <c r="O294" s="41" t="s">
        <v>683</v>
      </c>
      <c r="P294" s="42" t="s">
        <v>689</v>
      </c>
      <c r="Q294" s="42">
        <v>0</v>
      </c>
      <c r="R294" s="41"/>
      <c r="S294" s="41"/>
      <c r="T294" s="41"/>
      <c r="U294" s="41"/>
      <c r="V294" s="41" t="s">
        <v>372</v>
      </c>
      <c r="W294" s="43">
        <v>44362</v>
      </c>
      <c r="X294" s="43"/>
      <c r="Y294" s="43"/>
      <c r="Z294" s="43"/>
      <c r="AA294" s="44" t="s">
        <v>365</v>
      </c>
      <c r="AB294" s="44" t="s">
        <v>365</v>
      </c>
      <c r="AC294" s="42">
        <v>22000</v>
      </c>
      <c r="AD294" s="42">
        <v>22000</v>
      </c>
      <c r="AE294" s="42">
        <v>0</v>
      </c>
      <c r="AF294" s="42">
        <v>0</v>
      </c>
      <c r="AG294" s="42">
        <v>0</v>
      </c>
      <c r="AH294" s="42">
        <v>0</v>
      </c>
      <c r="AI294" s="42">
        <v>0</v>
      </c>
      <c r="AJ294" s="42">
        <v>0</v>
      </c>
      <c r="AK294" s="41"/>
      <c r="AL294" s="41"/>
      <c r="AM294" s="41" t="s">
        <v>373</v>
      </c>
      <c r="AN294" s="41"/>
      <c r="AO294" s="42">
        <v>0</v>
      </c>
      <c r="AP294" s="42">
        <v>0</v>
      </c>
      <c r="AQ294" s="42">
        <v>22000</v>
      </c>
      <c r="AR294" s="41" t="s">
        <v>81</v>
      </c>
      <c r="AS294" s="41" t="s">
        <v>374</v>
      </c>
      <c r="AT294" s="41" t="s">
        <v>130</v>
      </c>
      <c r="AU294" s="41"/>
      <c r="AV294" s="41" t="s">
        <v>115</v>
      </c>
      <c r="AW294" s="41"/>
      <c r="AX294" s="42">
        <v>0</v>
      </c>
      <c r="AY294" s="42">
        <v>0</v>
      </c>
      <c r="AZ294" s="42">
        <v>0</v>
      </c>
      <c r="BA294" s="40">
        <v>22000</v>
      </c>
      <c r="BB294" s="42">
        <v>0</v>
      </c>
      <c r="BC294" s="42">
        <v>0</v>
      </c>
      <c r="BD294" s="42">
        <v>0</v>
      </c>
      <c r="BE294" s="42">
        <v>0</v>
      </c>
      <c r="BF294" s="42">
        <v>0</v>
      </c>
      <c r="BG294" s="42">
        <v>0</v>
      </c>
      <c r="BH294" s="42">
        <v>0</v>
      </c>
      <c r="BI294" s="41"/>
      <c r="BJ294" s="41"/>
      <c r="BK294" s="41"/>
      <c r="BL294" s="42">
        <v>0</v>
      </c>
    </row>
    <row r="295" spans="1:64" s="19" customFormat="1" ht="10" x14ac:dyDescent="0.2">
      <c r="A295" s="36">
        <v>805027337</v>
      </c>
      <c r="B295" s="36" t="s">
        <v>56</v>
      </c>
      <c r="C295" s="37" t="s">
        <v>17</v>
      </c>
      <c r="D295" s="38">
        <v>100685</v>
      </c>
      <c r="E295" s="36" t="str">
        <f t="shared" si="7"/>
        <v>FERO100685</v>
      </c>
      <c r="F295" s="36" t="s">
        <v>625</v>
      </c>
      <c r="G295" s="39">
        <v>44362</v>
      </c>
      <c r="H295" s="39">
        <v>44419</v>
      </c>
      <c r="I295" s="40">
        <v>22000</v>
      </c>
      <c r="J295" s="40">
        <v>22000</v>
      </c>
      <c r="K295" s="37">
        <v>1</v>
      </c>
      <c r="L295" s="37" t="s">
        <v>42</v>
      </c>
      <c r="M295" s="37" t="s">
        <v>54</v>
      </c>
      <c r="N295" s="37" t="s">
        <v>27</v>
      </c>
      <c r="O295" s="41" t="s">
        <v>683</v>
      </c>
      <c r="P295" s="42" t="s">
        <v>689</v>
      </c>
      <c r="Q295" s="42">
        <v>0</v>
      </c>
      <c r="R295" s="41"/>
      <c r="S295" s="41"/>
      <c r="T295" s="41"/>
      <c r="U295" s="41"/>
      <c r="V295" s="41" t="s">
        <v>372</v>
      </c>
      <c r="W295" s="43">
        <v>44362</v>
      </c>
      <c r="X295" s="43"/>
      <c r="Y295" s="43"/>
      <c r="Z295" s="43"/>
      <c r="AA295" s="44" t="s">
        <v>365</v>
      </c>
      <c r="AB295" s="44" t="s">
        <v>365</v>
      </c>
      <c r="AC295" s="42">
        <v>22000</v>
      </c>
      <c r="AD295" s="42">
        <v>22000</v>
      </c>
      <c r="AE295" s="42">
        <v>0</v>
      </c>
      <c r="AF295" s="42">
        <v>0</v>
      </c>
      <c r="AG295" s="42">
        <v>0</v>
      </c>
      <c r="AH295" s="42">
        <v>0</v>
      </c>
      <c r="AI295" s="42">
        <v>0</v>
      </c>
      <c r="AJ295" s="42">
        <v>0</v>
      </c>
      <c r="AK295" s="41"/>
      <c r="AL295" s="41"/>
      <c r="AM295" s="41" t="s">
        <v>383</v>
      </c>
      <c r="AN295" s="41"/>
      <c r="AO295" s="42">
        <v>0</v>
      </c>
      <c r="AP295" s="42">
        <v>0</v>
      </c>
      <c r="AQ295" s="42">
        <v>22000</v>
      </c>
      <c r="AR295" s="41" t="s">
        <v>81</v>
      </c>
      <c r="AS295" s="41" t="s">
        <v>384</v>
      </c>
      <c r="AT295" s="41" t="s">
        <v>130</v>
      </c>
      <c r="AU295" s="41"/>
      <c r="AV295" s="41" t="s">
        <v>115</v>
      </c>
      <c r="AW295" s="41"/>
      <c r="AX295" s="42">
        <v>0</v>
      </c>
      <c r="AY295" s="42">
        <v>0</v>
      </c>
      <c r="AZ295" s="42">
        <v>0</v>
      </c>
      <c r="BA295" s="40">
        <v>22000</v>
      </c>
      <c r="BB295" s="42">
        <v>0</v>
      </c>
      <c r="BC295" s="42">
        <v>0</v>
      </c>
      <c r="BD295" s="42">
        <v>0</v>
      </c>
      <c r="BE295" s="42">
        <v>0</v>
      </c>
      <c r="BF295" s="42">
        <v>0</v>
      </c>
      <c r="BG295" s="42">
        <v>0</v>
      </c>
      <c r="BH295" s="42">
        <v>0</v>
      </c>
      <c r="BI295" s="41"/>
      <c r="BJ295" s="41"/>
      <c r="BK295" s="41"/>
      <c r="BL295" s="42">
        <v>0</v>
      </c>
    </row>
    <row r="296" spans="1:64" s="19" customFormat="1" ht="10" x14ac:dyDescent="0.2">
      <c r="A296" s="36">
        <v>805027337</v>
      </c>
      <c r="B296" s="36" t="s">
        <v>56</v>
      </c>
      <c r="C296" s="37" t="s">
        <v>17</v>
      </c>
      <c r="D296" s="38">
        <v>101178</v>
      </c>
      <c r="E296" s="36" t="str">
        <f t="shared" si="7"/>
        <v>FERO101178</v>
      </c>
      <c r="F296" s="36" t="s">
        <v>626</v>
      </c>
      <c r="G296" s="39">
        <v>44363</v>
      </c>
      <c r="H296" s="39">
        <v>44419</v>
      </c>
      <c r="I296" s="40">
        <v>22000</v>
      </c>
      <c r="J296" s="40">
        <v>22000</v>
      </c>
      <c r="K296" s="37">
        <v>1</v>
      </c>
      <c r="L296" s="37" t="s">
        <v>31</v>
      </c>
      <c r="M296" s="37" t="s">
        <v>54</v>
      </c>
      <c r="N296" s="37" t="s">
        <v>27</v>
      </c>
      <c r="O296" s="41" t="s">
        <v>683</v>
      </c>
      <c r="P296" s="42" t="s">
        <v>689</v>
      </c>
      <c r="Q296" s="42">
        <v>0</v>
      </c>
      <c r="R296" s="41"/>
      <c r="S296" s="41"/>
      <c r="T296" s="41"/>
      <c r="U296" s="41"/>
      <c r="V296" s="41" t="s">
        <v>372</v>
      </c>
      <c r="W296" s="43">
        <v>44363</v>
      </c>
      <c r="X296" s="43"/>
      <c r="Y296" s="43"/>
      <c r="Z296" s="43"/>
      <c r="AA296" s="44" t="s">
        <v>365</v>
      </c>
      <c r="AB296" s="44" t="s">
        <v>365</v>
      </c>
      <c r="AC296" s="42">
        <v>22000</v>
      </c>
      <c r="AD296" s="42">
        <v>22000</v>
      </c>
      <c r="AE296" s="42">
        <v>0</v>
      </c>
      <c r="AF296" s="42">
        <v>0</v>
      </c>
      <c r="AG296" s="42">
        <v>0</v>
      </c>
      <c r="AH296" s="42">
        <v>0</v>
      </c>
      <c r="AI296" s="42">
        <v>0</v>
      </c>
      <c r="AJ296" s="42">
        <v>0</v>
      </c>
      <c r="AK296" s="41"/>
      <c r="AL296" s="41"/>
      <c r="AM296" s="41" t="s">
        <v>373</v>
      </c>
      <c r="AN296" s="41"/>
      <c r="AO296" s="42">
        <v>0</v>
      </c>
      <c r="AP296" s="42">
        <v>0</v>
      </c>
      <c r="AQ296" s="42">
        <v>22000</v>
      </c>
      <c r="AR296" s="41" t="s">
        <v>81</v>
      </c>
      <c r="AS296" s="41" t="s">
        <v>374</v>
      </c>
      <c r="AT296" s="41" t="s">
        <v>130</v>
      </c>
      <c r="AU296" s="41"/>
      <c r="AV296" s="41" t="s">
        <v>115</v>
      </c>
      <c r="AW296" s="41"/>
      <c r="AX296" s="42">
        <v>0</v>
      </c>
      <c r="AY296" s="42">
        <v>0</v>
      </c>
      <c r="AZ296" s="42">
        <v>0</v>
      </c>
      <c r="BA296" s="40">
        <v>22000</v>
      </c>
      <c r="BB296" s="42">
        <v>0</v>
      </c>
      <c r="BC296" s="42">
        <v>0</v>
      </c>
      <c r="BD296" s="42">
        <v>0</v>
      </c>
      <c r="BE296" s="42">
        <v>0</v>
      </c>
      <c r="BF296" s="42">
        <v>0</v>
      </c>
      <c r="BG296" s="42">
        <v>0</v>
      </c>
      <c r="BH296" s="42">
        <v>0</v>
      </c>
      <c r="BI296" s="41"/>
      <c r="BJ296" s="41"/>
      <c r="BK296" s="41"/>
      <c r="BL296" s="42">
        <v>0</v>
      </c>
    </row>
    <row r="297" spans="1:64" s="19" customFormat="1" ht="10" x14ac:dyDescent="0.2">
      <c r="A297" s="36">
        <v>805027337</v>
      </c>
      <c r="B297" s="36" t="s">
        <v>56</v>
      </c>
      <c r="C297" s="37" t="s">
        <v>17</v>
      </c>
      <c r="D297" s="38">
        <v>121905</v>
      </c>
      <c r="E297" s="36" t="str">
        <f t="shared" si="7"/>
        <v>FERO121905</v>
      </c>
      <c r="F297" s="36" t="s">
        <v>627</v>
      </c>
      <c r="G297" s="39">
        <v>44394</v>
      </c>
      <c r="H297" s="39">
        <v>44452</v>
      </c>
      <c r="I297" s="40">
        <v>22000</v>
      </c>
      <c r="J297" s="40">
        <v>22000</v>
      </c>
      <c r="K297" s="37">
        <v>1</v>
      </c>
      <c r="L297" s="37" t="s">
        <v>42</v>
      </c>
      <c r="M297" s="37" t="s">
        <v>54</v>
      </c>
      <c r="N297" s="37" t="s">
        <v>27</v>
      </c>
      <c r="O297" s="41" t="s">
        <v>683</v>
      </c>
      <c r="P297" s="42" t="s">
        <v>689</v>
      </c>
      <c r="Q297" s="42">
        <v>0</v>
      </c>
      <c r="R297" s="41"/>
      <c r="S297" s="41"/>
      <c r="T297" s="41"/>
      <c r="U297" s="41"/>
      <c r="V297" s="41" t="s">
        <v>372</v>
      </c>
      <c r="W297" s="43">
        <v>44394</v>
      </c>
      <c r="X297" s="43"/>
      <c r="Y297" s="43"/>
      <c r="Z297" s="43"/>
      <c r="AA297" s="44" t="s">
        <v>365</v>
      </c>
      <c r="AB297" s="44" t="s">
        <v>365</v>
      </c>
      <c r="AC297" s="42">
        <v>22000</v>
      </c>
      <c r="AD297" s="42">
        <v>22000</v>
      </c>
      <c r="AE297" s="42">
        <v>0</v>
      </c>
      <c r="AF297" s="42">
        <v>0</v>
      </c>
      <c r="AG297" s="42">
        <v>0</v>
      </c>
      <c r="AH297" s="42">
        <v>0</v>
      </c>
      <c r="AI297" s="42">
        <v>0</v>
      </c>
      <c r="AJ297" s="42">
        <v>0</v>
      </c>
      <c r="AK297" s="41"/>
      <c r="AL297" s="41"/>
      <c r="AM297" s="41" t="s">
        <v>373</v>
      </c>
      <c r="AN297" s="41"/>
      <c r="AO297" s="42">
        <v>0</v>
      </c>
      <c r="AP297" s="42">
        <v>0</v>
      </c>
      <c r="AQ297" s="42">
        <v>22000</v>
      </c>
      <c r="AR297" s="41" t="s">
        <v>81</v>
      </c>
      <c r="AS297" s="41" t="s">
        <v>374</v>
      </c>
      <c r="AT297" s="41" t="s">
        <v>130</v>
      </c>
      <c r="AU297" s="41"/>
      <c r="AV297" s="41" t="s">
        <v>115</v>
      </c>
      <c r="AW297" s="41"/>
      <c r="AX297" s="42">
        <v>0</v>
      </c>
      <c r="AY297" s="42">
        <v>0</v>
      </c>
      <c r="AZ297" s="42">
        <v>0</v>
      </c>
      <c r="BA297" s="40">
        <v>22000</v>
      </c>
      <c r="BB297" s="42">
        <v>0</v>
      </c>
      <c r="BC297" s="42">
        <v>0</v>
      </c>
      <c r="BD297" s="42">
        <v>0</v>
      </c>
      <c r="BE297" s="42">
        <v>0</v>
      </c>
      <c r="BF297" s="42">
        <v>0</v>
      </c>
      <c r="BG297" s="42">
        <v>0</v>
      </c>
      <c r="BH297" s="42">
        <v>0</v>
      </c>
      <c r="BI297" s="41"/>
      <c r="BJ297" s="41"/>
      <c r="BK297" s="41"/>
      <c r="BL297" s="42">
        <v>0</v>
      </c>
    </row>
    <row r="298" spans="1:64" s="19" customFormat="1" ht="10" x14ac:dyDescent="0.2">
      <c r="A298" s="36">
        <v>805027337</v>
      </c>
      <c r="B298" s="36" t="s">
        <v>56</v>
      </c>
      <c r="C298" s="37" t="s">
        <v>17</v>
      </c>
      <c r="D298" s="38">
        <v>125704</v>
      </c>
      <c r="E298" s="36" t="str">
        <f t="shared" si="7"/>
        <v>FERO125704</v>
      </c>
      <c r="F298" s="36" t="s">
        <v>628</v>
      </c>
      <c r="G298" s="39">
        <v>44400</v>
      </c>
      <c r="H298" s="39">
        <v>44452</v>
      </c>
      <c r="I298" s="40">
        <v>22000</v>
      </c>
      <c r="J298" s="40">
        <v>22000</v>
      </c>
      <c r="K298" s="37">
        <v>1</v>
      </c>
      <c r="L298" s="37" t="s">
        <v>33</v>
      </c>
      <c r="M298" s="37" t="s">
        <v>54</v>
      </c>
      <c r="N298" s="37" t="s">
        <v>27</v>
      </c>
      <c r="O298" s="41" t="s">
        <v>683</v>
      </c>
      <c r="P298" s="42" t="s">
        <v>689</v>
      </c>
      <c r="Q298" s="42">
        <v>0</v>
      </c>
      <c r="R298" s="41"/>
      <c r="S298" s="41"/>
      <c r="T298" s="41"/>
      <c r="U298" s="41"/>
      <c r="V298" s="41" t="s">
        <v>372</v>
      </c>
      <c r="W298" s="43">
        <v>44400</v>
      </c>
      <c r="X298" s="43"/>
      <c r="Y298" s="43"/>
      <c r="Z298" s="43"/>
      <c r="AA298" s="44" t="s">
        <v>365</v>
      </c>
      <c r="AB298" s="44" t="s">
        <v>365</v>
      </c>
      <c r="AC298" s="42">
        <v>22000</v>
      </c>
      <c r="AD298" s="42">
        <v>22000</v>
      </c>
      <c r="AE298" s="42">
        <v>0</v>
      </c>
      <c r="AF298" s="42">
        <v>0</v>
      </c>
      <c r="AG298" s="42">
        <v>0</v>
      </c>
      <c r="AH298" s="42">
        <v>0</v>
      </c>
      <c r="AI298" s="42">
        <v>0</v>
      </c>
      <c r="AJ298" s="42">
        <v>0</v>
      </c>
      <c r="AK298" s="41"/>
      <c r="AL298" s="41"/>
      <c r="AM298" s="41" t="s">
        <v>373</v>
      </c>
      <c r="AN298" s="41"/>
      <c r="AO298" s="42">
        <v>0</v>
      </c>
      <c r="AP298" s="42">
        <v>0</v>
      </c>
      <c r="AQ298" s="42">
        <v>22000</v>
      </c>
      <c r="AR298" s="41" t="s">
        <v>81</v>
      </c>
      <c r="AS298" s="41" t="s">
        <v>374</v>
      </c>
      <c r="AT298" s="41" t="s">
        <v>130</v>
      </c>
      <c r="AU298" s="41"/>
      <c r="AV298" s="41" t="s">
        <v>115</v>
      </c>
      <c r="AW298" s="41"/>
      <c r="AX298" s="42">
        <v>0</v>
      </c>
      <c r="AY298" s="42">
        <v>0</v>
      </c>
      <c r="AZ298" s="42">
        <v>0</v>
      </c>
      <c r="BA298" s="40">
        <v>22000</v>
      </c>
      <c r="BB298" s="42">
        <v>0</v>
      </c>
      <c r="BC298" s="42">
        <v>0</v>
      </c>
      <c r="BD298" s="42">
        <v>0</v>
      </c>
      <c r="BE298" s="42">
        <v>0</v>
      </c>
      <c r="BF298" s="42">
        <v>0</v>
      </c>
      <c r="BG298" s="42">
        <v>0</v>
      </c>
      <c r="BH298" s="42">
        <v>0</v>
      </c>
      <c r="BI298" s="41"/>
      <c r="BJ298" s="41"/>
      <c r="BK298" s="41"/>
      <c r="BL298" s="42">
        <v>0</v>
      </c>
    </row>
    <row r="299" spans="1:64" s="19" customFormat="1" ht="10" x14ac:dyDescent="0.2">
      <c r="A299" s="36">
        <v>805027337</v>
      </c>
      <c r="B299" s="36" t="s">
        <v>56</v>
      </c>
      <c r="C299" s="37" t="s">
        <v>17</v>
      </c>
      <c r="D299" s="38">
        <v>324506</v>
      </c>
      <c r="E299" s="36" t="str">
        <f t="shared" si="7"/>
        <v>FERO324506</v>
      </c>
      <c r="F299" s="36" t="s">
        <v>629</v>
      </c>
      <c r="G299" s="39">
        <v>44771</v>
      </c>
      <c r="H299" s="39">
        <v>44782</v>
      </c>
      <c r="I299" s="40">
        <v>24000</v>
      </c>
      <c r="J299" s="40">
        <v>24000</v>
      </c>
      <c r="K299" s="37">
        <v>1</v>
      </c>
      <c r="L299" s="37" t="s">
        <v>47</v>
      </c>
      <c r="M299" s="37" t="s">
        <v>54</v>
      </c>
      <c r="N299" s="37" t="s">
        <v>27</v>
      </c>
      <c r="O299" s="41" t="s">
        <v>683</v>
      </c>
      <c r="P299" s="42" t="s">
        <v>689</v>
      </c>
      <c r="Q299" s="42">
        <v>0</v>
      </c>
      <c r="R299" s="41"/>
      <c r="S299" s="41"/>
      <c r="T299" s="41"/>
      <c r="U299" s="41"/>
      <c r="V299" s="41" t="s">
        <v>372</v>
      </c>
      <c r="W299" s="43">
        <v>44771</v>
      </c>
      <c r="X299" s="43"/>
      <c r="Y299" s="43"/>
      <c r="Z299" s="43"/>
      <c r="AA299" s="44" t="s">
        <v>365</v>
      </c>
      <c r="AB299" s="44" t="s">
        <v>365</v>
      </c>
      <c r="AC299" s="42">
        <v>24000</v>
      </c>
      <c r="AD299" s="42">
        <v>24000</v>
      </c>
      <c r="AE299" s="42">
        <v>0</v>
      </c>
      <c r="AF299" s="42">
        <v>0</v>
      </c>
      <c r="AG299" s="42">
        <v>0</v>
      </c>
      <c r="AH299" s="42">
        <v>0</v>
      </c>
      <c r="AI299" s="42">
        <v>0</v>
      </c>
      <c r="AJ299" s="42">
        <v>0</v>
      </c>
      <c r="AK299" s="41"/>
      <c r="AL299" s="41"/>
      <c r="AM299" s="41" t="s">
        <v>128</v>
      </c>
      <c r="AN299" s="41"/>
      <c r="AO299" s="42">
        <v>0</v>
      </c>
      <c r="AP299" s="42">
        <v>0</v>
      </c>
      <c r="AQ299" s="42">
        <v>24000</v>
      </c>
      <c r="AR299" s="41" t="s">
        <v>81</v>
      </c>
      <c r="AS299" s="41" t="s">
        <v>129</v>
      </c>
      <c r="AT299" s="41" t="s">
        <v>130</v>
      </c>
      <c r="AU299" s="41"/>
      <c r="AV299" s="41" t="s">
        <v>115</v>
      </c>
      <c r="AW299" s="41"/>
      <c r="AX299" s="42">
        <v>0</v>
      </c>
      <c r="AY299" s="42">
        <v>0</v>
      </c>
      <c r="AZ299" s="42">
        <v>0</v>
      </c>
      <c r="BA299" s="40">
        <v>24000</v>
      </c>
      <c r="BB299" s="42">
        <v>0</v>
      </c>
      <c r="BC299" s="42">
        <v>0</v>
      </c>
      <c r="BD299" s="42">
        <v>0</v>
      </c>
      <c r="BE299" s="42">
        <v>0</v>
      </c>
      <c r="BF299" s="42">
        <v>0</v>
      </c>
      <c r="BG299" s="42">
        <v>0</v>
      </c>
      <c r="BH299" s="42">
        <v>0</v>
      </c>
      <c r="BI299" s="41"/>
      <c r="BJ299" s="41"/>
      <c r="BK299" s="41"/>
      <c r="BL299" s="42">
        <v>0</v>
      </c>
    </row>
    <row r="300" spans="1:64" s="19" customFormat="1" ht="10" x14ac:dyDescent="0.2">
      <c r="A300" s="36">
        <v>805027337</v>
      </c>
      <c r="B300" s="36" t="s">
        <v>56</v>
      </c>
      <c r="C300" s="37" t="s">
        <v>17</v>
      </c>
      <c r="D300" s="38">
        <v>326140</v>
      </c>
      <c r="E300" s="36" t="str">
        <f t="shared" si="7"/>
        <v>FERO326140</v>
      </c>
      <c r="F300" s="36" t="s">
        <v>630</v>
      </c>
      <c r="G300" s="39">
        <v>44775</v>
      </c>
      <c r="H300" s="39">
        <v>44816</v>
      </c>
      <c r="I300" s="40">
        <v>24000</v>
      </c>
      <c r="J300" s="40">
        <v>24000</v>
      </c>
      <c r="K300" s="37">
        <v>1</v>
      </c>
      <c r="L300" s="37" t="s">
        <v>42</v>
      </c>
      <c r="M300" s="37" t="s">
        <v>54</v>
      </c>
      <c r="N300" s="37" t="s">
        <v>27</v>
      </c>
      <c r="O300" s="41" t="s">
        <v>683</v>
      </c>
      <c r="P300" s="42" t="s">
        <v>689</v>
      </c>
      <c r="Q300" s="42">
        <v>0</v>
      </c>
      <c r="R300" s="41"/>
      <c r="S300" s="41"/>
      <c r="T300" s="41"/>
      <c r="U300" s="41"/>
      <c r="V300" s="41" t="s">
        <v>372</v>
      </c>
      <c r="W300" s="43">
        <v>44775</v>
      </c>
      <c r="X300" s="43"/>
      <c r="Y300" s="43"/>
      <c r="Z300" s="43"/>
      <c r="AA300" s="44" t="s">
        <v>365</v>
      </c>
      <c r="AB300" s="44" t="s">
        <v>365</v>
      </c>
      <c r="AC300" s="42">
        <v>24000</v>
      </c>
      <c r="AD300" s="42">
        <v>24000</v>
      </c>
      <c r="AE300" s="42">
        <v>0</v>
      </c>
      <c r="AF300" s="42">
        <v>0</v>
      </c>
      <c r="AG300" s="42">
        <v>0</v>
      </c>
      <c r="AH300" s="42">
        <v>0</v>
      </c>
      <c r="AI300" s="42">
        <v>0</v>
      </c>
      <c r="AJ300" s="42">
        <v>0</v>
      </c>
      <c r="AK300" s="41"/>
      <c r="AL300" s="41"/>
      <c r="AM300" s="41" t="s">
        <v>132</v>
      </c>
      <c r="AN300" s="41"/>
      <c r="AO300" s="42">
        <v>0</v>
      </c>
      <c r="AP300" s="42">
        <v>0</v>
      </c>
      <c r="AQ300" s="42">
        <v>24000</v>
      </c>
      <c r="AR300" s="41" t="s">
        <v>81</v>
      </c>
      <c r="AS300" s="41" t="s">
        <v>133</v>
      </c>
      <c r="AT300" s="41" t="s">
        <v>130</v>
      </c>
      <c r="AU300" s="41"/>
      <c r="AV300" s="41" t="s">
        <v>115</v>
      </c>
      <c r="AW300" s="41"/>
      <c r="AX300" s="42">
        <v>0</v>
      </c>
      <c r="AY300" s="42">
        <v>0</v>
      </c>
      <c r="AZ300" s="42">
        <v>0</v>
      </c>
      <c r="BA300" s="40">
        <v>24000</v>
      </c>
      <c r="BB300" s="42">
        <v>0</v>
      </c>
      <c r="BC300" s="42">
        <v>0</v>
      </c>
      <c r="BD300" s="42">
        <v>0</v>
      </c>
      <c r="BE300" s="42">
        <v>0</v>
      </c>
      <c r="BF300" s="42">
        <v>0</v>
      </c>
      <c r="BG300" s="42">
        <v>0</v>
      </c>
      <c r="BH300" s="42">
        <v>0</v>
      </c>
      <c r="BI300" s="41"/>
      <c r="BJ300" s="41"/>
      <c r="BK300" s="41"/>
      <c r="BL300" s="42">
        <v>0</v>
      </c>
    </row>
    <row r="301" spans="1:64" s="19" customFormat="1" ht="10" x14ac:dyDescent="0.2">
      <c r="A301" s="36">
        <v>805027337</v>
      </c>
      <c r="B301" s="36" t="s">
        <v>56</v>
      </c>
      <c r="C301" s="37" t="s">
        <v>17</v>
      </c>
      <c r="D301" s="38">
        <v>332186</v>
      </c>
      <c r="E301" s="36" t="str">
        <f t="shared" si="7"/>
        <v>FERO332186</v>
      </c>
      <c r="F301" s="36" t="s">
        <v>631</v>
      </c>
      <c r="G301" s="39">
        <v>44789</v>
      </c>
      <c r="H301" s="39">
        <v>44816</v>
      </c>
      <c r="I301" s="40">
        <v>24000</v>
      </c>
      <c r="J301" s="40">
        <v>24000</v>
      </c>
      <c r="K301" s="37">
        <v>1</v>
      </c>
      <c r="L301" s="37" t="s">
        <v>45</v>
      </c>
      <c r="M301" s="37" t="s">
        <v>54</v>
      </c>
      <c r="N301" s="37" t="s">
        <v>27</v>
      </c>
      <c r="O301" s="41" t="s">
        <v>683</v>
      </c>
      <c r="P301" s="42" t="s">
        <v>689</v>
      </c>
      <c r="Q301" s="42">
        <v>0</v>
      </c>
      <c r="R301" s="41"/>
      <c r="S301" s="41"/>
      <c r="T301" s="41"/>
      <c r="U301" s="41"/>
      <c r="V301" s="41" t="s">
        <v>372</v>
      </c>
      <c r="W301" s="43">
        <v>44789</v>
      </c>
      <c r="X301" s="43"/>
      <c r="Y301" s="43"/>
      <c r="Z301" s="43"/>
      <c r="AA301" s="44" t="s">
        <v>365</v>
      </c>
      <c r="AB301" s="44" t="s">
        <v>365</v>
      </c>
      <c r="AC301" s="42">
        <v>24000</v>
      </c>
      <c r="AD301" s="42">
        <v>24000</v>
      </c>
      <c r="AE301" s="42">
        <v>0</v>
      </c>
      <c r="AF301" s="42">
        <v>0</v>
      </c>
      <c r="AG301" s="42">
        <v>0</v>
      </c>
      <c r="AH301" s="42">
        <v>0</v>
      </c>
      <c r="AI301" s="42">
        <v>0</v>
      </c>
      <c r="AJ301" s="42">
        <v>0</v>
      </c>
      <c r="AK301" s="41"/>
      <c r="AL301" s="41"/>
      <c r="AM301" s="41" t="s">
        <v>132</v>
      </c>
      <c r="AN301" s="41"/>
      <c r="AO301" s="42">
        <v>0</v>
      </c>
      <c r="AP301" s="42">
        <v>0</v>
      </c>
      <c r="AQ301" s="42">
        <v>24000</v>
      </c>
      <c r="AR301" s="41" t="s">
        <v>81</v>
      </c>
      <c r="AS301" s="41" t="s">
        <v>133</v>
      </c>
      <c r="AT301" s="41" t="s">
        <v>130</v>
      </c>
      <c r="AU301" s="41"/>
      <c r="AV301" s="41" t="s">
        <v>115</v>
      </c>
      <c r="AW301" s="41"/>
      <c r="AX301" s="42">
        <v>0</v>
      </c>
      <c r="AY301" s="42">
        <v>0</v>
      </c>
      <c r="AZ301" s="42">
        <v>0</v>
      </c>
      <c r="BA301" s="40">
        <v>24000</v>
      </c>
      <c r="BB301" s="42">
        <v>0</v>
      </c>
      <c r="BC301" s="42">
        <v>0</v>
      </c>
      <c r="BD301" s="42">
        <v>0</v>
      </c>
      <c r="BE301" s="42">
        <v>0</v>
      </c>
      <c r="BF301" s="42">
        <v>0</v>
      </c>
      <c r="BG301" s="42">
        <v>0</v>
      </c>
      <c r="BH301" s="42">
        <v>0</v>
      </c>
      <c r="BI301" s="41"/>
      <c r="BJ301" s="41"/>
      <c r="BK301" s="41"/>
      <c r="BL301" s="42">
        <v>0</v>
      </c>
    </row>
    <row r="302" spans="1:64" s="19" customFormat="1" ht="10" x14ac:dyDescent="0.2">
      <c r="A302" s="36">
        <v>805027337</v>
      </c>
      <c r="B302" s="36" t="s">
        <v>56</v>
      </c>
      <c r="C302" s="37" t="s">
        <v>17</v>
      </c>
      <c r="D302" s="38">
        <v>332198</v>
      </c>
      <c r="E302" s="36" t="str">
        <f t="shared" si="7"/>
        <v>FERO332198</v>
      </c>
      <c r="F302" s="36" t="s">
        <v>632</v>
      </c>
      <c r="G302" s="39">
        <v>44789</v>
      </c>
      <c r="H302" s="39">
        <v>44816</v>
      </c>
      <c r="I302" s="40">
        <v>24000</v>
      </c>
      <c r="J302" s="40">
        <v>24000</v>
      </c>
      <c r="K302" s="37">
        <v>1</v>
      </c>
      <c r="L302" s="37" t="s">
        <v>47</v>
      </c>
      <c r="M302" s="37" t="s">
        <v>54</v>
      </c>
      <c r="N302" s="37" t="s">
        <v>27</v>
      </c>
      <c r="O302" s="41" t="s">
        <v>683</v>
      </c>
      <c r="P302" s="42" t="s">
        <v>689</v>
      </c>
      <c r="Q302" s="42">
        <v>0</v>
      </c>
      <c r="R302" s="41"/>
      <c r="S302" s="41"/>
      <c r="T302" s="41"/>
      <c r="U302" s="41"/>
      <c r="V302" s="41" t="s">
        <v>372</v>
      </c>
      <c r="W302" s="43">
        <v>44789</v>
      </c>
      <c r="X302" s="43"/>
      <c r="Y302" s="43"/>
      <c r="Z302" s="43"/>
      <c r="AA302" s="44" t="s">
        <v>365</v>
      </c>
      <c r="AB302" s="44" t="s">
        <v>365</v>
      </c>
      <c r="AC302" s="42">
        <v>24000</v>
      </c>
      <c r="AD302" s="42">
        <v>24000</v>
      </c>
      <c r="AE302" s="42">
        <v>0</v>
      </c>
      <c r="AF302" s="42">
        <v>0</v>
      </c>
      <c r="AG302" s="42">
        <v>0</v>
      </c>
      <c r="AH302" s="42">
        <v>0</v>
      </c>
      <c r="AI302" s="42">
        <v>0</v>
      </c>
      <c r="AJ302" s="42">
        <v>0</v>
      </c>
      <c r="AK302" s="41"/>
      <c r="AL302" s="41"/>
      <c r="AM302" s="41" t="s">
        <v>132</v>
      </c>
      <c r="AN302" s="41"/>
      <c r="AO302" s="42">
        <v>0</v>
      </c>
      <c r="AP302" s="42">
        <v>0</v>
      </c>
      <c r="AQ302" s="42">
        <v>24000</v>
      </c>
      <c r="AR302" s="41" t="s">
        <v>81</v>
      </c>
      <c r="AS302" s="41" t="s">
        <v>133</v>
      </c>
      <c r="AT302" s="41" t="s">
        <v>130</v>
      </c>
      <c r="AU302" s="41"/>
      <c r="AV302" s="41" t="s">
        <v>115</v>
      </c>
      <c r="AW302" s="41"/>
      <c r="AX302" s="42">
        <v>0</v>
      </c>
      <c r="AY302" s="42">
        <v>0</v>
      </c>
      <c r="AZ302" s="42">
        <v>0</v>
      </c>
      <c r="BA302" s="40">
        <v>24000</v>
      </c>
      <c r="BB302" s="42">
        <v>0</v>
      </c>
      <c r="BC302" s="42">
        <v>0</v>
      </c>
      <c r="BD302" s="42">
        <v>0</v>
      </c>
      <c r="BE302" s="42">
        <v>0</v>
      </c>
      <c r="BF302" s="42">
        <v>0</v>
      </c>
      <c r="BG302" s="42">
        <v>0</v>
      </c>
      <c r="BH302" s="42">
        <v>0</v>
      </c>
      <c r="BI302" s="41"/>
      <c r="BJ302" s="41"/>
      <c r="BK302" s="41"/>
      <c r="BL302" s="42">
        <v>0</v>
      </c>
    </row>
    <row r="303" spans="1:64" s="19" customFormat="1" ht="10" x14ac:dyDescent="0.2">
      <c r="A303" s="36">
        <v>805027337</v>
      </c>
      <c r="B303" s="36" t="s">
        <v>56</v>
      </c>
      <c r="C303" s="37" t="s">
        <v>17</v>
      </c>
      <c r="D303" s="38">
        <v>339672</v>
      </c>
      <c r="E303" s="36" t="str">
        <f t="shared" si="7"/>
        <v>FERO339672</v>
      </c>
      <c r="F303" s="36" t="s">
        <v>633</v>
      </c>
      <c r="G303" s="39">
        <v>44803</v>
      </c>
      <c r="H303" s="39">
        <v>44816</v>
      </c>
      <c r="I303" s="40">
        <v>24000</v>
      </c>
      <c r="J303" s="40">
        <v>24000</v>
      </c>
      <c r="K303" s="37">
        <v>1</v>
      </c>
      <c r="L303" s="37" t="s">
        <v>47</v>
      </c>
      <c r="M303" s="37" t="s">
        <v>54</v>
      </c>
      <c r="N303" s="37" t="s">
        <v>27</v>
      </c>
      <c r="O303" s="41" t="s">
        <v>683</v>
      </c>
      <c r="P303" s="42" t="s">
        <v>689</v>
      </c>
      <c r="Q303" s="42">
        <v>0</v>
      </c>
      <c r="R303" s="41"/>
      <c r="S303" s="41"/>
      <c r="T303" s="41"/>
      <c r="U303" s="41"/>
      <c r="V303" s="41" t="s">
        <v>372</v>
      </c>
      <c r="W303" s="43">
        <v>44803</v>
      </c>
      <c r="X303" s="43"/>
      <c r="Y303" s="43"/>
      <c r="Z303" s="43"/>
      <c r="AA303" s="44" t="s">
        <v>365</v>
      </c>
      <c r="AB303" s="44" t="s">
        <v>365</v>
      </c>
      <c r="AC303" s="42">
        <v>24000</v>
      </c>
      <c r="AD303" s="42">
        <v>24000</v>
      </c>
      <c r="AE303" s="42">
        <v>0</v>
      </c>
      <c r="AF303" s="42">
        <v>0</v>
      </c>
      <c r="AG303" s="42">
        <v>0</v>
      </c>
      <c r="AH303" s="42">
        <v>0</v>
      </c>
      <c r="AI303" s="42">
        <v>0</v>
      </c>
      <c r="AJ303" s="42">
        <v>0</v>
      </c>
      <c r="AK303" s="41"/>
      <c r="AL303" s="41"/>
      <c r="AM303" s="41" t="s">
        <v>132</v>
      </c>
      <c r="AN303" s="41"/>
      <c r="AO303" s="42">
        <v>0</v>
      </c>
      <c r="AP303" s="42">
        <v>0</v>
      </c>
      <c r="AQ303" s="42">
        <v>24000</v>
      </c>
      <c r="AR303" s="41" t="s">
        <v>81</v>
      </c>
      <c r="AS303" s="41" t="s">
        <v>133</v>
      </c>
      <c r="AT303" s="41" t="s">
        <v>130</v>
      </c>
      <c r="AU303" s="41"/>
      <c r="AV303" s="41" t="s">
        <v>115</v>
      </c>
      <c r="AW303" s="41"/>
      <c r="AX303" s="42">
        <v>0</v>
      </c>
      <c r="AY303" s="42">
        <v>0</v>
      </c>
      <c r="AZ303" s="42">
        <v>0</v>
      </c>
      <c r="BA303" s="40">
        <v>24000</v>
      </c>
      <c r="BB303" s="42">
        <v>0</v>
      </c>
      <c r="BC303" s="42">
        <v>0</v>
      </c>
      <c r="BD303" s="42">
        <v>0</v>
      </c>
      <c r="BE303" s="42">
        <v>0</v>
      </c>
      <c r="BF303" s="42">
        <v>0</v>
      </c>
      <c r="BG303" s="42">
        <v>0</v>
      </c>
      <c r="BH303" s="42">
        <v>0</v>
      </c>
      <c r="BI303" s="41"/>
      <c r="BJ303" s="41"/>
      <c r="BK303" s="41"/>
      <c r="BL303" s="42">
        <v>0</v>
      </c>
    </row>
    <row r="304" spans="1:64" s="19" customFormat="1" ht="10" x14ac:dyDescent="0.2">
      <c r="A304" s="36">
        <v>805027337</v>
      </c>
      <c r="B304" s="36" t="s">
        <v>56</v>
      </c>
      <c r="C304" s="37" t="s">
        <v>17</v>
      </c>
      <c r="D304" s="38">
        <v>339871</v>
      </c>
      <c r="E304" s="36" t="str">
        <f t="shared" si="7"/>
        <v>FERO339871</v>
      </c>
      <c r="F304" s="36" t="s">
        <v>634</v>
      </c>
      <c r="G304" s="39">
        <v>44803</v>
      </c>
      <c r="H304" s="39">
        <v>44816</v>
      </c>
      <c r="I304" s="40">
        <v>24000</v>
      </c>
      <c r="J304" s="40">
        <v>24000</v>
      </c>
      <c r="K304" s="37">
        <v>1</v>
      </c>
      <c r="L304" s="37" t="s">
        <v>37</v>
      </c>
      <c r="M304" s="37" t="s">
        <v>54</v>
      </c>
      <c r="N304" s="37" t="s">
        <v>27</v>
      </c>
      <c r="O304" s="41" t="s">
        <v>683</v>
      </c>
      <c r="P304" s="42" t="s">
        <v>689</v>
      </c>
      <c r="Q304" s="42">
        <v>0</v>
      </c>
      <c r="R304" s="41"/>
      <c r="S304" s="41"/>
      <c r="T304" s="41"/>
      <c r="U304" s="41"/>
      <c r="V304" s="41" t="s">
        <v>372</v>
      </c>
      <c r="W304" s="43">
        <v>44803</v>
      </c>
      <c r="X304" s="43"/>
      <c r="Y304" s="43"/>
      <c r="Z304" s="43"/>
      <c r="AA304" s="44" t="s">
        <v>365</v>
      </c>
      <c r="AB304" s="44" t="s">
        <v>365</v>
      </c>
      <c r="AC304" s="42">
        <v>24000</v>
      </c>
      <c r="AD304" s="42">
        <v>24000</v>
      </c>
      <c r="AE304" s="42">
        <v>0</v>
      </c>
      <c r="AF304" s="42">
        <v>0</v>
      </c>
      <c r="AG304" s="42">
        <v>0</v>
      </c>
      <c r="AH304" s="42">
        <v>0</v>
      </c>
      <c r="AI304" s="42">
        <v>0</v>
      </c>
      <c r="AJ304" s="42">
        <v>0</v>
      </c>
      <c r="AK304" s="41"/>
      <c r="AL304" s="41"/>
      <c r="AM304" s="41" t="s">
        <v>132</v>
      </c>
      <c r="AN304" s="41"/>
      <c r="AO304" s="42">
        <v>0</v>
      </c>
      <c r="AP304" s="42">
        <v>0</v>
      </c>
      <c r="AQ304" s="42">
        <v>24000</v>
      </c>
      <c r="AR304" s="41" t="s">
        <v>81</v>
      </c>
      <c r="AS304" s="41" t="s">
        <v>133</v>
      </c>
      <c r="AT304" s="41" t="s">
        <v>130</v>
      </c>
      <c r="AU304" s="41"/>
      <c r="AV304" s="41" t="s">
        <v>115</v>
      </c>
      <c r="AW304" s="41"/>
      <c r="AX304" s="42">
        <v>0</v>
      </c>
      <c r="AY304" s="42">
        <v>0</v>
      </c>
      <c r="AZ304" s="42">
        <v>0</v>
      </c>
      <c r="BA304" s="40">
        <v>24000</v>
      </c>
      <c r="BB304" s="42">
        <v>0</v>
      </c>
      <c r="BC304" s="42">
        <v>0</v>
      </c>
      <c r="BD304" s="42">
        <v>0</v>
      </c>
      <c r="BE304" s="42">
        <v>0</v>
      </c>
      <c r="BF304" s="42">
        <v>0</v>
      </c>
      <c r="BG304" s="42">
        <v>0</v>
      </c>
      <c r="BH304" s="42">
        <v>0</v>
      </c>
      <c r="BI304" s="41"/>
      <c r="BJ304" s="41"/>
      <c r="BK304" s="41"/>
      <c r="BL304" s="42">
        <v>0</v>
      </c>
    </row>
    <row r="305" spans="1:64" s="19" customFormat="1" ht="10" x14ac:dyDescent="0.2">
      <c r="A305" s="36">
        <v>805027337</v>
      </c>
      <c r="B305" s="36" t="s">
        <v>56</v>
      </c>
      <c r="C305" s="37" t="s">
        <v>17</v>
      </c>
      <c r="D305" s="38">
        <v>343388</v>
      </c>
      <c r="E305" s="36" t="str">
        <f t="shared" si="7"/>
        <v>FERO343388</v>
      </c>
      <c r="F305" s="36" t="s">
        <v>635</v>
      </c>
      <c r="G305" s="39">
        <v>44810</v>
      </c>
      <c r="H305" s="39">
        <v>44845</v>
      </c>
      <c r="I305" s="40">
        <v>24000</v>
      </c>
      <c r="J305" s="40">
        <v>24000</v>
      </c>
      <c r="K305" s="37">
        <v>1</v>
      </c>
      <c r="L305" s="37" t="s">
        <v>38</v>
      </c>
      <c r="M305" s="37" t="s">
        <v>54</v>
      </c>
      <c r="N305" s="37" t="s">
        <v>27</v>
      </c>
      <c r="O305" s="41" t="s">
        <v>683</v>
      </c>
      <c r="P305" s="42" t="s">
        <v>689</v>
      </c>
      <c r="Q305" s="42">
        <v>0</v>
      </c>
      <c r="R305" s="41"/>
      <c r="S305" s="41"/>
      <c r="T305" s="41"/>
      <c r="U305" s="41"/>
      <c r="V305" s="41" t="s">
        <v>372</v>
      </c>
      <c r="W305" s="43">
        <v>44810</v>
      </c>
      <c r="X305" s="43"/>
      <c r="Y305" s="43"/>
      <c r="Z305" s="43"/>
      <c r="AA305" s="44" t="s">
        <v>365</v>
      </c>
      <c r="AB305" s="44" t="s">
        <v>365</v>
      </c>
      <c r="AC305" s="42">
        <v>24000</v>
      </c>
      <c r="AD305" s="42">
        <v>24000</v>
      </c>
      <c r="AE305" s="42">
        <v>0</v>
      </c>
      <c r="AF305" s="42">
        <v>0</v>
      </c>
      <c r="AG305" s="42">
        <v>0</v>
      </c>
      <c r="AH305" s="42">
        <v>0</v>
      </c>
      <c r="AI305" s="42">
        <v>0</v>
      </c>
      <c r="AJ305" s="42">
        <v>0</v>
      </c>
      <c r="AK305" s="41"/>
      <c r="AL305" s="41"/>
      <c r="AM305" s="41" t="s">
        <v>138</v>
      </c>
      <c r="AN305" s="41"/>
      <c r="AO305" s="42">
        <v>0</v>
      </c>
      <c r="AP305" s="42">
        <v>0</v>
      </c>
      <c r="AQ305" s="42">
        <v>24000</v>
      </c>
      <c r="AR305" s="41" t="s">
        <v>81</v>
      </c>
      <c r="AS305" s="41" t="s">
        <v>139</v>
      </c>
      <c r="AT305" s="41" t="s">
        <v>130</v>
      </c>
      <c r="AU305" s="41"/>
      <c r="AV305" s="41" t="s">
        <v>115</v>
      </c>
      <c r="AW305" s="41"/>
      <c r="AX305" s="42">
        <v>0</v>
      </c>
      <c r="AY305" s="42">
        <v>0</v>
      </c>
      <c r="AZ305" s="42">
        <v>0</v>
      </c>
      <c r="BA305" s="40">
        <v>24000</v>
      </c>
      <c r="BB305" s="42">
        <v>0</v>
      </c>
      <c r="BC305" s="42">
        <v>0</v>
      </c>
      <c r="BD305" s="42">
        <v>0</v>
      </c>
      <c r="BE305" s="42">
        <v>0</v>
      </c>
      <c r="BF305" s="42">
        <v>0</v>
      </c>
      <c r="BG305" s="42">
        <v>0</v>
      </c>
      <c r="BH305" s="42">
        <v>0</v>
      </c>
      <c r="BI305" s="41"/>
      <c r="BJ305" s="41"/>
      <c r="BK305" s="41"/>
      <c r="BL305" s="42">
        <v>0</v>
      </c>
    </row>
    <row r="306" spans="1:64" s="19" customFormat="1" ht="10" x14ac:dyDescent="0.2">
      <c r="A306" s="36">
        <v>805027337</v>
      </c>
      <c r="B306" s="36" t="s">
        <v>56</v>
      </c>
      <c r="C306" s="37" t="s">
        <v>17</v>
      </c>
      <c r="D306" s="38">
        <v>120041</v>
      </c>
      <c r="E306" s="36" t="str">
        <f t="shared" si="7"/>
        <v>FERO120041</v>
      </c>
      <c r="F306" s="36" t="s">
        <v>636</v>
      </c>
      <c r="G306" s="39">
        <v>44392</v>
      </c>
      <c r="H306" s="39">
        <v>44452</v>
      </c>
      <c r="I306" s="40">
        <v>27500</v>
      </c>
      <c r="J306" s="40">
        <v>27500</v>
      </c>
      <c r="K306" s="37">
        <v>1</v>
      </c>
      <c r="L306" s="37" t="s">
        <v>42</v>
      </c>
      <c r="M306" s="37" t="s">
        <v>54</v>
      </c>
      <c r="N306" s="37" t="s">
        <v>27</v>
      </c>
      <c r="O306" s="41" t="s">
        <v>683</v>
      </c>
      <c r="P306" s="42" t="s">
        <v>689</v>
      </c>
      <c r="Q306" s="42">
        <v>0</v>
      </c>
      <c r="R306" s="41"/>
      <c r="S306" s="41"/>
      <c r="T306" s="41"/>
      <c r="U306" s="41"/>
      <c r="V306" s="41" t="s">
        <v>372</v>
      </c>
      <c r="W306" s="43">
        <v>44392</v>
      </c>
      <c r="X306" s="43"/>
      <c r="Y306" s="43"/>
      <c r="Z306" s="43"/>
      <c r="AA306" s="44" t="s">
        <v>365</v>
      </c>
      <c r="AB306" s="44" t="s">
        <v>365</v>
      </c>
      <c r="AC306" s="42">
        <v>27500</v>
      </c>
      <c r="AD306" s="42">
        <v>27500</v>
      </c>
      <c r="AE306" s="42">
        <v>0</v>
      </c>
      <c r="AF306" s="42">
        <v>0</v>
      </c>
      <c r="AG306" s="42">
        <v>0</v>
      </c>
      <c r="AH306" s="42">
        <v>0</v>
      </c>
      <c r="AI306" s="42">
        <v>0</v>
      </c>
      <c r="AJ306" s="42">
        <v>0</v>
      </c>
      <c r="AK306" s="41"/>
      <c r="AL306" s="41"/>
      <c r="AM306" s="41" t="s">
        <v>373</v>
      </c>
      <c r="AN306" s="41"/>
      <c r="AO306" s="42">
        <v>0</v>
      </c>
      <c r="AP306" s="42">
        <v>0</v>
      </c>
      <c r="AQ306" s="42">
        <v>27500</v>
      </c>
      <c r="AR306" s="41" t="s">
        <v>81</v>
      </c>
      <c r="AS306" s="41" t="s">
        <v>374</v>
      </c>
      <c r="AT306" s="41" t="s">
        <v>130</v>
      </c>
      <c r="AU306" s="41"/>
      <c r="AV306" s="41" t="s">
        <v>115</v>
      </c>
      <c r="AW306" s="41"/>
      <c r="AX306" s="42">
        <v>0</v>
      </c>
      <c r="AY306" s="42">
        <v>0</v>
      </c>
      <c r="AZ306" s="42">
        <v>0</v>
      </c>
      <c r="BA306" s="40">
        <v>27500</v>
      </c>
      <c r="BB306" s="42">
        <v>0</v>
      </c>
      <c r="BC306" s="42">
        <v>0</v>
      </c>
      <c r="BD306" s="42">
        <v>0</v>
      </c>
      <c r="BE306" s="42">
        <v>0</v>
      </c>
      <c r="BF306" s="42">
        <v>0</v>
      </c>
      <c r="BG306" s="42">
        <v>0</v>
      </c>
      <c r="BH306" s="42">
        <v>0</v>
      </c>
      <c r="BI306" s="41"/>
      <c r="BJ306" s="41"/>
      <c r="BK306" s="41"/>
      <c r="BL306" s="42">
        <v>0</v>
      </c>
    </row>
    <row r="307" spans="1:64" s="19" customFormat="1" ht="10" x14ac:dyDescent="0.2">
      <c r="A307" s="36">
        <v>805027337</v>
      </c>
      <c r="B307" s="36" t="s">
        <v>56</v>
      </c>
      <c r="C307" s="37" t="s">
        <v>17</v>
      </c>
      <c r="D307" s="38">
        <v>127465</v>
      </c>
      <c r="E307" s="36" t="str">
        <f t="shared" si="7"/>
        <v>FERO127465</v>
      </c>
      <c r="F307" s="36" t="s">
        <v>637</v>
      </c>
      <c r="G307" s="39">
        <v>44404</v>
      </c>
      <c r="H307" s="39">
        <v>44452</v>
      </c>
      <c r="I307" s="40">
        <v>27500</v>
      </c>
      <c r="J307" s="40">
        <v>27500</v>
      </c>
      <c r="K307" s="37">
        <v>1</v>
      </c>
      <c r="L307" s="37" t="s">
        <v>42</v>
      </c>
      <c r="M307" s="37" t="s">
        <v>54</v>
      </c>
      <c r="N307" s="37" t="s">
        <v>27</v>
      </c>
      <c r="O307" s="41" t="s">
        <v>683</v>
      </c>
      <c r="P307" s="42" t="s">
        <v>689</v>
      </c>
      <c r="Q307" s="42">
        <v>0</v>
      </c>
      <c r="R307" s="41"/>
      <c r="S307" s="41"/>
      <c r="T307" s="41"/>
      <c r="U307" s="41"/>
      <c r="V307" s="41" t="s">
        <v>372</v>
      </c>
      <c r="W307" s="43">
        <v>44404</v>
      </c>
      <c r="X307" s="43"/>
      <c r="Y307" s="43"/>
      <c r="Z307" s="43"/>
      <c r="AA307" s="44" t="s">
        <v>365</v>
      </c>
      <c r="AB307" s="44" t="s">
        <v>365</v>
      </c>
      <c r="AC307" s="42">
        <v>27500</v>
      </c>
      <c r="AD307" s="42">
        <v>27500</v>
      </c>
      <c r="AE307" s="42">
        <v>0</v>
      </c>
      <c r="AF307" s="42">
        <v>0</v>
      </c>
      <c r="AG307" s="42">
        <v>0</v>
      </c>
      <c r="AH307" s="42">
        <v>0</v>
      </c>
      <c r="AI307" s="42">
        <v>0</v>
      </c>
      <c r="AJ307" s="42">
        <v>0</v>
      </c>
      <c r="AK307" s="41"/>
      <c r="AL307" s="41"/>
      <c r="AM307" s="41" t="s">
        <v>373</v>
      </c>
      <c r="AN307" s="41"/>
      <c r="AO307" s="42">
        <v>0</v>
      </c>
      <c r="AP307" s="42">
        <v>0</v>
      </c>
      <c r="AQ307" s="42">
        <v>27500</v>
      </c>
      <c r="AR307" s="41" t="s">
        <v>81</v>
      </c>
      <c r="AS307" s="41" t="s">
        <v>374</v>
      </c>
      <c r="AT307" s="41" t="s">
        <v>130</v>
      </c>
      <c r="AU307" s="41"/>
      <c r="AV307" s="41" t="s">
        <v>115</v>
      </c>
      <c r="AW307" s="41"/>
      <c r="AX307" s="42">
        <v>0</v>
      </c>
      <c r="AY307" s="42">
        <v>0</v>
      </c>
      <c r="AZ307" s="42">
        <v>0</v>
      </c>
      <c r="BA307" s="40">
        <v>27500</v>
      </c>
      <c r="BB307" s="42">
        <v>0</v>
      </c>
      <c r="BC307" s="42">
        <v>0</v>
      </c>
      <c r="BD307" s="42">
        <v>0</v>
      </c>
      <c r="BE307" s="42">
        <v>0</v>
      </c>
      <c r="BF307" s="42">
        <v>0</v>
      </c>
      <c r="BG307" s="42">
        <v>0</v>
      </c>
      <c r="BH307" s="42">
        <v>0</v>
      </c>
      <c r="BI307" s="41"/>
      <c r="BJ307" s="41"/>
      <c r="BK307" s="41"/>
      <c r="BL307" s="42">
        <v>0</v>
      </c>
    </row>
    <row r="308" spans="1:64" s="19" customFormat="1" ht="10" x14ac:dyDescent="0.2">
      <c r="A308" s="36">
        <v>805027337</v>
      </c>
      <c r="B308" s="36" t="s">
        <v>56</v>
      </c>
      <c r="C308" s="37" t="s">
        <v>17</v>
      </c>
      <c r="D308" s="38">
        <v>673643</v>
      </c>
      <c r="E308" s="36" t="str">
        <f t="shared" si="7"/>
        <v>FERO673643</v>
      </c>
      <c r="F308" s="36" t="s">
        <v>638</v>
      </c>
      <c r="G308" s="39">
        <v>45316</v>
      </c>
      <c r="H308" s="39">
        <v>45336</v>
      </c>
      <c r="I308" s="40">
        <v>499918</v>
      </c>
      <c r="J308" s="40">
        <v>499918</v>
      </c>
      <c r="K308" s="37">
        <v>1</v>
      </c>
      <c r="L308" s="37" t="s">
        <v>38</v>
      </c>
      <c r="M308" s="37" t="s">
        <v>54</v>
      </c>
      <c r="N308" s="37" t="s">
        <v>25</v>
      </c>
      <c r="O308" s="41" t="s">
        <v>683</v>
      </c>
      <c r="P308" s="42" t="s">
        <v>689</v>
      </c>
      <c r="Q308" s="42">
        <v>0</v>
      </c>
      <c r="R308" s="41"/>
      <c r="S308" s="41"/>
      <c r="T308" s="41"/>
      <c r="U308" s="41"/>
      <c r="V308" s="41" t="s">
        <v>372</v>
      </c>
      <c r="W308" s="43">
        <v>45316</v>
      </c>
      <c r="X308" s="43"/>
      <c r="Y308" s="43"/>
      <c r="Z308" s="43"/>
      <c r="AA308" s="44" t="s">
        <v>365</v>
      </c>
      <c r="AB308" s="44" t="s">
        <v>365</v>
      </c>
      <c r="AC308" s="42">
        <v>499918</v>
      </c>
      <c r="AD308" s="42">
        <v>499918</v>
      </c>
      <c r="AE308" s="42">
        <v>0</v>
      </c>
      <c r="AF308" s="42">
        <v>0</v>
      </c>
      <c r="AG308" s="42">
        <v>0</v>
      </c>
      <c r="AH308" s="42">
        <v>0</v>
      </c>
      <c r="AI308" s="42">
        <v>0</v>
      </c>
      <c r="AJ308" s="42">
        <v>0</v>
      </c>
      <c r="AK308" s="41"/>
      <c r="AL308" s="41"/>
      <c r="AM308" s="41"/>
      <c r="AN308" s="41"/>
      <c r="AO308" s="42">
        <v>0</v>
      </c>
      <c r="AP308" s="42">
        <v>0</v>
      </c>
      <c r="AQ308" s="42">
        <v>499918</v>
      </c>
      <c r="AR308" s="41" t="s">
        <v>81</v>
      </c>
      <c r="AS308" s="41" t="s">
        <v>639</v>
      </c>
      <c r="AT308" s="41" t="s">
        <v>192</v>
      </c>
      <c r="AU308" s="41" t="s">
        <v>122</v>
      </c>
      <c r="AV308" s="41" t="s">
        <v>115</v>
      </c>
      <c r="AW308" s="41"/>
      <c r="AX308" s="42">
        <v>0</v>
      </c>
      <c r="AY308" s="42">
        <v>0</v>
      </c>
      <c r="AZ308" s="42">
        <v>0</v>
      </c>
      <c r="BA308" s="40">
        <v>499918</v>
      </c>
      <c r="BB308" s="42">
        <v>0</v>
      </c>
      <c r="BC308" s="42">
        <v>0</v>
      </c>
      <c r="BD308" s="42">
        <v>0</v>
      </c>
      <c r="BE308" s="42">
        <v>0</v>
      </c>
      <c r="BF308" s="42">
        <v>0</v>
      </c>
      <c r="BG308" s="42">
        <v>0</v>
      </c>
      <c r="BH308" s="42">
        <v>0</v>
      </c>
      <c r="BI308" s="41"/>
      <c r="BJ308" s="41"/>
      <c r="BK308" s="41"/>
      <c r="BL308" s="42">
        <v>0</v>
      </c>
    </row>
    <row r="309" spans="1:64" s="19" customFormat="1" ht="10" x14ac:dyDescent="0.2">
      <c r="A309" s="36">
        <v>805027337</v>
      </c>
      <c r="B309" s="36" t="s">
        <v>56</v>
      </c>
      <c r="C309" s="37" t="s">
        <v>17</v>
      </c>
      <c r="D309" s="38">
        <v>80420</v>
      </c>
      <c r="E309" s="36" t="str">
        <f t="shared" si="7"/>
        <v>FERO80420</v>
      </c>
      <c r="F309" s="36" t="s">
        <v>335</v>
      </c>
      <c r="G309" s="39">
        <v>44310</v>
      </c>
      <c r="H309" s="39">
        <v>44355</v>
      </c>
      <c r="I309" s="40">
        <v>11200</v>
      </c>
      <c r="J309" s="40">
        <v>12</v>
      </c>
      <c r="K309" s="37">
        <v>1</v>
      </c>
      <c r="L309" s="37" t="s">
        <v>41</v>
      </c>
      <c r="M309" s="37" t="s">
        <v>54</v>
      </c>
      <c r="N309" s="37" t="s">
        <v>25</v>
      </c>
      <c r="O309" s="41" t="s">
        <v>686</v>
      </c>
      <c r="P309" s="42" t="s">
        <v>689</v>
      </c>
      <c r="Q309" s="42">
        <v>0</v>
      </c>
      <c r="R309" s="41"/>
      <c r="S309" s="41"/>
      <c r="T309" s="41"/>
      <c r="U309" s="41"/>
      <c r="V309" s="41" t="s">
        <v>226</v>
      </c>
      <c r="W309" s="43">
        <v>44310</v>
      </c>
      <c r="X309" s="43">
        <v>44379</v>
      </c>
      <c r="Y309" s="43">
        <v>44379</v>
      </c>
      <c r="Z309" s="43"/>
      <c r="AA309" s="37">
        <v>1398</v>
      </c>
      <c r="AB309" s="37" t="s">
        <v>110</v>
      </c>
      <c r="AC309" s="42">
        <v>11200</v>
      </c>
      <c r="AD309" s="42">
        <v>11200</v>
      </c>
      <c r="AE309" s="42">
        <v>0</v>
      </c>
      <c r="AF309" s="42">
        <v>0</v>
      </c>
      <c r="AG309" s="42">
        <v>0</v>
      </c>
      <c r="AH309" s="42">
        <v>0</v>
      </c>
      <c r="AI309" s="42">
        <v>0</v>
      </c>
      <c r="AJ309" s="42">
        <v>0</v>
      </c>
      <c r="AK309" s="41"/>
      <c r="AL309" s="41"/>
      <c r="AM309" s="41" t="s">
        <v>318</v>
      </c>
      <c r="AN309" s="41"/>
      <c r="AO309" s="42">
        <v>0</v>
      </c>
      <c r="AP309" s="42">
        <v>0</v>
      </c>
      <c r="AQ309" s="42">
        <v>0</v>
      </c>
      <c r="AR309" s="41"/>
      <c r="AS309" s="41"/>
      <c r="AT309" s="41"/>
      <c r="AU309" s="41"/>
      <c r="AV309" s="41"/>
      <c r="AW309" s="41" t="s">
        <v>116</v>
      </c>
      <c r="AX309" s="42">
        <v>0</v>
      </c>
      <c r="AY309" s="42">
        <v>0</v>
      </c>
      <c r="AZ309" s="42">
        <v>0</v>
      </c>
      <c r="BA309" s="40">
        <v>12</v>
      </c>
      <c r="BB309" s="42">
        <v>0</v>
      </c>
      <c r="BC309" s="42">
        <v>0</v>
      </c>
      <c r="BD309" s="42">
        <v>0</v>
      </c>
      <c r="BE309" s="42">
        <v>0</v>
      </c>
      <c r="BF309" s="42">
        <v>0</v>
      </c>
      <c r="BG309" s="42">
        <v>0</v>
      </c>
      <c r="BH309" s="42">
        <v>0</v>
      </c>
      <c r="BI309" s="41"/>
      <c r="BJ309" s="41"/>
      <c r="BK309" s="41"/>
      <c r="BL309" s="42">
        <v>0</v>
      </c>
    </row>
    <row r="310" spans="1:64" s="19" customFormat="1" ht="10" x14ac:dyDescent="0.2">
      <c r="A310" s="36">
        <v>805027337</v>
      </c>
      <c r="B310" s="36" t="s">
        <v>56</v>
      </c>
      <c r="C310" s="37" t="s">
        <v>17</v>
      </c>
      <c r="D310" s="38">
        <v>94060</v>
      </c>
      <c r="E310" s="36" t="str">
        <f t="shared" si="7"/>
        <v>FERO94060</v>
      </c>
      <c r="F310" s="36" t="s">
        <v>337</v>
      </c>
      <c r="G310" s="39">
        <v>44349</v>
      </c>
      <c r="H310" s="39">
        <v>44484</v>
      </c>
      <c r="I310" s="40">
        <v>110000</v>
      </c>
      <c r="J310" s="40">
        <v>110</v>
      </c>
      <c r="K310" s="37">
        <v>1</v>
      </c>
      <c r="L310" s="37" t="s">
        <v>38</v>
      </c>
      <c r="M310" s="37" t="s">
        <v>54</v>
      </c>
      <c r="N310" s="37" t="s">
        <v>28</v>
      </c>
      <c r="O310" s="41" t="s">
        <v>686</v>
      </c>
      <c r="P310" s="42" t="s">
        <v>689</v>
      </c>
      <c r="Q310" s="42">
        <v>0</v>
      </c>
      <c r="R310" s="41"/>
      <c r="S310" s="41"/>
      <c r="T310" s="41"/>
      <c r="U310" s="41"/>
      <c r="V310" s="41" t="s">
        <v>226</v>
      </c>
      <c r="W310" s="43">
        <v>44349</v>
      </c>
      <c r="X310" s="43">
        <v>44503</v>
      </c>
      <c r="Y310" s="43">
        <v>44503</v>
      </c>
      <c r="Z310" s="43"/>
      <c r="AA310" s="37">
        <v>1274</v>
      </c>
      <c r="AB310" s="37" t="s">
        <v>110</v>
      </c>
      <c r="AC310" s="42">
        <v>110000</v>
      </c>
      <c r="AD310" s="42">
        <v>110000</v>
      </c>
      <c r="AE310" s="42">
        <v>0</v>
      </c>
      <c r="AF310" s="42">
        <v>0</v>
      </c>
      <c r="AG310" s="42">
        <v>0</v>
      </c>
      <c r="AH310" s="42">
        <v>0</v>
      </c>
      <c r="AI310" s="42">
        <v>0</v>
      </c>
      <c r="AJ310" s="42">
        <v>0</v>
      </c>
      <c r="AK310" s="41"/>
      <c r="AL310" s="41"/>
      <c r="AM310" s="41" t="s">
        <v>338</v>
      </c>
      <c r="AN310" s="41"/>
      <c r="AO310" s="42">
        <v>0</v>
      </c>
      <c r="AP310" s="42">
        <v>0</v>
      </c>
      <c r="AQ310" s="42">
        <v>0</v>
      </c>
      <c r="AR310" s="41"/>
      <c r="AS310" s="41"/>
      <c r="AT310" s="41"/>
      <c r="AU310" s="41"/>
      <c r="AV310" s="41"/>
      <c r="AW310" s="41" t="s">
        <v>116</v>
      </c>
      <c r="AX310" s="42">
        <v>0</v>
      </c>
      <c r="AY310" s="42">
        <v>0</v>
      </c>
      <c r="AZ310" s="42">
        <v>0</v>
      </c>
      <c r="BA310" s="40">
        <v>110</v>
      </c>
      <c r="BB310" s="42">
        <v>0</v>
      </c>
      <c r="BC310" s="42">
        <v>0</v>
      </c>
      <c r="BD310" s="42">
        <v>0</v>
      </c>
      <c r="BE310" s="42">
        <v>0</v>
      </c>
      <c r="BF310" s="42">
        <v>0</v>
      </c>
      <c r="BG310" s="42">
        <v>0</v>
      </c>
      <c r="BH310" s="42">
        <v>0</v>
      </c>
      <c r="BI310" s="41"/>
      <c r="BJ310" s="41"/>
      <c r="BK310" s="41"/>
      <c r="BL310" s="42">
        <v>0</v>
      </c>
    </row>
    <row r="311" spans="1:64" s="19" customFormat="1" ht="10" x14ac:dyDescent="0.2">
      <c r="A311" s="36">
        <v>805027337</v>
      </c>
      <c r="B311" s="36" t="s">
        <v>56</v>
      </c>
      <c r="C311" s="37" t="s">
        <v>17</v>
      </c>
      <c r="D311" s="38">
        <v>284</v>
      </c>
      <c r="E311" s="36" t="str">
        <f t="shared" si="7"/>
        <v>FERO284</v>
      </c>
      <c r="F311" s="36" t="s">
        <v>108</v>
      </c>
      <c r="G311" s="39">
        <v>44166</v>
      </c>
      <c r="H311" s="39">
        <v>44175</v>
      </c>
      <c r="I311" s="40">
        <v>165000</v>
      </c>
      <c r="J311" s="40">
        <v>110300</v>
      </c>
      <c r="K311" s="37">
        <v>1</v>
      </c>
      <c r="L311" s="37" t="s">
        <v>33</v>
      </c>
      <c r="M311" s="37" t="s">
        <v>54</v>
      </c>
      <c r="N311" s="37" t="s">
        <v>25</v>
      </c>
      <c r="O311" s="41" t="s">
        <v>683</v>
      </c>
      <c r="P311" s="42" t="s">
        <v>689</v>
      </c>
      <c r="Q311" s="42">
        <v>0</v>
      </c>
      <c r="R311" s="41"/>
      <c r="S311" s="41"/>
      <c r="T311" s="41"/>
      <c r="U311" s="41"/>
      <c r="V311" s="41" t="s">
        <v>109</v>
      </c>
      <c r="W311" s="43">
        <v>44166</v>
      </c>
      <c r="X311" s="43">
        <v>44786</v>
      </c>
      <c r="Y311" s="43">
        <v>44786</v>
      </c>
      <c r="Z311" s="43">
        <v>44790</v>
      </c>
      <c r="AA311" s="37">
        <v>987</v>
      </c>
      <c r="AB311" s="37" t="s">
        <v>110</v>
      </c>
      <c r="AC311" s="42">
        <v>165000</v>
      </c>
      <c r="AD311" s="42">
        <v>165000</v>
      </c>
      <c r="AE311" s="42">
        <v>0</v>
      </c>
      <c r="AF311" s="42">
        <v>0</v>
      </c>
      <c r="AG311" s="42">
        <v>0</v>
      </c>
      <c r="AH311" s="42">
        <v>0</v>
      </c>
      <c r="AI311" s="42">
        <v>0</v>
      </c>
      <c r="AJ311" s="42">
        <v>165000</v>
      </c>
      <c r="AK311" s="41"/>
      <c r="AL311" s="41" t="s">
        <v>111</v>
      </c>
      <c r="AM311" s="41" t="s">
        <v>112</v>
      </c>
      <c r="AN311" s="41"/>
      <c r="AO311" s="42">
        <v>0</v>
      </c>
      <c r="AP311" s="42">
        <v>0</v>
      </c>
      <c r="AQ311" s="42">
        <v>165000</v>
      </c>
      <c r="AR311" s="41" t="s">
        <v>81</v>
      </c>
      <c r="AS311" s="41" t="s">
        <v>113</v>
      </c>
      <c r="AT311" s="41" t="s">
        <v>114</v>
      </c>
      <c r="AU311" s="41"/>
      <c r="AV311" s="41" t="s">
        <v>115</v>
      </c>
      <c r="AW311" s="41" t="s">
        <v>116</v>
      </c>
      <c r="AX311" s="42">
        <v>0</v>
      </c>
      <c r="AY311" s="42">
        <v>0</v>
      </c>
      <c r="AZ311" s="42">
        <v>0</v>
      </c>
      <c r="BA311" s="40">
        <v>110300</v>
      </c>
      <c r="BB311" s="42">
        <v>0</v>
      </c>
      <c r="BC311" s="42">
        <v>0</v>
      </c>
      <c r="BD311" s="42">
        <v>0</v>
      </c>
      <c r="BE311" s="42">
        <v>0</v>
      </c>
      <c r="BF311" s="42">
        <v>0</v>
      </c>
      <c r="BG311" s="42">
        <v>0</v>
      </c>
      <c r="BH311" s="42">
        <v>0</v>
      </c>
      <c r="BI311" s="41"/>
      <c r="BJ311" s="41"/>
      <c r="BK311" s="41"/>
      <c r="BL311" s="42">
        <v>0</v>
      </c>
    </row>
    <row r="312" spans="1:64" s="19" customFormat="1" ht="10" x14ac:dyDescent="0.2">
      <c r="A312" s="36">
        <v>805027337</v>
      </c>
      <c r="B312" s="36" t="s">
        <v>56</v>
      </c>
      <c r="C312" s="37" t="s">
        <v>17</v>
      </c>
      <c r="D312" s="38">
        <v>4967</v>
      </c>
      <c r="E312" s="36" t="str">
        <f t="shared" si="7"/>
        <v>FERO4967</v>
      </c>
      <c r="F312" s="36" t="s">
        <v>117</v>
      </c>
      <c r="G312" s="39">
        <v>44174</v>
      </c>
      <c r="H312" s="39">
        <v>44208</v>
      </c>
      <c r="I312" s="40">
        <v>10800</v>
      </c>
      <c r="J312" s="40">
        <v>10800</v>
      </c>
      <c r="K312" s="37">
        <v>1</v>
      </c>
      <c r="L312" s="37" t="s">
        <v>37</v>
      </c>
      <c r="M312" s="37" t="s">
        <v>55</v>
      </c>
      <c r="N312" s="37" t="s">
        <v>26</v>
      </c>
      <c r="O312" s="41" t="s">
        <v>683</v>
      </c>
      <c r="P312" s="42" t="s">
        <v>689</v>
      </c>
      <c r="Q312" s="42">
        <v>0</v>
      </c>
      <c r="R312" s="41"/>
      <c r="S312" s="41"/>
      <c r="T312" s="41"/>
      <c r="U312" s="41"/>
      <c r="V312" s="41" t="s">
        <v>109</v>
      </c>
      <c r="W312" s="43">
        <v>44174</v>
      </c>
      <c r="X312" s="43">
        <v>45450</v>
      </c>
      <c r="Y312" s="43"/>
      <c r="Z312" s="43">
        <v>45533</v>
      </c>
      <c r="AA312" s="37">
        <v>244</v>
      </c>
      <c r="AB312" s="37" t="s">
        <v>118</v>
      </c>
      <c r="AC312" s="42">
        <v>10800</v>
      </c>
      <c r="AD312" s="42">
        <v>10800</v>
      </c>
      <c r="AE312" s="42">
        <v>0</v>
      </c>
      <c r="AF312" s="42">
        <v>0</v>
      </c>
      <c r="AG312" s="42">
        <v>0</v>
      </c>
      <c r="AH312" s="42">
        <v>0</v>
      </c>
      <c r="AI312" s="42">
        <v>0</v>
      </c>
      <c r="AJ312" s="42">
        <v>10800</v>
      </c>
      <c r="AK312" s="41"/>
      <c r="AL312" s="41" t="s">
        <v>119</v>
      </c>
      <c r="AM312" s="41" t="s">
        <v>120</v>
      </c>
      <c r="AN312" s="41"/>
      <c r="AO312" s="42">
        <v>0</v>
      </c>
      <c r="AP312" s="42">
        <v>0</v>
      </c>
      <c r="AQ312" s="42">
        <v>10800</v>
      </c>
      <c r="AR312" s="41" t="s">
        <v>81</v>
      </c>
      <c r="AS312" s="41" t="s">
        <v>119</v>
      </c>
      <c r="AT312" s="41" t="s">
        <v>121</v>
      </c>
      <c r="AU312" s="41" t="s">
        <v>122</v>
      </c>
      <c r="AV312" s="41" t="s">
        <v>115</v>
      </c>
      <c r="AW312" s="41"/>
      <c r="AX312" s="42">
        <v>0</v>
      </c>
      <c r="AY312" s="42">
        <v>0</v>
      </c>
      <c r="AZ312" s="42">
        <v>0</v>
      </c>
      <c r="BA312" s="40">
        <v>10800</v>
      </c>
      <c r="BB312" s="42">
        <v>0</v>
      </c>
      <c r="BC312" s="42">
        <v>0</v>
      </c>
      <c r="BD312" s="42">
        <v>0</v>
      </c>
      <c r="BE312" s="42">
        <v>0</v>
      </c>
      <c r="BF312" s="42">
        <v>0</v>
      </c>
      <c r="BG312" s="42">
        <v>0</v>
      </c>
      <c r="BH312" s="42">
        <v>0</v>
      </c>
      <c r="BI312" s="41"/>
      <c r="BJ312" s="41"/>
      <c r="BK312" s="41"/>
      <c r="BL312" s="42">
        <v>0</v>
      </c>
    </row>
    <row r="313" spans="1:64" s="19" customFormat="1" ht="10" x14ac:dyDescent="0.2">
      <c r="A313" s="36">
        <v>805027337</v>
      </c>
      <c r="B313" s="36" t="s">
        <v>56</v>
      </c>
      <c r="C313" s="37" t="s">
        <v>18</v>
      </c>
      <c r="D313" s="97">
        <v>13226729</v>
      </c>
      <c r="E313" s="36" t="str">
        <f t="shared" si="7"/>
        <v>FV13226729</v>
      </c>
      <c r="F313" s="36" t="s">
        <v>213</v>
      </c>
      <c r="G313" s="39">
        <v>44008</v>
      </c>
      <c r="H313" s="39">
        <v>44055</v>
      </c>
      <c r="I313" s="40">
        <v>207100</v>
      </c>
      <c r="J313" s="40">
        <v>207100</v>
      </c>
      <c r="K313" s="37">
        <v>1</v>
      </c>
      <c r="L313" s="37" t="s">
        <v>38</v>
      </c>
      <c r="M313" s="37" t="s">
        <v>54</v>
      </c>
      <c r="N313" s="37" t="s">
        <v>25</v>
      </c>
      <c r="O313" s="41" t="s">
        <v>683</v>
      </c>
      <c r="P313" s="42" t="s">
        <v>689</v>
      </c>
      <c r="Q313" s="42">
        <v>0</v>
      </c>
      <c r="R313" s="41"/>
      <c r="S313" s="41"/>
      <c r="T313" s="41"/>
      <c r="U313" s="41"/>
      <c r="V313" s="41" t="s">
        <v>109</v>
      </c>
      <c r="W313" s="43">
        <v>44008</v>
      </c>
      <c r="X313" s="43">
        <v>45517</v>
      </c>
      <c r="Y313" s="43"/>
      <c r="Z313" s="43">
        <v>45573</v>
      </c>
      <c r="AA313" s="37">
        <v>204</v>
      </c>
      <c r="AB313" s="37" t="s">
        <v>118</v>
      </c>
      <c r="AC313" s="42">
        <v>207100</v>
      </c>
      <c r="AD313" s="42">
        <v>207100</v>
      </c>
      <c r="AE313" s="42">
        <v>0</v>
      </c>
      <c r="AF313" s="42">
        <v>0</v>
      </c>
      <c r="AG313" s="42">
        <v>0</v>
      </c>
      <c r="AH313" s="42">
        <v>0</v>
      </c>
      <c r="AI313" s="42">
        <v>0</v>
      </c>
      <c r="AJ313" s="42">
        <v>207100</v>
      </c>
      <c r="AK313" s="41"/>
      <c r="AL313" s="41" t="s">
        <v>214</v>
      </c>
      <c r="AM313" s="41" t="s">
        <v>215</v>
      </c>
      <c r="AN313" s="41"/>
      <c r="AO313" s="42">
        <v>0</v>
      </c>
      <c r="AP313" s="42">
        <v>0</v>
      </c>
      <c r="AQ313" s="42">
        <v>207100</v>
      </c>
      <c r="AR313" s="41" t="s">
        <v>81</v>
      </c>
      <c r="AS313" s="41" t="s">
        <v>216</v>
      </c>
      <c r="AT313" s="41" t="s">
        <v>125</v>
      </c>
      <c r="AU313" s="41" t="s">
        <v>122</v>
      </c>
      <c r="AV313" s="41" t="s">
        <v>115</v>
      </c>
      <c r="AW313" s="41"/>
      <c r="AX313" s="42">
        <v>0</v>
      </c>
      <c r="AY313" s="42">
        <v>0</v>
      </c>
      <c r="AZ313" s="42">
        <v>0</v>
      </c>
      <c r="BA313" s="40">
        <v>207100</v>
      </c>
      <c r="BB313" s="42">
        <v>0</v>
      </c>
      <c r="BC313" s="42">
        <v>0</v>
      </c>
      <c r="BD313" s="42">
        <v>0</v>
      </c>
      <c r="BE313" s="42">
        <v>0</v>
      </c>
      <c r="BF313" s="42">
        <v>0</v>
      </c>
      <c r="BG313" s="42">
        <v>0</v>
      </c>
      <c r="BH313" s="42">
        <v>0</v>
      </c>
      <c r="BI313" s="41"/>
      <c r="BJ313" s="41"/>
      <c r="BK313" s="41"/>
      <c r="BL313" s="42">
        <v>0</v>
      </c>
    </row>
    <row r="314" spans="1:64" s="19" customFormat="1" ht="10" x14ac:dyDescent="0.2">
      <c r="A314" s="36">
        <v>805027337</v>
      </c>
      <c r="B314" s="36" t="s">
        <v>56</v>
      </c>
      <c r="C314" s="37" t="s">
        <v>18</v>
      </c>
      <c r="D314" s="97">
        <v>13227117</v>
      </c>
      <c r="E314" s="36" t="str">
        <f t="shared" si="7"/>
        <v>FV13227117</v>
      </c>
      <c r="F314" s="36" t="s">
        <v>217</v>
      </c>
      <c r="G314" s="39">
        <v>44009</v>
      </c>
      <c r="H314" s="39">
        <v>44055</v>
      </c>
      <c r="I314" s="40">
        <v>207100</v>
      </c>
      <c r="J314" s="40">
        <v>207100</v>
      </c>
      <c r="K314" s="37">
        <v>1</v>
      </c>
      <c r="L314" s="37" t="s">
        <v>38</v>
      </c>
      <c r="M314" s="37" t="s">
        <v>54</v>
      </c>
      <c r="N314" s="37" t="s">
        <v>25</v>
      </c>
      <c r="O314" s="41" t="s">
        <v>683</v>
      </c>
      <c r="P314" s="42" t="s">
        <v>689</v>
      </c>
      <c r="Q314" s="42">
        <v>0</v>
      </c>
      <c r="R314" s="41"/>
      <c r="S314" s="41"/>
      <c r="T314" s="41"/>
      <c r="U314" s="41"/>
      <c r="V314" s="41" t="s">
        <v>109</v>
      </c>
      <c r="W314" s="43">
        <v>44009</v>
      </c>
      <c r="X314" s="43">
        <v>45517</v>
      </c>
      <c r="Y314" s="43"/>
      <c r="Z314" s="43">
        <v>45573</v>
      </c>
      <c r="AA314" s="37">
        <v>204</v>
      </c>
      <c r="AB314" s="37" t="s">
        <v>118</v>
      </c>
      <c r="AC314" s="42">
        <v>207100</v>
      </c>
      <c r="AD314" s="42">
        <v>207100</v>
      </c>
      <c r="AE314" s="42">
        <v>0</v>
      </c>
      <c r="AF314" s="42">
        <v>0</v>
      </c>
      <c r="AG314" s="42">
        <v>0</v>
      </c>
      <c r="AH314" s="42">
        <v>0</v>
      </c>
      <c r="AI314" s="42">
        <v>0</v>
      </c>
      <c r="AJ314" s="42">
        <v>207100</v>
      </c>
      <c r="AK314" s="41"/>
      <c r="AL314" s="41" t="s">
        <v>214</v>
      </c>
      <c r="AM314" s="41" t="s">
        <v>215</v>
      </c>
      <c r="AN314" s="41"/>
      <c r="AO314" s="42">
        <v>0</v>
      </c>
      <c r="AP314" s="42">
        <v>0</v>
      </c>
      <c r="AQ314" s="42">
        <v>207100</v>
      </c>
      <c r="AR314" s="41" t="s">
        <v>81</v>
      </c>
      <c r="AS314" s="41" t="s">
        <v>216</v>
      </c>
      <c r="AT314" s="41" t="s">
        <v>125</v>
      </c>
      <c r="AU314" s="41" t="s">
        <v>122</v>
      </c>
      <c r="AV314" s="41" t="s">
        <v>115</v>
      </c>
      <c r="AW314" s="41"/>
      <c r="AX314" s="42">
        <v>0</v>
      </c>
      <c r="AY314" s="42">
        <v>0</v>
      </c>
      <c r="AZ314" s="42">
        <v>0</v>
      </c>
      <c r="BA314" s="40">
        <v>207100</v>
      </c>
      <c r="BB314" s="42">
        <v>0</v>
      </c>
      <c r="BC314" s="42">
        <v>0</v>
      </c>
      <c r="BD314" s="42">
        <v>0</v>
      </c>
      <c r="BE314" s="42">
        <v>0</v>
      </c>
      <c r="BF314" s="42">
        <v>0</v>
      </c>
      <c r="BG314" s="42">
        <v>0</v>
      </c>
      <c r="BH314" s="42">
        <v>0</v>
      </c>
      <c r="BI314" s="41"/>
      <c r="BJ314" s="41"/>
      <c r="BK314" s="41"/>
      <c r="BL314" s="42">
        <v>0</v>
      </c>
    </row>
    <row r="315" spans="1:64" s="19" customFormat="1" ht="10" x14ac:dyDescent="0.2">
      <c r="A315" s="36">
        <v>805027337</v>
      </c>
      <c r="B315" s="36" t="s">
        <v>56</v>
      </c>
      <c r="C315" s="37" t="s">
        <v>18</v>
      </c>
      <c r="D315" s="97">
        <v>13228577</v>
      </c>
      <c r="E315" s="36" t="str">
        <f t="shared" si="7"/>
        <v>FV13228577</v>
      </c>
      <c r="F315" s="36" t="s">
        <v>218</v>
      </c>
      <c r="G315" s="39">
        <v>44013</v>
      </c>
      <c r="H315" s="39">
        <v>44055</v>
      </c>
      <c r="I315" s="40">
        <v>207100</v>
      </c>
      <c r="J315" s="40">
        <v>207100</v>
      </c>
      <c r="K315" s="37">
        <v>1</v>
      </c>
      <c r="L315" s="37" t="s">
        <v>38</v>
      </c>
      <c r="M315" s="37" t="s">
        <v>54</v>
      </c>
      <c r="N315" s="37" t="s">
        <v>25</v>
      </c>
      <c r="O315" s="41" t="s">
        <v>683</v>
      </c>
      <c r="P315" s="42" t="s">
        <v>689</v>
      </c>
      <c r="Q315" s="42">
        <v>0</v>
      </c>
      <c r="R315" s="41"/>
      <c r="S315" s="41"/>
      <c r="T315" s="41"/>
      <c r="U315" s="41"/>
      <c r="V315" s="41" t="s">
        <v>109</v>
      </c>
      <c r="W315" s="43">
        <v>44013</v>
      </c>
      <c r="X315" s="43">
        <v>45517</v>
      </c>
      <c r="Y315" s="43"/>
      <c r="Z315" s="43">
        <v>45573</v>
      </c>
      <c r="AA315" s="37">
        <v>204</v>
      </c>
      <c r="AB315" s="37" t="s">
        <v>118</v>
      </c>
      <c r="AC315" s="42">
        <v>207100</v>
      </c>
      <c r="AD315" s="42">
        <v>207100</v>
      </c>
      <c r="AE315" s="42">
        <v>0</v>
      </c>
      <c r="AF315" s="42">
        <v>0</v>
      </c>
      <c r="AG315" s="42">
        <v>0</v>
      </c>
      <c r="AH315" s="42">
        <v>0</v>
      </c>
      <c r="AI315" s="42">
        <v>0</v>
      </c>
      <c r="AJ315" s="42">
        <v>207100</v>
      </c>
      <c r="AK315" s="41"/>
      <c r="AL315" s="41" t="s">
        <v>219</v>
      </c>
      <c r="AM315" s="41" t="s">
        <v>215</v>
      </c>
      <c r="AN315" s="41"/>
      <c r="AO315" s="42">
        <v>0</v>
      </c>
      <c r="AP315" s="42">
        <v>0</v>
      </c>
      <c r="AQ315" s="42">
        <v>207100</v>
      </c>
      <c r="AR315" s="41" t="s">
        <v>81</v>
      </c>
      <c r="AS315" s="41" t="s">
        <v>219</v>
      </c>
      <c r="AT315" s="41" t="s">
        <v>125</v>
      </c>
      <c r="AU315" s="41" t="s">
        <v>122</v>
      </c>
      <c r="AV315" s="41" t="s">
        <v>115</v>
      </c>
      <c r="AW315" s="41"/>
      <c r="AX315" s="42">
        <v>0</v>
      </c>
      <c r="AY315" s="42">
        <v>0</v>
      </c>
      <c r="AZ315" s="42">
        <v>0</v>
      </c>
      <c r="BA315" s="40">
        <v>207100</v>
      </c>
      <c r="BB315" s="42">
        <v>0</v>
      </c>
      <c r="BC315" s="42">
        <v>0</v>
      </c>
      <c r="BD315" s="42">
        <v>0</v>
      </c>
      <c r="BE315" s="42">
        <v>0</v>
      </c>
      <c r="BF315" s="42">
        <v>0</v>
      </c>
      <c r="BG315" s="42">
        <v>0</v>
      </c>
      <c r="BH315" s="42">
        <v>0</v>
      </c>
      <c r="BI315" s="41"/>
      <c r="BJ315" s="41"/>
      <c r="BK315" s="41"/>
      <c r="BL315" s="42">
        <v>0</v>
      </c>
    </row>
    <row r="316" spans="1:64" s="19" customFormat="1" ht="10" x14ac:dyDescent="0.2">
      <c r="A316" s="36">
        <v>805027337</v>
      </c>
      <c r="B316" s="36" t="s">
        <v>56</v>
      </c>
      <c r="C316" s="37" t="s">
        <v>18</v>
      </c>
      <c r="D316" s="97">
        <v>13319294</v>
      </c>
      <c r="E316" s="36" t="str">
        <f t="shared" si="7"/>
        <v>FV13319294</v>
      </c>
      <c r="F316" s="36" t="s">
        <v>220</v>
      </c>
      <c r="G316" s="39">
        <v>44163</v>
      </c>
      <c r="H316" s="39">
        <v>44175</v>
      </c>
      <c r="I316" s="40">
        <v>165000</v>
      </c>
      <c r="J316" s="40">
        <v>84168</v>
      </c>
      <c r="K316" s="37">
        <v>1</v>
      </c>
      <c r="L316" s="37" t="s">
        <v>38</v>
      </c>
      <c r="M316" s="37" t="s">
        <v>54</v>
      </c>
      <c r="N316" s="37" t="s">
        <v>25</v>
      </c>
      <c r="O316" s="41" t="s">
        <v>683</v>
      </c>
      <c r="P316" s="42" t="s">
        <v>689</v>
      </c>
      <c r="Q316" s="42">
        <v>0</v>
      </c>
      <c r="R316" s="41"/>
      <c r="S316" s="41"/>
      <c r="T316" s="41"/>
      <c r="U316" s="41"/>
      <c r="V316" s="41" t="s">
        <v>109</v>
      </c>
      <c r="W316" s="43">
        <v>44163</v>
      </c>
      <c r="X316" s="43">
        <v>45638</v>
      </c>
      <c r="Y316" s="43"/>
      <c r="Z316" s="43">
        <v>45653</v>
      </c>
      <c r="AA316" s="37">
        <v>124</v>
      </c>
      <c r="AB316" s="37" t="s">
        <v>200</v>
      </c>
      <c r="AC316" s="42">
        <v>165000</v>
      </c>
      <c r="AD316" s="42">
        <v>165000</v>
      </c>
      <c r="AE316" s="42">
        <v>0</v>
      </c>
      <c r="AF316" s="42">
        <v>0</v>
      </c>
      <c r="AG316" s="42">
        <v>0</v>
      </c>
      <c r="AH316" s="42">
        <v>0</v>
      </c>
      <c r="AI316" s="42">
        <v>0</v>
      </c>
      <c r="AJ316" s="42">
        <v>165000</v>
      </c>
      <c r="AK316" s="41"/>
      <c r="AL316" s="41" t="s">
        <v>221</v>
      </c>
      <c r="AM316" s="41" t="s">
        <v>112</v>
      </c>
      <c r="AN316" s="41"/>
      <c r="AO316" s="42">
        <v>0</v>
      </c>
      <c r="AP316" s="42">
        <v>0</v>
      </c>
      <c r="AQ316" s="42">
        <v>165000</v>
      </c>
      <c r="AR316" s="41" t="s">
        <v>81</v>
      </c>
      <c r="AS316" s="41" t="s">
        <v>216</v>
      </c>
      <c r="AT316" s="41" t="s">
        <v>125</v>
      </c>
      <c r="AU316" s="41" t="s">
        <v>122</v>
      </c>
      <c r="AV316" s="41" t="s">
        <v>115</v>
      </c>
      <c r="AW316" s="41"/>
      <c r="AX316" s="42">
        <v>0</v>
      </c>
      <c r="AY316" s="42">
        <v>0</v>
      </c>
      <c r="AZ316" s="42">
        <v>0</v>
      </c>
      <c r="BA316" s="40">
        <v>84168</v>
      </c>
      <c r="BB316" s="42">
        <v>0</v>
      </c>
      <c r="BC316" s="42">
        <v>0</v>
      </c>
      <c r="BD316" s="42">
        <v>0</v>
      </c>
      <c r="BE316" s="42">
        <v>0</v>
      </c>
      <c r="BF316" s="42">
        <v>0</v>
      </c>
      <c r="BG316" s="42">
        <v>0</v>
      </c>
      <c r="BH316" s="42">
        <v>0</v>
      </c>
      <c r="BI316" s="41"/>
      <c r="BJ316" s="41"/>
      <c r="BK316" s="41"/>
      <c r="BL316" s="42">
        <v>0</v>
      </c>
    </row>
    <row r="317" spans="1:64" s="19" customFormat="1" ht="10" x14ac:dyDescent="0.2">
      <c r="A317" s="36">
        <v>805027337</v>
      </c>
      <c r="B317" s="36" t="s">
        <v>56</v>
      </c>
      <c r="C317" s="37" t="s">
        <v>17</v>
      </c>
      <c r="D317" s="38">
        <v>354929</v>
      </c>
      <c r="E317" s="36" t="str">
        <f t="shared" si="7"/>
        <v>FERO354929</v>
      </c>
      <c r="F317" s="36" t="s">
        <v>336</v>
      </c>
      <c r="G317" s="39">
        <v>44838</v>
      </c>
      <c r="H317" s="39">
        <v>44880</v>
      </c>
      <c r="I317" s="40">
        <v>27150</v>
      </c>
      <c r="J317" s="40">
        <v>75</v>
      </c>
      <c r="K317" s="37">
        <v>1</v>
      </c>
      <c r="L317" s="37" t="s">
        <v>42</v>
      </c>
      <c r="M317" s="37" t="s">
        <v>54</v>
      </c>
      <c r="N317" s="37" t="s">
        <v>30</v>
      </c>
      <c r="O317" s="41" t="s">
        <v>684</v>
      </c>
      <c r="P317" s="42" t="s">
        <v>693</v>
      </c>
      <c r="Q317" s="42">
        <v>0</v>
      </c>
      <c r="R317" s="41"/>
      <c r="S317" s="41"/>
      <c r="T317" s="41"/>
      <c r="U317" s="41"/>
      <c r="V317" s="41" t="s">
        <v>226</v>
      </c>
      <c r="W317" s="43">
        <v>44838</v>
      </c>
      <c r="X317" s="43">
        <v>44882</v>
      </c>
      <c r="Y317" s="43">
        <v>44882</v>
      </c>
      <c r="Z317" s="43"/>
      <c r="AA317" s="37">
        <v>895</v>
      </c>
      <c r="AB317" s="37" t="s">
        <v>110</v>
      </c>
      <c r="AC317" s="42">
        <v>27075</v>
      </c>
      <c r="AD317" s="42">
        <v>27075</v>
      </c>
      <c r="AE317" s="42">
        <v>0</v>
      </c>
      <c r="AF317" s="42">
        <v>0</v>
      </c>
      <c r="AG317" s="42">
        <v>0</v>
      </c>
      <c r="AH317" s="42">
        <v>0</v>
      </c>
      <c r="AI317" s="42">
        <v>0</v>
      </c>
      <c r="AJ317" s="42">
        <v>0</v>
      </c>
      <c r="AK317" s="41"/>
      <c r="AL317" s="41"/>
      <c r="AM317" s="41"/>
      <c r="AN317" s="41"/>
      <c r="AO317" s="42">
        <v>0</v>
      </c>
      <c r="AP317" s="42">
        <v>27075</v>
      </c>
      <c r="AQ317" s="42">
        <v>0</v>
      </c>
      <c r="AR317" s="41"/>
      <c r="AS317" s="41"/>
      <c r="AT317" s="41"/>
      <c r="AU317" s="41"/>
      <c r="AV317" s="41"/>
      <c r="AW317" s="41" t="s">
        <v>116</v>
      </c>
      <c r="AX317" s="40">
        <v>75</v>
      </c>
      <c r="AY317" s="42">
        <v>0</v>
      </c>
      <c r="AZ317" s="42">
        <v>0</v>
      </c>
      <c r="BA317" s="42">
        <v>0</v>
      </c>
      <c r="BB317" s="42">
        <v>0</v>
      </c>
      <c r="BC317" s="42">
        <v>0</v>
      </c>
      <c r="BD317" s="42">
        <v>0</v>
      </c>
      <c r="BE317" s="42">
        <v>0</v>
      </c>
      <c r="BF317" s="42">
        <v>0</v>
      </c>
      <c r="BG317" s="42">
        <f>VLOOKUP($E317,[3]Hoja1!$A$4:$D$10471,4,0)*-1</f>
        <v>27075</v>
      </c>
      <c r="BH317" s="42">
        <v>0</v>
      </c>
      <c r="BI317" s="45">
        <f>VLOOKUP($E317,[3]Hoja1!$A$4:$D$10471,2,0)</f>
        <v>2201351105</v>
      </c>
      <c r="BJ317" s="46">
        <f>VLOOKUP($E317,[3]Hoja1!$A$4:$D$10471,3,0)</f>
        <v>44957</v>
      </c>
      <c r="BK317" s="41"/>
      <c r="BL317" s="42">
        <v>0</v>
      </c>
    </row>
    <row r="318" spans="1:64" s="19" customFormat="1" ht="10" x14ac:dyDescent="0.2">
      <c r="A318" s="36">
        <v>805027337</v>
      </c>
      <c r="B318" s="36" t="s">
        <v>56</v>
      </c>
      <c r="C318" s="37" t="s">
        <v>17</v>
      </c>
      <c r="D318" s="38">
        <v>676431</v>
      </c>
      <c r="E318" s="36" t="str">
        <f t="shared" si="7"/>
        <v>FERO676431</v>
      </c>
      <c r="F318" s="36" t="s">
        <v>340</v>
      </c>
      <c r="G318" s="39">
        <v>45318</v>
      </c>
      <c r="H318" s="39">
        <v>45397</v>
      </c>
      <c r="I318" s="40">
        <v>106200</v>
      </c>
      <c r="J318" s="40">
        <v>4100</v>
      </c>
      <c r="K318" s="37">
        <v>1</v>
      </c>
      <c r="L318" s="37" t="s">
        <v>44</v>
      </c>
      <c r="M318" s="37" t="s">
        <v>54</v>
      </c>
      <c r="N318" s="37" t="s">
        <v>25</v>
      </c>
      <c r="O318" s="41" t="s">
        <v>684</v>
      </c>
      <c r="P318" s="42" t="s">
        <v>693</v>
      </c>
      <c r="Q318" s="42">
        <v>0</v>
      </c>
      <c r="R318" s="41"/>
      <c r="S318" s="41"/>
      <c r="T318" s="41"/>
      <c r="U318" s="41"/>
      <c r="V318" s="41" t="s">
        <v>226</v>
      </c>
      <c r="W318" s="43">
        <v>45318</v>
      </c>
      <c r="X318" s="43">
        <v>45397</v>
      </c>
      <c r="Y318" s="43">
        <v>45400</v>
      </c>
      <c r="Z318" s="43"/>
      <c r="AA318" s="37">
        <v>377</v>
      </c>
      <c r="AB318" s="37" t="s">
        <v>110</v>
      </c>
      <c r="AC318" s="42">
        <v>106200</v>
      </c>
      <c r="AD318" s="42">
        <v>106200</v>
      </c>
      <c r="AE318" s="42">
        <v>4100</v>
      </c>
      <c r="AF318" s="42">
        <v>4100</v>
      </c>
      <c r="AG318" s="42">
        <v>0</v>
      </c>
      <c r="AH318" s="42">
        <v>0</v>
      </c>
      <c r="AI318" s="42">
        <v>0</v>
      </c>
      <c r="AJ318" s="42">
        <v>0</v>
      </c>
      <c r="AK318" s="41"/>
      <c r="AL318" s="41"/>
      <c r="AM318" s="41"/>
      <c r="AN318" s="41" t="s">
        <v>341</v>
      </c>
      <c r="AO318" s="42">
        <v>0</v>
      </c>
      <c r="AP318" s="42">
        <v>102100</v>
      </c>
      <c r="AQ318" s="42">
        <v>0</v>
      </c>
      <c r="AR318" s="41"/>
      <c r="AS318" s="41"/>
      <c r="AT318" s="41"/>
      <c r="AU318" s="41" t="s">
        <v>198</v>
      </c>
      <c r="AV318" s="41"/>
      <c r="AW318" s="41" t="s">
        <v>256</v>
      </c>
      <c r="AX318" s="40">
        <v>4100</v>
      </c>
      <c r="AY318" s="42">
        <v>0</v>
      </c>
      <c r="AZ318" s="42">
        <v>0</v>
      </c>
      <c r="BA318" s="42">
        <v>0</v>
      </c>
      <c r="BB318" s="42">
        <v>0</v>
      </c>
      <c r="BC318" s="42">
        <v>0</v>
      </c>
      <c r="BD318" s="42">
        <v>0</v>
      </c>
      <c r="BE318" s="42">
        <v>0</v>
      </c>
      <c r="BF318" s="42">
        <v>0</v>
      </c>
      <c r="BG318" s="42">
        <f>VLOOKUP($E318,[3]Hoja1!$A$4:$D$10471,4,0)*-1</f>
        <v>102100</v>
      </c>
      <c r="BH318" s="42">
        <v>0</v>
      </c>
      <c r="BI318" s="45">
        <f>VLOOKUP($E318,[3]Hoja1!$A$4:$D$10471,2,0)</f>
        <v>2201520903</v>
      </c>
      <c r="BJ318" s="46">
        <f>VLOOKUP($E318,[3]Hoja1!$A$4:$D$10471,3,0)</f>
        <v>45469</v>
      </c>
      <c r="BK318" s="41"/>
      <c r="BL318" s="42">
        <v>0</v>
      </c>
    </row>
    <row r="319" spans="1:64" s="19" customFormat="1" ht="10" x14ac:dyDescent="0.2">
      <c r="A319" s="36">
        <v>805027337</v>
      </c>
      <c r="B319" s="36" t="s">
        <v>56</v>
      </c>
      <c r="C319" s="37" t="s">
        <v>17</v>
      </c>
      <c r="D319" s="38">
        <v>268</v>
      </c>
      <c r="E319" s="36" t="str">
        <f t="shared" si="7"/>
        <v>FERO268</v>
      </c>
      <c r="F319" s="36" t="s">
        <v>351</v>
      </c>
      <c r="G319" s="39">
        <v>44166</v>
      </c>
      <c r="H319" s="39">
        <v>44236</v>
      </c>
      <c r="I319" s="40">
        <v>48200</v>
      </c>
      <c r="J319" s="40">
        <v>37400</v>
      </c>
      <c r="K319" s="37">
        <v>1</v>
      </c>
      <c r="L319" s="37" t="s">
        <v>31</v>
      </c>
      <c r="M319" s="37" t="s">
        <v>54</v>
      </c>
      <c r="N319" s="37" t="s">
        <v>25</v>
      </c>
      <c r="O319" s="41" t="s">
        <v>684</v>
      </c>
      <c r="P319" s="42" t="s">
        <v>693</v>
      </c>
      <c r="Q319" s="42">
        <v>0</v>
      </c>
      <c r="R319" s="41"/>
      <c r="S319" s="41"/>
      <c r="T319" s="41"/>
      <c r="U319" s="41"/>
      <c r="V319" s="41" t="s">
        <v>226</v>
      </c>
      <c r="W319" s="43">
        <v>44166</v>
      </c>
      <c r="X319" s="43">
        <v>44248</v>
      </c>
      <c r="Y319" s="43">
        <v>44559</v>
      </c>
      <c r="Z319" s="43"/>
      <c r="AA319" s="37">
        <v>1218</v>
      </c>
      <c r="AB319" s="37" t="s">
        <v>110</v>
      </c>
      <c r="AC319" s="42">
        <v>48200</v>
      </c>
      <c r="AD319" s="42">
        <v>10800</v>
      </c>
      <c r="AE319" s="42">
        <v>0</v>
      </c>
      <c r="AF319" s="42">
        <v>0</v>
      </c>
      <c r="AG319" s="42">
        <v>0</v>
      </c>
      <c r="AH319" s="42">
        <v>0</v>
      </c>
      <c r="AI319" s="42">
        <v>10800</v>
      </c>
      <c r="AJ319" s="42">
        <v>0</v>
      </c>
      <c r="AK319" s="41"/>
      <c r="AL319" s="41"/>
      <c r="AM319" s="41" t="s">
        <v>330</v>
      </c>
      <c r="AN319" s="41"/>
      <c r="AO319" s="42">
        <v>0</v>
      </c>
      <c r="AP319" s="42">
        <v>0</v>
      </c>
      <c r="AQ319" s="42">
        <v>0</v>
      </c>
      <c r="AR319" s="41"/>
      <c r="AS319" s="41"/>
      <c r="AT319" s="41"/>
      <c r="AU319" s="41"/>
      <c r="AV319" s="41"/>
      <c r="AW319" s="41" t="s">
        <v>116</v>
      </c>
      <c r="AX319" s="40">
        <v>37400</v>
      </c>
      <c r="AY319" s="42">
        <v>0</v>
      </c>
      <c r="AZ319" s="42">
        <v>0</v>
      </c>
      <c r="BA319" s="42">
        <v>0</v>
      </c>
      <c r="BB319" s="42">
        <v>0</v>
      </c>
      <c r="BC319" s="42">
        <v>0</v>
      </c>
      <c r="BD319" s="42">
        <v>0</v>
      </c>
      <c r="BE319" s="42">
        <v>0</v>
      </c>
      <c r="BF319" s="42">
        <v>0</v>
      </c>
      <c r="BG319" s="42">
        <f>VLOOKUP($E319,[3]Hoja1!$A$4:$D$10471,4,0)*-1</f>
        <v>37400</v>
      </c>
      <c r="BH319" s="42">
        <v>0</v>
      </c>
      <c r="BI319" s="45">
        <f>VLOOKUP($E319,[3]Hoja1!$A$4:$D$10471,2,0)</f>
        <v>2201050457</v>
      </c>
      <c r="BJ319" s="46">
        <f>VLOOKUP($E319,[3]Hoja1!$A$4:$D$10471,3,0)</f>
        <v>44315</v>
      </c>
      <c r="BK319" s="41"/>
      <c r="BL319" s="42">
        <v>0</v>
      </c>
    </row>
    <row r="320" spans="1:64" s="19" customFormat="1" ht="10" x14ac:dyDescent="0.2">
      <c r="A320" s="36">
        <v>805027337</v>
      </c>
      <c r="B320" s="36" t="s">
        <v>56</v>
      </c>
      <c r="C320" s="37" t="s">
        <v>17</v>
      </c>
      <c r="D320" s="38">
        <v>3937</v>
      </c>
      <c r="E320" s="36" t="str">
        <f t="shared" si="7"/>
        <v>FERO3937</v>
      </c>
      <c r="F320" s="36" t="s">
        <v>352</v>
      </c>
      <c r="G320" s="39">
        <v>44172</v>
      </c>
      <c r="H320" s="39">
        <v>44236</v>
      </c>
      <c r="I320" s="40">
        <v>48200</v>
      </c>
      <c r="J320" s="40">
        <v>37400</v>
      </c>
      <c r="K320" s="37">
        <v>1</v>
      </c>
      <c r="L320" s="37" t="s">
        <v>35</v>
      </c>
      <c r="M320" s="37" t="s">
        <v>54</v>
      </c>
      <c r="N320" s="37" t="s">
        <v>25</v>
      </c>
      <c r="O320" s="41" t="s">
        <v>684</v>
      </c>
      <c r="P320" s="42" t="s">
        <v>693</v>
      </c>
      <c r="Q320" s="42">
        <v>0</v>
      </c>
      <c r="R320" s="41"/>
      <c r="S320" s="41"/>
      <c r="T320" s="41"/>
      <c r="U320" s="41"/>
      <c r="V320" s="41" t="s">
        <v>226</v>
      </c>
      <c r="W320" s="43">
        <v>44172</v>
      </c>
      <c r="X320" s="43">
        <v>44248</v>
      </c>
      <c r="Y320" s="43">
        <v>44559</v>
      </c>
      <c r="Z320" s="43"/>
      <c r="AA320" s="37">
        <v>1218</v>
      </c>
      <c r="AB320" s="37" t="s">
        <v>110</v>
      </c>
      <c r="AC320" s="42">
        <v>48200</v>
      </c>
      <c r="AD320" s="42">
        <v>10800</v>
      </c>
      <c r="AE320" s="42">
        <v>0</v>
      </c>
      <c r="AF320" s="42">
        <v>0</v>
      </c>
      <c r="AG320" s="42">
        <v>0</v>
      </c>
      <c r="AH320" s="42">
        <v>0</v>
      </c>
      <c r="AI320" s="42">
        <v>10800</v>
      </c>
      <c r="AJ320" s="42">
        <v>0</v>
      </c>
      <c r="AK320" s="41"/>
      <c r="AL320" s="41"/>
      <c r="AM320" s="41" t="s">
        <v>330</v>
      </c>
      <c r="AN320" s="41"/>
      <c r="AO320" s="42">
        <v>0</v>
      </c>
      <c r="AP320" s="42">
        <v>0</v>
      </c>
      <c r="AQ320" s="42">
        <v>0</v>
      </c>
      <c r="AR320" s="41"/>
      <c r="AS320" s="41"/>
      <c r="AT320" s="41"/>
      <c r="AU320" s="41"/>
      <c r="AV320" s="41"/>
      <c r="AW320" s="41" t="s">
        <v>116</v>
      </c>
      <c r="AX320" s="40">
        <v>37400</v>
      </c>
      <c r="AY320" s="42">
        <v>0</v>
      </c>
      <c r="AZ320" s="42">
        <v>0</v>
      </c>
      <c r="BA320" s="42">
        <v>0</v>
      </c>
      <c r="BB320" s="42">
        <v>0</v>
      </c>
      <c r="BC320" s="42">
        <v>0</v>
      </c>
      <c r="BD320" s="42">
        <v>0</v>
      </c>
      <c r="BE320" s="42">
        <v>0</v>
      </c>
      <c r="BF320" s="42">
        <v>0</v>
      </c>
      <c r="BG320" s="42">
        <f>VLOOKUP($E320,[3]Hoja1!$A$4:$D$10471,4,0)*-1</f>
        <v>37400</v>
      </c>
      <c r="BH320" s="42">
        <v>0</v>
      </c>
      <c r="BI320" s="45">
        <f>VLOOKUP($E320,[3]Hoja1!$A$4:$D$10471,2,0)</f>
        <v>2201050457</v>
      </c>
      <c r="BJ320" s="46">
        <f>VLOOKUP($E320,[3]Hoja1!$A$4:$D$10471,3,0)</f>
        <v>44315</v>
      </c>
      <c r="BK320" s="41"/>
      <c r="BL320" s="42">
        <v>0</v>
      </c>
    </row>
    <row r="321" spans="1:64" s="19" customFormat="1" ht="10" x14ac:dyDescent="0.2">
      <c r="A321" s="36">
        <v>805027337</v>
      </c>
      <c r="B321" s="36" t="s">
        <v>56</v>
      </c>
      <c r="C321" s="37" t="s">
        <v>17</v>
      </c>
      <c r="D321" s="38">
        <v>6421</v>
      </c>
      <c r="E321" s="36" t="str">
        <f t="shared" si="7"/>
        <v>FERO6421</v>
      </c>
      <c r="F321" s="36" t="s">
        <v>353</v>
      </c>
      <c r="G321" s="39">
        <v>44176</v>
      </c>
      <c r="H321" s="39">
        <v>44236</v>
      </c>
      <c r="I321" s="40">
        <v>48200</v>
      </c>
      <c r="J321" s="40">
        <v>37400</v>
      </c>
      <c r="K321" s="37">
        <v>1</v>
      </c>
      <c r="L321" s="37" t="s">
        <v>38</v>
      </c>
      <c r="M321" s="37" t="s">
        <v>54</v>
      </c>
      <c r="N321" s="37" t="s">
        <v>25</v>
      </c>
      <c r="O321" s="41" t="s">
        <v>684</v>
      </c>
      <c r="P321" s="42" t="s">
        <v>693</v>
      </c>
      <c r="Q321" s="42">
        <v>0</v>
      </c>
      <c r="R321" s="41"/>
      <c r="S321" s="41"/>
      <c r="T321" s="41"/>
      <c r="U321" s="41"/>
      <c r="V321" s="41" t="s">
        <v>226</v>
      </c>
      <c r="W321" s="43">
        <v>44176</v>
      </c>
      <c r="X321" s="43">
        <v>44248</v>
      </c>
      <c r="Y321" s="43">
        <v>44559</v>
      </c>
      <c r="Z321" s="43"/>
      <c r="AA321" s="37">
        <v>1218</v>
      </c>
      <c r="AB321" s="37" t="s">
        <v>110</v>
      </c>
      <c r="AC321" s="42">
        <v>48200</v>
      </c>
      <c r="AD321" s="42">
        <v>10800</v>
      </c>
      <c r="AE321" s="42">
        <v>0</v>
      </c>
      <c r="AF321" s="42">
        <v>0</v>
      </c>
      <c r="AG321" s="42">
        <v>0</v>
      </c>
      <c r="AH321" s="42">
        <v>0</v>
      </c>
      <c r="AI321" s="42">
        <v>10800</v>
      </c>
      <c r="AJ321" s="42">
        <v>0</v>
      </c>
      <c r="AK321" s="41"/>
      <c r="AL321" s="41"/>
      <c r="AM321" s="41" t="s">
        <v>330</v>
      </c>
      <c r="AN321" s="41"/>
      <c r="AO321" s="42">
        <v>0</v>
      </c>
      <c r="AP321" s="42">
        <v>0</v>
      </c>
      <c r="AQ321" s="42">
        <v>0</v>
      </c>
      <c r="AR321" s="41"/>
      <c r="AS321" s="41"/>
      <c r="AT321" s="41"/>
      <c r="AU321" s="41"/>
      <c r="AV321" s="41"/>
      <c r="AW321" s="41" t="s">
        <v>116</v>
      </c>
      <c r="AX321" s="40">
        <v>37400</v>
      </c>
      <c r="AY321" s="42">
        <v>0</v>
      </c>
      <c r="AZ321" s="42">
        <v>0</v>
      </c>
      <c r="BA321" s="42">
        <v>0</v>
      </c>
      <c r="BB321" s="42">
        <v>0</v>
      </c>
      <c r="BC321" s="42">
        <v>0</v>
      </c>
      <c r="BD321" s="42">
        <v>0</v>
      </c>
      <c r="BE321" s="42">
        <v>0</v>
      </c>
      <c r="BF321" s="42">
        <v>0</v>
      </c>
      <c r="BG321" s="42">
        <f>VLOOKUP($E321,[3]Hoja1!$A$4:$D$10471,4,0)*-1</f>
        <v>37400</v>
      </c>
      <c r="BH321" s="42">
        <v>0</v>
      </c>
      <c r="BI321" s="45">
        <f>VLOOKUP($E321,[3]Hoja1!$A$4:$D$10471,2,0)</f>
        <v>2201050457</v>
      </c>
      <c r="BJ321" s="46">
        <f>VLOOKUP($E321,[3]Hoja1!$A$4:$D$10471,3,0)</f>
        <v>44315</v>
      </c>
      <c r="BK321" s="41"/>
      <c r="BL321" s="42">
        <v>0</v>
      </c>
    </row>
    <row r="322" spans="1:64" s="19" customFormat="1" ht="10" x14ac:dyDescent="0.2">
      <c r="A322" s="36">
        <v>805027337</v>
      </c>
      <c r="B322" s="36" t="s">
        <v>56</v>
      </c>
      <c r="C322" s="37" t="s">
        <v>17</v>
      </c>
      <c r="D322" s="38">
        <v>6579</v>
      </c>
      <c r="E322" s="36" t="str">
        <f t="shared" si="7"/>
        <v>FERO6579</v>
      </c>
      <c r="F322" s="36" t="s">
        <v>354</v>
      </c>
      <c r="G322" s="39">
        <v>44176</v>
      </c>
      <c r="H322" s="39">
        <v>44236</v>
      </c>
      <c r="I322" s="40">
        <v>48200</v>
      </c>
      <c r="J322" s="40">
        <v>37400</v>
      </c>
      <c r="K322" s="37">
        <v>1</v>
      </c>
      <c r="L322" s="37" t="s">
        <v>34</v>
      </c>
      <c r="M322" s="37" t="s">
        <v>54</v>
      </c>
      <c r="N322" s="37" t="s">
        <v>25</v>
      </c>
      <c r="O322" s="41" t="s">
        <v>684</v>
      </c>
      <c r="P322" s="42" t="s">
        <v>693</v>
      </c>
      <c r="Q322" s="42">
        <v>0</v>
      </c>
      <c r="R322" s="41"/>
      <c r="S322" s="41"/>
      <c r="T322" s="41"/>
      <c r="U322" s="41"/>
      <c r="V322" s="41" t="s">
        <v>226</v>
      </c>
      <c r="W322" s="43">
        <v>44176</v>
      </c>
      <c r="X322" s="43">
        <v>44248</v>
      </c>
      <c r="Y322" s="43">
        <v>44559</v>
      </c>
      <c r="Z322" s="43"/>
      <c r="AA322" s="37">
        <v>1218</v>
      </c>
      <c r="AB322" s="37" t="s">
        <v>110</v>
      </c>
      <c r="AC322" s="42">
        <v>48200</v>
      </c>
      <c r="AD322" s="42">
        <v>10800</v>
      </c>
      <c r="AE322" s="42">
        <v>0</v>
      </c>
      <c r="AF322" s="42">
        <v>0</v>
      </c>
      <c r="AG322" s="42">
        <v>0</v>
      </c>
      <c r="AH322" s="42">
        <v>0</v>
      </c>
      <c r="AI322" s="42">
        <v>10800</v>
      </c>
      <c r="AJ322" s="42">
        <v>0</v>
      </c>
      <c r="AK322" s="41"/>
      <c r="AL322" s="41"/>
      <c r="AM322" s="41" t="s">
        <v>330</v>
      </c>
      <c r="AN322" s="41"/>
      <c r="AO322" s="42">
        <v>0</v>
      </c>
      <c r="AP322" s="42">
        <v>0</v>
      </c>
      <c r="AQ322" s="42">
        <v>0</v>
      </c>
      <c r="AR322" s="41"/>
      <c r="AS322" s="41"/>
      <c r="AT322" s="41"/>
      <c r="AU322" s="41"/>
      <c r="AV322" s="41"/>
      <c r="AW322" s="41" t="s">
        <v>116</v>
      </c>
      <c r="AX322" s="40">
        <v>37400</v>
      </c>
      <c r="AY322" s="42">
        <v>0</v>
      </c>
      <c r="AZ322" s="42">
        <v>0</v>
      </c>
      <c r="BA322" s="42">
        <v>0</v>
      </c>
      <c r="BB322" s="42">
        <v>0</v>
      </c>
      <c r="BC322" s="42">
        <v>0</v>
      </c>
      <c r="BD322" s="42">
        <v>0</v>
      </c>
      <c r="BE322" s="42">
        <v>0</v>
      </c>
      <c r="BF322" s="42">
        <v>0</v>
      </c>
      <c r="BG322" s="42">
        <f>VLOOKUP($E322,[3]Hoja1!$A$4:$D$10471,4,0)*-1</f>
        <v>37400</v>
      </c>
      <c r="BH322" s="42">
        <v>0</v>
      </c>
      <c r="BI322" s="45">
        <f>VLOOKUP($E322,[3]Hoja1!$A$4:$D$10471,2,0)</f>
        <v>2201050457</v>
      </c>
      <c r="BJ322" s="46">
        <f>VLOOKUP($E322,[3]Hoja1!$A$4:$D$10471,3,0)</f>
        <v>44315</v>
      </c>
      <c r="BK322" s="41"/>
      <c r="BL322" s="42">
        <v>0</v>
      </c>
    </row>
    <row r="323" spans="1:64" s="19" customFormat="1" ht="10" x14ac:dyDescent="0.2">
      <c r="A323" s="36">
        <v>805027337</v>
      </c>
      <c r="B323" s="36" t="s">
        <v>56</v>
      </c>
      <c r="C323" s="37" t="s">
        <v>17</v>
      </c>
      <c r="D323" s="38">
        <v>6719</v>
      </c>
      <c r="E323" s="36" t="str">
        <f t="shared" ref="E323:E386" si="8">_xlfn.CONCAT(C323,D323)</f>
        <v>FERO6719</v>
      </c>
      <c r="F323" s="36" t="s">
        <v>347</v>
      </c>
      <c r="G323" s="39">
        <v>44177</v>
      </c>
      <c r="H323" s="39">
        <v>44236</v>
      </c>
      <c r="I323" s="40">
        <v>37400</v>
      </c>
      <c r="J323" s="40">
        <v>26600</v>
      </c>
      <c r="K323" s="37">
        <v>1</v>
      </c>
      <c r="L323" s="37" t="s">
        <v>35</v>
      </c>
      <c r="M323" s="37" t="s">
        <v>54</v>
      </c>
      <c r="N323" s="37" t="s">
        <v>25</v>
      </c>
      <c r="O323" s="41" t="s">
        <v>684</v>
      </c>
      <c r="P323" s="42" t="s">
        <v>693</v>
      </c>
      <c r="Q323" s="42">
        <v>0</v>
      </c>
      <c r="R323" s="41"/>
      <c r="S323" s="41"/>
      <c r="T323" s="41"/>
      <c r="U323" s="41"/>
      <c r="V323" s="41" t="s">
        <v>226</v>
      </c>
      <c r="W323" s="43">
        <v>44177</v>
      </c>
      <c r="X323" s="43">
        <v>44248</v>
      </c>
      <c r="Y323" s="43">
        <v>44559</v>
      </c>
      <c r="Z323" s="43"/>
      <c r="AA323" s="37">
        <v>1218</v>
      </c>
      <c r="AB323" s="37" t="s">
        <v>110</v>
      </c>
      <c r="AC323" s="42">
        <v>37400</v>
      </c>
      <c r="AD323" s="42">
        <v>10800</v>
      </c>
      <c r="AE323" s="42">
        <v>0</v>
      </c>
      <c r="AF323" s="42">
        <v>0</v>
      </c>
      <c r="AG323" s="42">
        <v>0</v>
      </c>
      <c r="AH323" s="42">
        <v>0</v>
      </c>
      <c r="AI323" s="42">
        <v>10800</v>
      </c>
      <c r="AJ323" s="42">
        <v>0</v>
      </c>
      <c r="AK323" s="41"/>
      <c r="AL323" s="41"/>
      <c r="AM323" s="41" t="s">
        <v>348</v>
      </c>
      <c r="AN323" s="41"/>
      <c r="AO323" s="42">
        <v>0</v>
      </c>
      <c r="AP323" s="42">
        <v>0</v>
      </c>
      <c r="AQ323" s="42">
        <v>0</v>
      </c>
      <c r="AR323" s="41"/>
      <c r="AS323" s="41"/>
      <c r="AT323" s="41"/>
      <c r="AU323" s="41"/>
      <c r="AV323" s="41"/>
      <c r="AW323" s="41" t="s">
        <v>116</v>
      </c>
      <c r="AX323" s="40">
        <v>26600</v>
      </c>
      <c r="AY323" s="42">
        <v>0</v>
      </c>
      <c r="AZ323" s="42">
        <v>0</v>
      </c>
      <c r="BA323" s="42">
        <v>0</v>
      </c>
      <c r="BB323" s="42">
        <v>0</v>
      </c>
      <c r="BC323" s="42">
        <v>0</v>
      </c>
      <c r="BD323" s="42">
        <v>0</v>
      </c>
      <c r="BE323" s="42">
        <v>0</v>
      </c>
      <c r="BF323" s="42">
        <v>0</v>
      </c>
      <c r="BG323" s="42">
        <f>VLOOKUP($E323,[3]Hoja1!$A$4:$D$10471,4,0)*-1</f>
        <v>26600</v>
      </c>
      <c r="BH323" s="42">
        <v>0</v>
      </c>
      <c r="BI323" s="45">
        <f>VLOOKUP($E323,[3]Hoja1!$A$4:$D$10471,2,0)</f>
        <v>2201050457</v>
      </c>
      <c r="BJ323" s="46">
        <f>VLOOKUP($E323,[3]Hoja1!$A$4:$D$10471,3,0)</f>
        <v>44315</v>
      </c>
      <c r="BK323" s="41"/>
      <c r="BL323" s="42">
        <v>0</v>
      </c>
    </row>
    <row r="324" spans="1:64" s="19" customFormat="1" ht="10" x14ac:dyDescent="0.2">
      <c r="A324" s="36">
        <v>805027337</v>
      </c>
      <c r="B324" s="36" t="s">
        <v>56</v>
      </c>
      <c r="C324" s="37" t="s">
        <v>17</v>
      </c>
      <c r="D324" s="38">
        <v>7523</v>
      </c>
      <c r="E324" s="36" t="str">
        <f t="shared" si="8"/>
        <v>FERO7523</v>
      </c>
      <c r="F324" s="36" t="s">
        <v>355</v>
      </c>
      <c r="G324" s="39">
        <v>44179</v>
      </c>
      <c r="H324" s="39">
        <v>44236</v>
      </c>
      <c r="I324" s="40">
        <v>48200</v>
      </c>
      <c r="J324" s="40">
        <v>37400</v>
      </c>
      <c r="K324" s="37">
        <v>1</v>
      </c>
      <c r="L324" s="37" t="s">
        <v>31</v>
      </c>
      <c r="M324" s="37" t="s">
        <v>54</v>
      </c>
      <c r="N324" s="37" t="s">
        <v>25</v>
      </c>
      <c r="O324" s="41" t="s">
        <v>684</v>
      </c>
      <c r="P324" s="42" t="s">
        <v>693</v>
      </c>
      <c r="Q324" s="42">
        <v>0</v>
      </c>
      <c r="R324" s="41"/>
      <c r="S324" s="41"/>
      <c r="T324" s="41"/>
      <c r="U324" s="41"/>
      <c r="V324" s="41" t="s">
        <v>226</v>
      </c>
      <c r="W324" s="43">
        <v>44179</v>
      </c>
      <c r="X324" s="43">
        <v>44248</v>
      </c>
      <c r="Y324" s="43">
        <v>44559</v>
      </c>
      <c r="Z324" s="43"/>
      <c r="AA324" s="37">
        <v>1218</v>
      </c>
      <c r="AB324" s="37" t="s">
        <v>110</v>
      </c>
      <c r="AC324" s="42">
        <v>48200</v>
      </c>
      <c r="AD324" s="42">
        <v>10800</v>
      </c>
      <c r="AE324" s="42">
        <v>0</v>
      </c>
      <c r="AF324" s="42">
        <v>0</v>
      </c>
      <c r="AG324" s="42">
        <v>0</v>
      </c>
      <c r="AH324" s="42">
        <v>0</v>
      </c>
      <c r="AI324" s="42">
        <v>10800</v>
      </c>
      <c r="AJ324" s="42">
        <v>0</v>
      </c>
      <c r="AK324" s="41"/>
      <c r="AL324" s="41"/>
      <c r="AM324" s="41" t="s">
        <v>330</v>
      </c>
      <c r="AN324" s="41"/>
      <c r="AO324" s="42">
        <v>0</v>
      </c>
      <c r="AP324" s="42">
        <v>0</v>
      </c>
      <c r="AQ324" s="42">
        <v>0</v>
      </c>
      <c r="AR324" s="41"/>
      <c r="AS324" s="41"/>
      <c r="AT324" s="41"/>
      <c r="AU324" s="41"/>
      <c r="AV324" s="41"/>
      <c r="AW324" s="41" t="s">
        <v>116</v>
      </c>
      <c r="AX324" s="40">
        <v>37400</v>
      </c>
      <c r="AY324" s="42">
        <v>0</v>
      </c>
      <c r="AZ324" s="42">
        <v>0</v>
      </c>
      <c r="BA324" s="42">
        <v>0</v>
      </c>
      <c r="BB324" s="42">
        <v>0</v>
      </c>
      <c r="BC324" s="42">
        <v>0</v>
      </c>
      <c r="BD324" s="42">
        <v>0</v>
      </c>
      <c r="BE324" s="42">
        <v>0</v>
      </c>
      <c r="BF324" s="42">
        <v>0</v>
      </c>
      <c r="BG324" s="42">
        <f>VLOOKUP($E324,[3]Hoja1!$A$4:$D$10471,4,0)*-1</f>
        <v>37400</v>
      </c>
      <c r="BH324" s="42">
        <v>0</v>
      </c>
      <c r="BI324" s="45">
        <f>VLOOKUP($E324,[3]Hoja1!$A$4:$D$10471,2,0)</f>
        <v>2201050457</v>
      </c>
      <c r="BJ324" s="46">
        <f>VLOOKUP($E324,[3]Hoja1!$A$4:$D$10471,3,0)</f>
        <v>44315</v>
      </c>
      <c r="BK324" s="41"/>
      <c r="BL324" s="42">
        <v>0</v>
      </c>
    </row>
    <row r="325" spans="1:64" s="19" customFormat="1" ht="10" x14ac:dyDescent="0.2">
      <c r="A325" s="36">
        <v>805027337</v>
      </c>
      <c r="B325" s="36" t="s">
        <v>56</v>
      </c>
      <c r="C325" s="37" t="s">
        <v>17</v>
      </c>
      <c r="D325" s="38">
        <v>12244</v>
      </c>
      <c r="E325" s="36" t="str">
        <f t="shared" si="8"/>
        <v>FERO12244</v>
      </c>
      <c r="F325" s="36" t="s">
        <v>356</v>
      </c>
      <c r="G325" s="39">
        <v>44187</v>
      </c>
      <c r="H325" s="39">
        <v>44236</v>
      </c>
      <c r="I325" s="40">
        <v>48200</v>
      </c>
      <c r="J325" s="40">
        <v>37400</v>
      </c>
      <c r="K325" s="37">
        <v>1</v>
      </c>
      <c r="L325" s="37" t="s">
        <v>40</v>
      </c>
      <c r="M325" s="37" t="s">
        <v>54</v>
      </c>
      <c r="N325" s="37" t="s">
        <v>25</v>
      </c>
      <c r="O325" s="41" t="s">
        <v>684</v>
      </c>
      <c r="P325" s="42" t="s">
        <v>693</v>
      </c>
      <c r="Q325" s="42">
        <v>0</v>
      </c>
      <c r="R325" s="41"/>
      <c r="S325" s="41"/>
      <c r="T325" s="41"/>
      <c r="U325" s="41"/>
      <c r="V325" s="41" t="s">
        <v>226</v>
      </c>
      <c r="W325" s="43">
        <v>44187</v>
      </c>
      <c r="X325" s="43">
        <v>44248</v>
      </c>
      <c r="Y325" s="43">
        <v>44559</v>
      </c>
      <c r="Z325" s="43"/>
      <c r="AA325" s="37">
        <v>1218</v>
      </c>
      <c r="AB325" s="37" t="s">
        <v>110</v>
      </c>
      <c r="AC325" s="42">
        <v>48200</v>
      </c>
      <c r="AD325" s="42">
        <v>10800</v>
      </c>
      <c r="AE325" s="42">
        <v>0</v>
      </c>
      <c r="AF325" s="42">
        <v>0</v>
      </c>
      <c r="AG325" s="42">
        <v>0</v>
      </c>
      <c r="AH325" s="42">
        <v>0</v>
      </c>
      <c r="AI325" s="42">
        <v>10800</v>
      </c>
      <c r="AJ325" s="42">
        <v>0</v>
      </c>
      <c r="AK325" s="41"/>
      <c r="AL325" s="41"/>
      <c r="AM325" s="41" t="s">
        <v>330</v>
      </c>
      <c r="AN325" s="41"/>
      <c r="AO325" s="42">
        <v>0</v>
      </c>
      <c r="AP325" s="42">
        <v>0</v>
      </c>
      <c r="AQ325" s="42">
        <v>0</v>
      </c>
      <c r="AR325" s="41"/>
      <c r="AS325" s="41"/>
      <c r="AT325" s="41"/>
      <c r="AU325" s="41"/>
      <c r="AV325" s="41"/>
      <c r="AW325" s="41" t="s">
        <v>116</v>
      </c>
      <c r="AX325" s="40">
        <v>37400</v>
      </c>
      <c r="AY325" s="42">
        <v>0</v>
      </c>
      <c r="AZ325" s="42">
        <v>0</v>
      </c>
      <c r="BA325" s="42">
        <v>0</v>
      </c>
      <c r="BB325" s="42">
        <v>0</v>
      </c>
      <c r="BC325" s="42">
        <v>0</v>
      </c>
      <c r="BD325" s="42">
        <v>0</v>
      </c>
      <c r="BE325" s="42">
        <v>0</v>
      </c>
      <c r="BF325" s="42">
        <v>0</v>
      </c>
      <c r="BG325" s="42">
        <f>VLOOKUP($E325,[3]Hoja1!$A$4:$D$10471,4,0)*-1</f>
        <v>37400</v>
      </c>
      <c r="BH325" s="42">
        <v>0</v>
      </c>
      <c r="BI325" s="45">
        <f>VLOOKUP($E325,[3]Hoja1!$A$4:$D$10471,2,0)</f>
        <v>2201050457</v>
      </c>
      <c r="BJ325" s="46">
        <f>VLOOKUP($E325,[3]Hoja1!$A$4:$D$10471,3,0)</f>
        <v>44315</v>
      </c>
      <c r="BK325" s="41"/>
      <c r="BL325" s="42">
        <v>0</v>
      </c>
    </row>
    <row r="326" spans="1:64" s="19" customFormat="1" ht="10" x14ac:dyDescent="0.2">
      <c r="A326" s="36">
        <v>805027337</v>
      </c>
      <c r="B326" s="36" t="s">
        <v>56</v>
      </c>
      <c r="C326" s="37" t="s">
        <v>17</v>
      </c>
      <c r="D326" s="38">
        <v>13097</v>
      </c>
      <c r="E326" s="36" t="str">
        <f t="shared" si="8"/>
        <v>FERO13097</v>
      </c>
      <c r="F326" s="36" t="s">
        <v>357</v>
      </c>
      <c r="G326" s="39">
        <v>44188</v>
      </c>
      <c r="H326" s="39">
        <v>44236</v>
      </c>
      <c r="I326" s="40">
        <v>48200</v>
      </c>
      <c r="J326" s="40">
        <v>37400</v>
      </c>
      <c r="K326" s="37">
        <v>1</v>
      </c>
      <c r="L326" s="37" t="s">
        <v>39</v>
      </c>
      <c r="M326" s="37" t="s">
        <v>54</v>
      </c>
      <c r="N326" s="37" t="s">
        <v>25</v>
      </c>
      <c r="O326" s="41" t="s">
        <v>684</v>
      </c>
      <c r="P326" s="42" t="s">
        <v>693</v>
      </c>
      <c r="Q326" s="42">
        <v>0</v>
      </c>
      <c r="R326" s="41"/>
      <c r="S326" s="41"/>
      <c r="T326" s="41"/>
      <c r="U326" s="41"/>
      <c r="V326" s="41" t="s">
        <v>226</v>
      </c>
      <c r="W326" s="43">
        <v>44188</v>
      </c>
      <c r="X326" s="43">
        <v>44248</v>
      </c>
      <c r="Y326" s="43">
        <v>44559</v>
      </c>
      <c r="Z326" s="43"/>
      <c r="AA326" s="37">
        <v>1218</v>
      </c>
      <c r="AB326" s="37" t="s">
        <v>110</v>
      </c>
      <c r="AC326" s="42">
        <v>48200</v>
      </c>
      <c r="AD326" s="42">
        <v>10800</v>
      </c>
      <c r="AE326" s="42">
        <v>0</v>
      </c>
      <c r="AF326" s="42">
        <v>0</v>
      </c>
      <c r="AG326" s="42">
        <v>0</v>
      </c>
      <c r="AH326" s="42">
        <v>0</v>
      </c>
      <c r="AI326" s="42">
        <v>10800</v>
      </c>
      <c r="AJ326" s="42">
        <v>0</v>
      </c>
      <c r="AK326" s="41"/>
      <c r="AL326" s="41"/>
      <c r="AM326" s="41" t="s">
        <v>330</v>
      </c>
      <c r="AN326" s="41"/>
      <c r="AO326" s="42">
        <v>0</v>
      </c>
      <c r="AP326" s="42">
        <v>0</v>
      </c>
      <c r="AQ326" s="42">
        <v>0</v>
      </c>
      <c r="AR326" s="41"/>
      <c r="AS326" s="41"/>
      <c r="AT326" s="41"/>
      <c r="AU326" s="41"/>
      <c r="AV326" s="41"/>
      <c r="AW326" s="41" t="s">
        <v>116</v>
      </c>
      <c r="AX326" s="40">
        <v>37400</v>
      </c>
      <c r="AY326" s="42">
        <v>0</v>
      </c>
      <c r="AZ326" s="42">
        <v>0</v>
      </c>
      <c r="BA326" s="42">
        <v>0</v>
      </c>
      <c r="BB326" s="42">
        <v>0</v>
      </c>
      <c r="BC326" s="42">
        <v>0</v>
      </c>
      <c r="BD326" s="42">
        <v>0</v>
      </c>
      <c r="BE326" s="42">
        <v>0</v>
      </c>
      <c r="BF326" s="42">
        <v>0</v>
      </c>
      <c r="BG326" s="42">
        <f>VLOOKUP($E326,[3]Hoja1!$A$4:$D$10471,4,0)*-1</f>
        <v>37400</v>
      </c>
      <c r="BH326" s="42">
        <v>0</v>
      </c>
      <c r="BI326" s="45">
        <f>VLOOKUP($E326,[3]Hoja1!$A$4:$D$10471,2,0)</f>
        <v>2201050457</v>
      </c>
      <c r="BJ326" s="46">
        <f>VLOOKUP($E326,[3]Hoja1!$A$4:$D$10471,3,0)</f>
        <v>44315</v>
      </c>
      <c r="BK326" s="41"/>
      <c r="BL326" s="42">
        <v>0</v>
      </c>
    </row>
    <row r="327" spans="1:64" s="19" customFormat="1" ht="10" x14ac:dyDescent="0.2">
      <c r="A327" s="36">
        <v>805027337</v>
      </c>
      <c r="B327" s="36" t="s">
        <v>56</v>
      </c>
      <c r="C327" s="37" t="s">
        <v>17</v>
      </c>
      <c r="D327" s="38">
        <v>13486</v>
      </c>
      <c r="E327" s="36" t="str">
        <f t="shared" si="8"/>
        <v>FERO13486</v>
      </c>
      <c r="F327" s="36" t="s">
        <v>343</v>
      </c>
      <c r="G327" s="39">
        <v>44189</v>
      </c>
      <c r="H327" s="39">
        <v>44236</v>
      </c>
      <c r="I327" s="40">
        <v>32400</v>
      </c>
      <c r="J327" s="40">
        <v>21600</v>
      </c>
      <c r="K327" s="37">
        <v>1</v>
      </c>
      <c r="L327" s="37" t="s">
        <v>41</v>
      </c>
      <c r="M327" s="37" t="s">
        <v>54</v>
      </c>
      <c r="N327" s="37" t="s">
        <v>25</v>
      </c>
      <c r="O327" s="41" t="s">
        <v>684</v>
      </c>
      <c r="P327" s="42" t="s">
        <v>693</v>
      </c>
      <c r="Q327" s="42">
        <v>0</v>
      </c>
      <c r="R327" s="41"/>
      <c r="S327" s="41"/>
      <c r="T327" s="41"/>
      <c r="U327" s="41"/>
      <c r="V327" s="41" t="s">
        <v>226</v>
      </c>
      <c r="W327" s="43">
        <v>44189</v>
      </c>
      <c r="X327" s="43">
        <v>44248</v>
      </c>
      <c r="Y327" s="43">
        <v>44559</v>
      </c>
      <c r="Z327" s="43"/>
      <c r="AA327" s="37">
        <v>1218</v>
      </c>
      <c r="AB327" s="37" t="s">
        <v>110</v>
      </c>
      <c r="AC327" s="42">
        <v>32400</v>
      </c>
      <c r="AD327" s="42">
        <v>10800</v>
      </c>
      <c r="AE327" s="42">
        <v>0</v>
      </c>
      <c r="AF327" s="42">
        <v>0</v>
      </c>
      <c r="AG327" s="42">
        <v>0</v>
      </c>
      <c r="AH327" s="42">
        <v>0</v>
      </c>
      <c r="AI327" s="42">
        <v>10800</v>
      </c>
      <c r="AJ327" s="42">
        <v>0</v>
      </c>
      <c r="AK327" s="41"/>
      <c r="AL327" s="41"/>
      <c r="AM327" s="41" t="s">
        <v>330</v>
      </c>
      <c r="AN327" s="41"/>
      <c r="AO327" s="42">
        <v>0</v>
      </c>
      <c r="AP327" s="42">
        <v>0</v>
      </c>
      <c r="AQ327" s="42">
        <v>0</v>
      </c>
      <c r="AR327" s="41"/>
      <c r="AS327" s="41"/>
      <c r="AT327" s="41"/>
      <c r="AU327" s="41"/>
      <c r="AV327" s="41"/>
      <c r="AW327" s="41" t="s">
        <v>116</v>
      </c>
      <c r="AX327" s="40">
        <v>21600</v>
      </c>
      <c r="AY327" s="42">
        <v>0</v>
      </c>
      <c r="AZ327" s="42">
        <v>0</v>
      </c>
      <c r="BA327" s="42">
        <v>0</v>
      </c>
      <c r="BB327" s="42">
        <v>0</v>
      </c>
      <c r="BC327" s="42">
        <v>0</v>
      </c>
      <c r="BD327" s="42">
        <v>0</v>
      </c>
      <c r="BE327" s="42">
        <v>0</v>
      </c>
      <c r="BF327" s="42">
        <v>0</v>
      </c>
      <c r="BG327" s="42">
        <f>VLOOKUP($E327,[3]Hoja1!$A$4:$D$10471,4,0)*-1</f>
        <v>21600</v>
      </c>
      <c r="BH327" s="42">
        <v>0</v>
      </c>
      <c r="BI327" s="45">
        <f>VLOOKUP($E327,[3]Hoja1!$A$4:$D$10471,2,0)</f>
        <v>2201050457</v>
      </c>
      <c r="BJ327" s="46">
        <f>VLOOKUP($E327,[3]Hoja1!$A$4:$D$10471,3,0)</f>
        <v>44315</v>
      </c>
      <c r="BK327" s="41"/>
      <c r="BL327" s="42">
        <v>0</v>
      </c>
    </row>
    <row r="328" spans="1:64" s="19" customFormat="1" ht="10" x14ac:dyDescent="0.2">
      <c r="A328" s="36">
        <v>805027337</v>
      </c>
      <c r="B328" s="36" t="s">
        <v>56</v>
      </c>
      <c r="C328" s="37" t="s">
        <v>17</v>
      </c>
      <c r="D328" s="38">
        <v>14911</v>
      </c>
      <c r="E328" s="36" t="str">
        <f t="shared" si="8"/>
        <v>FERO14911</v>
      </c>
      <c r="F328" s="36" t="s">
        <v>344</v>
      </c>
      <c r="G328" s="39">
        <v>44194</v>
      </c>
      <c r="H328" s="39">
        <v>44236</v>
      </c>
      <c r="I328" s="40">
        <v>32400</v>
      </c>
      <c r="J328" s="40">
        <v>21600</v>
      </c>
      <c r="K328" s="37">
        <v>1</v>
      </c>
      <c r="L328" s="37" t="s">
        <v>38</v>
      </c>
      <c r="M328" s="37" t="s">
        <v>54</v>
      </c>
      <c r="N328" s="37" t="s">
        <v>25</v>
      </c>
      <c r="O328" s="41" t="s">
        <v>684</v>
      </c>
      <c r="P328" s="42" t="s">
        <v>693</v>
      </c>
      <c r="Q328" s="42">
        <v>0</v>
      </c>
      <c r="R328" s="41"/>
      <c r="S328" s="41"/>
      <c r="T328" s="41"/>
      <c r="U328" s="41"/>
      <c r="V328" s="41" t="s">
        <v>226</v>
      </c>
      <c r="W328" s="43">
        <v>44194</v>
      </c>
      <c r="X328" s="43">
        <v>44248</v>
      </c>
      <c r="Y328" s="43">
        <v>44559</v>
      </c>
      <c r="Z328" s="43"/>
      <c r="AA328" s="37">
        <v>1218</v>
      </c>
      <c r="AB328" s="37" t="s">
        <v>110</v>
      </c>
      <c r="AC328" s="42">
        <v>32400</v>
      </c>
      <c r="AD328" s="42">
        <v>10800</v>
      </c>
      <c r="AE328" s="42">
        <v>0</v>
      </c>
      <c r="AF328" s="42">
        <v>0</v>
      </c>
      <c r="AG328" s="42">
        <v>0</v>
      </c>
      <c r="AH328" s="42">
        <v>0</v>
      </c>
      <c r="AI328" s="42">
        <v>10800</v>
      </c>
      <c r="AJ328" s="42">
        <v>0</v>
      </c>
      <c r="AK328" s="41"/>
      <c r="AL328" s="41"/>
      <c r="AM328" s="41" t="s">
        <v>328</v>
      </c>
      <c r="AN328" s="41"/>
      <c r="AO328" s="42">
        <v>0</v>
      </c>
      <c r="AP328" s="42">
        <v>0</v>
      </c>
      <c r="AQ328" s="42">
        <v>0</v>
      </c>
      <c r="AR328" s="41"/>
      <c r="AS328" s="41"/>
      <c r="AT328" s="41"/>
      <c r="AU328" s="41"/>
      <c r="AV328" s="41"/>
      <c r="AW328" s="41" t="s">
        <v>116</v>
      </c>
      <c r="AX328" s="40">
        <v>21600</v>
      </c>
      <c r="AY328" s="42">
        <v>0</v>
      </c>
      <c r="AZ328" s="42">
        <v>0</v>
      </c>
      <c r="BA328" s="42">
        <v>0</v>
      </c>
      <c r="BB328" s="42">
        <v>0</v>
      </c>
      <c r="BC328" s="42">
        <v>0</v>
      </c>
      <c r="BD328" s="42">
        <v>0</v>
      </c>
      <c r="BE328" s="42">
        <v>0</v>
      </c>
      <c r="BF328" s="42">
        <v>0</v>
      </c>
      <c r="BG328" s="42">
        <f>VLOOKUP($E328,[3]Hoja1!$A$4:$D$10471,4,0)*-1</f>
        <v>21600</v>
      </c>
      <c r="BH328" s="42">
        <v>0</v>
      </c>
      <c r="BI328" s="45">
        <f>VLOOKUP($E328,[3]Hoja1!$A$4:$D$10471,2,0)</f>
        <v>2201050457</v>
      </c>
      <c r="BJ328" s="46">
        <f>VLOOKUP($E328,[3]Hoja1!$A$4:$D$10471,3,0)</f>
        <v>44315</v>
      </c>
      <c r="BK328" s="41"/>
      <c r="BL328" s="42">
        <v>0</v>
      </c>
    </row>
    <row r="329" spans="1:64" s="19" customFormat="1" ht="10" x14ac:dyDescent="0.2">
      <c r="A329" s="36">
        <v>805027337</v>
      </c>
      <c r="B329" s="36" t="s">
        <v>56</v>
      </c>
      <c r="C329" s="37" t="s">
        <v>17</v>
      </c>
      <c r="D329" s="38">
        <v>17957</v>
      </c>
      <c r="E329" s="36" t="str">
        <f t="shared" si="8"/>
        <v>FERO17957</v>
      </c>
      <c r="F329" s="36" t="s">
        <v>358</v>
      </c>
      <c r="G329" s="39">
        <v>44202</v>
      </c>
      <c r="H329" s="39">
        <v>44236</v>
      </c>
      <c r="I329" s="40">
        <v>49800</v>
      </c>
      <c r="J329" s="40">
        <v>39000</v>
      </c>
      <c r="K329" s="37">
        <v>1</v>
      </c>
      <c r="L329" s="37" t="s">
        <v>34</v>
      </c>
      <c r="M329" s="37" t="s">
        <v>54</v>
      </c>
      <c r="N329" s="37" t="s">
        <v>25</v>
      </c>
      <c r="O329" s="41" t="s">
        <v>684</v>
      </c>
      <c r="P329" s="42" t="s">
        <v>693</v>
      </c>
      <c r="Q329" s="42">
        <v>0</v>
      </c>
      <c r="R329" s="41"/>
      <c r="S329" s="41"/>
      <c r="T329" s="41"/>
      <c r="U329" s="41"/>
      <c r="V329" s="41" t="s">
        <v>226</v>
      </c>
      <c r="W329" s="43">
        <v>44202</v>
      </c>
      <c r="X329" s="43">
        <v>44248</v>
      </c>
      <c r="Y329" s="43">
        <v>44559</v>
      </c>
      <c r="Z329" s="43"/>
      <c r="AA329" s="37">
        <v>1218</v>
      </c>
      <c r="AB329" s="37" t="s">
        <v>110</v>
      </c>
      <c r="AC329" s="42">
        <v>49800</v>
      </c>
      <c r="AD329" s="42">
        <v>10800</v>
      </c>
      <c r="AE329" s="42">
        <v>0</v>
      </c>
      <c r="AF329" s="42">
        <v>0</v>
      </c>
      <c r="AG329" s="42">
        <v>0</v>
      </c>
      <c r="AH329" s="42">
        <v>0</v>
      </c>
      <c r="AI329" s="42">
        <v>10800</v>
      </c>
      <c r="AJ329" s="42">
        <v>0</v>
      </c>
      <c r="AK329" s="41"/>
      <c r="AL329" s="41"/>
      <c r="AM329" s="41" t="s">
        <v>330</v>
      </c>
      <c r="AN329" s="41"/>
      <c r="AO329" s="42">
        <v>0</v>
      </c>
      <c r="AP329" s="42">
        <v>0</v>
      </c>
      <c r="AQ329" s="42">
        <v>0</v>
      </c>
      <c r="AR329" s="41"/>
      <c r="AS329" s="41"/>
      <c r="AT329" s="41"/>
      <c r="AU329" s="41"/>
      <c r="AV329" s="41"/>
      <c r="AW329" s="41" t="s">
        <v>116</v>
      </c>
      <c r="AX329" s="40">
        <v>39000</v>
      </c>
      <c r="AY329" s="42">
        <v>0</v>
      </c>
      <c r="AZ329" s="42">
        <v>0</v>
      </c>
      <c r="BA329" s="42">
        <v>0</v>
      </c>
      <c r="BB329" s="42">
        <v>0</v>
      </c>
      <c r="BC329" s="42">
        <v>0</v>
      </c>
      <c r="BD329" s="42">
        <v>0</v>
      </c>
      <c r="BE329" s="42">
        <v>0</v>
      </c>
      <c r="BF329" s="42">
        <v>0</v>
      </c>
      <c r="BG329" s="42">
        <f>VLOOKUP($E329,[3]Hoja1!$A$4:$D$10471,4,0)*-1</f>
        <v>39000</v>
      </c>
      <c r="BH329" s="42">
        <v>0</v>
      </c>
      <c r="BI329" s="45">
        <f>VLOOKUP($E329,[3]Hoja1!$A$4:$D$10471,2,0)</f>
        <v>2201050457</v>
      </c>
      <c r="BJ329" s="46">
        <f>VLOOKUP($E329,[3]Hoja1!$A$4:$D$10471,3,0)</f>
        <v>44315</v>
      </c>
      <c r="BK329" s="41"/>
      <c r="BL329" s="42">
        <v>0</v>
      </c>
    </row>
    <row r="330" spans="1:64" s="19" customFormat="1" ht="10" x14ac:dyDescent="0.2">
      <c r="A330" s="36">
        <v>805027337</v>
      </c>
      <c r="B330" s="36" t="s">
        <v>56</v>
      </c>
      <c r="C330" s="37" t="s">
        <v>17</v>
      </c>
      <c r="D330" s="38">
        <v>20633</v>
      </c>
      <c r="E330" s="36" t="str">
        <f t="shared" si="8"/>
        <v>FERO20633</v>
      </c>
      <c r="F330" s="36" t="s">
        <v>345</v>
      </c>
      <c r="G330" s="39">
        <v>44209</v>
      </c>
      <c r="H330" s="39">
        <v>44236</v>
      </c>
      <c r="I330" s="40">
        <v>33600</v>
      </c>
      <c r="J330" s="40">
        <v>22800</v>
      </c>
      <c r="K330" s="37">
        <v>1</v>
      </c>
      <c r="L330" s="37" t="s">
        <v>34</v>
      </c>
      <c r="M330" s="37" t="s">
        <v>54</v>
      </c>
      <c r="N330" s="37" t="s">
        <v>25</v>
      </c>
      <c r="O330" s="41" t="s">
        <v>684</v>
      </c>
      <c r="P330" s="42" t="s">
        <v>693</v>
      </c>
      <c r="Q330" s="42">
        <v>0</v>
      </c>
      <c r="R330" s="41"/>
      <c r="S330" s="41"/>
      <c r="T330" s="41"/>
      <c r="U330" s="41"/>
      <c r="V330" s="41" t="s">
        <v>226</v>
      </c>
      <c r="W330" s="43">
        <v>44209</v>
      </c>
      <c r="X330" s="43">
        <v>44248</v>
      </c>
      <c r="Y330" s="43">
        <v>44559</v>
      </c>
      <c r="Z330" s="43"/>
      <c r="AA330" s="37">
        <v>1218</v>
      </c>
      <c r="AB330" s="37" t="s">
        <v>110</v>
      </c>
      <c r="AC330" s="42">
        <v>33600</v>
      </c>
      <c r="AD330" s="42">
        <v>10800</v>
      </c>
      <c r="AE330" s="42">
        <v>0</v>
      </c>
      <c r="AF330" s="42">
        <v>0</v>
      </c>
      <c r="AG330" s="42">
        <v>0</v>
      </c>
      <c r="AH330" s="42">
        <v>0</v>
      </c>
      <c r="AI330" s="42">
        <v>10800</v>
      </c>
      <c r="AJ330" s="42">
        <v>0</v>
      </c>
      <c r="AK330" s="41"/>
      <c r="AL330" s="41"/>
      <c r="AM330" s="41" t="s">
        <v>346</v>
      </c>
      <c r="AN330" s="41"/>
      <c r="AO330" s="42">
        <v>0</v>
      </c>
      <c r="AP330" s="42">
        <v>0</v>
      </c>
      <c r="AQ330" s="42">
        <v>0</v>
      </c>
      <c r="AR330" s="41"/>
      <c r="AS330" s="41"/>
      <c r="AT330" s="41"/>
      <c r="AU330" s="41"/>
      <c r="AV330" s="41"/>
      <c r="AW330" s="41" t="s">
        <v>116</v>
      </c>
      <c r="AX330" s="40">
        <v>22800</v>
      </c>
      <c r="AY330" s="42">
        <v>0</v>
      </c>
      <c r="AZ330" s="42">
        <v>0</v>
      </c>
      <c r="BA330" s="42">
        <v>0</v>
      </c>
      <c r="BB330" s="42">
        <v>0</v>
      </c>
      <c r="BC330" s="42">
        <v>0</v>
      </c>
      <c r="BD330" s="42">
        <v>0</v>
      </c>
      <c r="BE330" s="42">
        <v>0</v>
      </c>
      <c r="BF330" s="42">
        <v>0</v>
      </c>
      <c r="BG330" s="42">
        <f>VLOOKUP($E330,[3]Hoja1!$A$4:$D$10471,4,0)*-1</f>
        <v>22800</v>
      </c>
      <c r="BH330" s="42">
        <v>0</v>
      </c>
      <c r="BI330" s="45">
        <f>VLOOKUP($E330,[3]Hoja1!$A$4:$D$10471,2,0)</f>
        <v>2201050457</v>
      </c>
      <c r="BJ330" s="46">
        <f>VLOOKUP($E330,[3]Hoja1!$A$4:$D$10471,3,0)</f>
        <v>44315</v>
      </c>
      <c r="BK330" s="41"/>
      <c r="BL330" s="42">
        <v>0</v>
      </c>
    </row>
    <row r="331" spans="1:64" s="19" customFormat="1" ht="10" x14ac:dyDescent="0.2">
      <c r="A331" s="36">
        <v>805027337</v>
      </c>
      <c r="B331" s="36" t="s">
        <v>56</v>
      </c>
      <c r="C331" s="37" t="s">
        <v>17</v>
      </c>
      <c r="D331" s="38">
        <v>20403</v>
      </c>
      <c r="E331" s="36" t="str">
        <f t="shared" si="8"/>
        <v>FERO20403</v>
      </c>
      <c r="F331" s="36" t="s">
        <v>349</v>
      </c>
      <c r="G331" s="39">
        <v>44209</v>
      </c>
      <c r="H331" s="39">
        <v>44236</v>
      </c>
      <c r="I331" s="40">
        <v>44800</v>
      </c>
      <c r="J331" s="40">
        <v>34000</v>
      </c>
      <c r="K331" s="37">
        <v>1</v>
      </c>
      <c r="L331" s="37" t="s">
        <v>36</v>
      </c>
      <c r="M331" s="37" t="s">
        <v>54</v>
      </c>
      <c r="N331" s="37" t="s">
        <v>25</v>
      </c>
      <c r="O331" s="41" t="s">
        <v>684</v>
      </c>
      <c r="P331" s="42" t="s">
        <v>693</v>
      </c>
      <c r="Q331" s="42">
        <v>0</v>
      </c>
      <c r="R331" s="41"/>
      <c r="S331" s="41"/>
      <c r="T331" s="41"/>
      <c r="U331" s="41"/>
      <c r="V331" s="41" t="s">
        <v>226</v>
      </c>
      <c r="W331" s="43">
        <v>44209</v>
      </c>
      <c r="X331" s="43">
        <v>44248</v>
      </c>
      <c r="Y331" s="43">
        <v>44559</v>
      </c>
      <c r="Z331" s="43"/>
      <c r="AA331" s="37">
        <v>1218</v>
      </c>
      <c r="AB331" s="37" t="s">
        <v>110</v>
      </c>
      <c r="AC331" s="42">
        <v>44800</v>
      </c>
      <c r="AD331" s="42">
        <v>10800</v>
      </c>
      <c r="AE331" s="42">
        <v>0</v>
      </c>
      <c r="AF331" s="42">
        <v>0</v>
      </c>
      <c r="AG331" s="42">
        <v>0</v>
      </c>
      <c r="AH331" s="42">
        <v>0</v>
      </c>
      <c r="AI331" s="42">
        <v>10800</v>
      </c>
      <c r="AJ331" s="42">
        <v>0</v>
      </c>
      <c r="AK331" s="41"/>
      <c r="AL331" s="41"/>
      <c r="AM331" s="41" t="s">
        <v>350</v>
      </c>
      <c r="AN331" s="41"/>
      <c r="AO331" s="42">
        <v>0</v>
      </c>
      <c r="AP331" s="42">
        <v>0</v>
      </c>
      <c r="AQ331" s="42">
        <v>0</v>
      </c>
      <c r="AR331" s="41"/>
      <c r="AS331" s="41"/>
      <c r="AT331" s="41"/>
      <c r="AU331" s="41"/>
      <c r="AV331" s="41"/>
      <c r="AW331" s="41" t="s">
        <v>116</v>
      </c>
      <c r="AX331" s="40">
        <v>34000</v>
      </c>
      <c r="AY331" s="42">
        <v>0</v>
      </c>
      <c r="AZ331" s="42">
        <v>0</v>
      </c>
      <c r="BA331" s="42">
        <v>0</v>
      </c>
      <c r="BB331" s="42">
        <v>0</v>
      </c>
      <c r="BC331" s="42">
        <v>0</v>
      </c>
      <c r="BD331" s="42">
        <v>0</v>
      </c>
      <c r="BE331" s="42">
        <v>0</v>
      </c>
      <c r="BF331" s="42">
        <v>0</v>
      </c>
      <c r="BG331" s="42">
        <f>VLOOKUP($E331,[3]Hoja1!$A$4:$D$10471,4,0)*-1</f>
        <v>34000</v>
      </c>
      <c r="BH331" s="42">
        <v>0</v>
      </c>
      <c r="BI331" s="45">
        <f>VLOOKUP($E331,[3]Hoja1!$A$4:$D$10471,2,0)</f>
        <v>2201050457</v>
      </c>
      <c r="BJ331" s="46">
        <f>VLOOKUP($E331,[3]Hoja1!$A$4:$D$10471,3,0)</f>
        <v>44315</v>
      </c>
      <c r="BK331" s="41"/>
      <c r="BL331" s="42">
        <v>0</v>
      </c>
    </row>
    <row r="332" spans="1:64" s="19" customFormat="1" ht="10" x14ac:dyDescent="0.2">
      <c r="A332" s="36">
        <v>805027337</v>
      </c>
      <c r="B332" s="36" t="s">
        <v>56</v>
      </c>
      <c r="C332" s="37" t="s">
        <v>17</v>
      </c>
      <c r="D332" s="38">
        <v>85720</v>
      </c>
      <c r="E332" s="36" t="str">
        <f t="shared" si="8"/>
        <v>FERO85720</v>
      </c>
      <c r="F332" s="36" t="s">
        <v>222</v>
      </c>
      <c r="G332" s="39">
        <v>44330</v>
      </c>
      <c r="H332" s="39">
        <v>44561</v>
      </c>
      <c r="I332" s="40">
        <v>80832</v>
      </c>
      <c r="J332" s="40">
        <v>80832</v>
      </c>
      <c r="K332" s="37">
        <v>1</v>
      </c>
      <c r="L332" s="37" t="s">
        <v>38</v>
      </c>
      <c r="M332" s="37" t="s">
        <v>54</v>
      </c>
      <c r="N332" s="37" t="s">
        <v>25</v>
      </c>
      <c r="O332" s="41" t="s">
        <v>684</v>
      </c>
      <c r="P332" s="42" t="s">
        <v>223</v>
      </c>
      <c r="Q332" s="42">
        <v>0</v>
      </c>
      <c r="R332" s="41"/>
      <c r="S332" s="37" t="s">
        <v>224</v>
      </c>
      <c r="T332" s="41" t="s">
        <v>225</v>
      </c>
      <c r="U332" s="43">
        <v>45590</v>
      </c>
      <c r="V332" s="41" t="s">
        <v>226</v>
      </c>
      <c r="W332" s="43">
        <v>44330</v>
      </c>
      <c r="X332" s="43">
        <v>45245</v>
      </c>
      <c r="Y332" s="43">
        <v>45350</v>
      </c>
      <c r="Z332" s="43"/>
      <c r="AA332" s="37">
        <v>427</v>
      </c>
      <c r="AB332" s="37" t="s">
        <v>110</v>
      </c>
      <c r="AC332" s="42">
        <v>80832</v>
      </c>
      <c r="AD332" s="42">
        <v>80832</v>
      </c>
      <c r="AE332" s="42">
        <v>0</v>
      </c>
      <c r="AF332" s="42">
        <v>0</v>
      </c>
      <c r="AG332" s="42">
        <v>0</v>
      </c>
      <c r="AH332" s="42">
        <v>0</v>
      </c>
      <c r="AI332" s="42">
        <v>0</v>
      </c>
      <c r="AJ332" s="42">
        <v>0</v>
      </c>
      <c r="AK332" s="41"/>
      <c r="AL332" s="41"/>
      <c r="AM332" s="41" t="s">
        <v>227</v>
      </c>
      <c r="AN332" s="41" t="s">
        <v>228</v>
      </c>
      <c r="AO332" s="42">
        <v>0</v>
      </c>
      <c r="AP332" s="42">
        <v>80832</v>
      </c>
      <c r="AQ332" s="42">
        <v>0</v>
      </c>
      <c r="AR332" s="41"/>
      <c r="AS332" s="41"/>
      <c r="AT332" s="41"/>
      <c r="AU332" s="41" t="s">
        <v>122</v>
      </c>
      <c r="AV332" s="41"/>
      <c r="AW332" s="41" t="s">
        <v>229</v>
      </c>
      <c r="AX332" s="42">
        <v>0</v>
      </c>
      <c r="AY332" s="42">
        <v>0</v>
      </c>
      <c r="AZ332" s="42">
        <v>0</v>
      </c>
      <c r="BA332" s="42">
        <v>0</v>
      </c>
      <c r="BB332" s="42">
        <v>0</v>
      </c>
      <c r="BC332" s="42">
        <v>0</v>
      </c>
      <c r="BD332" s="42">
        <v>0</v>
      </c>
      <c r="BE332" s="42">
        <v>0</v>
      </c>
      <c r="BF332" s="40">
        <v>80832</v>
      </c>
      <c r="BG332" s="42">
        <v>0</v>
      </c>
      <c r="BH332" s="42">
        <v>0</v>
      </c>
      <c r="BI332" s="41"/>
      <c r="BJ332" s="41"/>
      <c r="BK332" s="41"/>
      <c r="BL332" s="42">
        <v>0</v>
      </c>
    </row>
    <row r="333" spans="1:64" s="19" customFormat="1" ht="10" x14ac:dyDescent="0.2">
      <c r="A333" s="36">
        <v>805027337</v>
      </c>
      <c r="B333" s="36" t="s">
        <v>56</v>
      </c>
      <c r="C333" s="37" t="s">
        <v>17</v>
      </c>
      <c r="D333" s="38">
        <v>85807</v>
      </c>
      <c r="E333" s="36" t="str">
        <f t="shared" si="8"/>
        <v>FERO85807</v>
      </c>
      <c r="F333" s="36" t="s">
        <v>230</v>
      </c>
      <c r="G333" s="39">
        <v>44330</v>
      </c>
      <c r="H333" s="39">
        <v>44561</v>
      </c>
      <c r="I333" s="40">
        <v>80832</v>
      </c>
      <c r="J333" s="40">
        <v>80832</v>
      </c>
      <c r="K333" s="37">
        <v>1</v>
      </c>
      <c r="L333" s="37" t="s">
        <v>38</v>
      </c>
      <c r="M333" s="37" t="s">
        <v>54</v>
      </c>
      <c r="N333" s="37" t="s">
        <v>25</v>
      </c>
      <c r="O333" s="41" t="s">
        <v>685</v>
      </c>
      <c r="P333" s="42" t="s">
        <v>223</v>
      </c>
      <c r="Q333" s="42">
        <v>80832</v>
      </c>
      <c r="R333" s="41">
        <v>1222150366</v>
      </c>
      <c r="S333" s="37" t="s">
        <v>224</v>
      </c>
      <c r="T333" s="41" t="s">
        <v>231</v>
      </c>
      <c r="U333" s="41" t="s">
        <v>232</v>
      </c>
      <c r="V333" s="41" t="s">
        <v>226</v>
      </c>
      <c r="W333" s="43">
        <v>44330</v>
      </c>
      <c r="X333" s="43">
        <v>44786</v>
      </c>
      <c r="Y333" s="43">
        <v>44786</v>
      </c>
      <c r="Z333" s="43"/>
      <c r="AA333" s="37">
        <v>991</v>
      </c>
      <c r="AB333" s="37" t="s">
        <v>110</v>
      </c>
      <c r="AC333" s="42">
        <v>80832</v>
      </c>
      <c r="AD333" s="42">
        <v>80832</v>
      </c>
      <c r="AE333" s="42">
        <v>0</v>
      </c>
      <c r="AF333" s="42">
        <v>0</v>
      </c>
      <c r="AG333" s="42">
        <v>0</v>
      </c>
      <c r="AH333" s="42">
        <v>0</v>
      </c>
      <c r="AI333" s="42">
        <v>0</v>
      </c>
      <c r="AJ333" s="42">
        <v>0</v>
      </c>
      <c r="AK333" s="41"/>
      <c r="AL333" s="41"/>
      <c r="AM333" s="41"/>
      <c r="AN333" s="41"/>
      <c r="AO333" s="42">
        <v>0</v>
      </c>
      <c r="AP333" s="42">
        <v>80832</v>
      </c>
      <c r="AQ333" s="42">
        <v>0</v>
      </c>
      <c r="AR333" s="41"/>
      <c r="AS333" s="41"/>
      <c r="AT333" s="41"/>
      <c r="AU333" s="41"/>
      <c r="AV333" s="41"/>
      <c r="AW333" s="41" t="s">
        <v>116</v>
      </c>
      <c r="AX333" s="42">
        <v>0</v>
      </c>
      <c r="AY333" s="42">
        <v>0</v>
      </c>
      <c r="AZ333" s="42">
        <v>0</v>
      </c>
      <c r="BA333" s="42">
        <v>0</v>
      </c>
      <c r="BB333" s="42">
        <v>0</v>
      </c>
      <c r="BC333" s="42">
        <v>0</v>
      </c>
      <c r="BD333" s="42">
        <v>0</v>
      </c>
      <c r="BE333" s="42">
        <v>0</v>
      </c>
      <c r="BF333" s="40">
        <v>80832</v>
      </c>
      <c r="BG333" s="42">
        <v>0</v>
      </c>
      <c r="BH333" s="42">
        <v>0</v>
      </c>
      <c r="BI333" s="41"/>
      <c r="BJ333" s="41"/>
      <c r="BK333" s="41"/>
      <c r="BL333" s="42">
        <v>0</v>
      </c>
    </row>
    <row r="334" spans="1:64" s="19" customFormat="1" ht="10" x14ac:dyDescent="0.2">
      <c r="A334" s="36">
        <v>805027337</v>
      </c>
      <c r="B334" s="36" t="s">
        <v>56</v>
      </c>
      <c r="C334" s="37" t="s">
        <v>17</v>
      </c>
      <c r="D334" s="38">
        <v>91175</v>
      </c>
      <c r="E334" s="36" t="str">
        <f t="shared" si="8"/>
        <v>FERO91175</v>
      </c>
      <c r="F334" s="36" t="s">
        <v>233</v>
      </c>
      <c r="G334" s="39">
        <v>44343</v>
      </c>
      <c r="H334" s="39">
        <v>44484</v>
      </c>
      <c r="I334" s="40">
        <v>80832</v>
      </c>
      <c r="J334" s="40">
        <v>80832</v>
      </c>
      <c r="K334" s="37">
        <v>1</v>
      </c>
      <c r="L334" s="37" t="s">
        <v>38</v>
      </c>
      <c r="M334" s="37" t="s">
        <v>54</v>
      </c>
      <c r="N334" s="37" t="s">
        <v>28</v>
      </c>
      <c r="O334" s="41" t="s">
        <v>684</v>
      </c>
      <c r="P334" s="42" t="s">
        <v>223</v>
      </c>
      <c r="Q334" s="42">
        <v>0</v>
      </c>
      <c r="R334" s="41"/>
      <c r="S334" s="37" t="s">
        <v>224</v>
      </c>
      <c r="T334" s="41" t="s">
        <v>231</v>
      </c>
      <c r="U334" s="41" t="s">
        <v>232</v>
      </c>
      <c r="V334" s="41" t="s">
        <v>226</v>
      </c>
      <c r="W334" s="43">
        <v>44343</v>
      </c>
      <c r="X334" s="43">
        <v>44503</v>
      </c>
      <c r="Y334" s="43">
        <v>44503</v>
      </c>
      <c r="Z334" s="43"/>
      <c r="AA334" s="37">
        <v>1274</v>
      </c>
      <c r="AB334" s="37" t="s">
        <v>110</v>
      </c>
      <c r="AC334" s="42">
        <v>80832</v>
      </c>
      <c r="AD334" s="42">
        <v>80832</v>
      </c>
      <c r="AE334" s="42">
        <v>0</v>
      </c>
      <c r="AF334" s="42">
        <v>0</v>
      </c>
      <c r="AG334" s="42">
        <v>0</v>
      </c>
      <c r="AH334" s="42">
        <v>0</v>
      </c>
      <c r="AI334" s="42">
        <v>0</v>
      </c>
      <c r="AJ334" s="42">
        <v>0</v>
      </c>
      <c r="AK334" s="41"/>
      <c r="AL334" s="41"/>
      <c r="AM334" s="41"/>
      <c r="AN334" s="41"/>
      <c r="AO334" s="42">
        <v>0</v>
      </c>
      <c r="AP334" s="42">
        <v>80832</v>
      </c>
      <c r="AQ334" s="42">
        <v>0</v>
      </c>
      <c r="AR334" s="41"/>
      <c r="AS334" s="41"/>
      <c r="AT334" s="41"/>
      <c r="AU334" s="41"/>
      <c r="AV334" s="41"/>
      <c r="AW334" s="41" t="s">
        <v>116</v>
      </c>
      <c r="AX334" s="42">
        <v>0</v>
      </c>
      <c r="AY334" s="42">
        <v>0</v>
      </c>
      <c r="AZ334" s="42">
        <v>0</v>
      </c>
      <c r="BA334" s="42">
        <v>0</v>
      </c>
      <c r="BB334" s="42">
        <v>0</v>
      </c>
      <c r="BC334" s="42">
        <v>0</v>
      </c>
      <c r="BD334" s="42">
        <v>0</v>
      </c>
      <c r="BE334" s="42">
        <v>0</v>
      </c>
      <c r="BF334" s="40">
        <v>80832</v>
      </c>
      <c r="BG334" s="42">
        <v>0</v>
      </c>
      <c r="BH334" s="42">
        <v>0</v>
      </c>
      <c r="BI334" s="41"/>
      <c r="BJ334" s="41"/>
      <c r="BK334" s="41"/>
      <c r="BL334" s="42">
        <v>0</v>
      </c>
    </row>
    <row r="335" spans="1:64" s="19" customFormat="1" ht="10" x14ac:dyDescent="0.2">
      <c r="A335" s="36">
        <v>805027337</v>
      </c>
      <c r="B335" s="36" t="s">
        <v>56</v>
      </c>
      <c r="C335" s="37" t="s">
        <v>17</v>
      </c>
      <c r="D335" s="38">
        <v>91898</v>
      </c>
      <c r="E335" s="36" t="str">
        <f t="shared" si="8"/>
        <v>FERO91898</v>
      </c>
      <c r="F335" s="36" t="s">
        <v>234</v>
      </c>
      <c r="G335" s="39">
        <v>44344</v>
      </c>
      <c r="H335" s="39">
        <v>44484</v>
      </c>
      <c r="I335" s="40">
        <v>110000</v>
      </c>
      <c r="J335" s="40">
        <v>110000</v>
      </c>
      <c r="K335" s="37">
        <v>1</v>
      </c>
      <c r="L335" s="37" t="s">
        <v>38</v>
      </c>
      <c r="M335" s="37" t="s">
        <v>54</v>
      </c>
      <c r="N335" s="37" t="s">
        <v>28</v>
      </c>
      <c r="O335" s="41" t="s">
        <v>685</v>
      </c>
      <c r="P335" s="42" t="s">
        <v>223</v>
      </c>
      <c r="Q335" s="42">
        <v>110000</v>
      </c>
      <c r="R335" s="41">
        <v>1221903266</v>
      </c>
      <c r="S335" s="37" t="s">
        <v>224</v>
      </c>
      <c r="T335" s="41" t="s">
        <v>235</v>
      </c>
      <c r="U335" s="41" t="s">
        <v>236</v>
      </c>
      <c r="V335" s="41" t="s">
        <v>226</v>
      </c>
      <c r="W335" s="43">
        <v>44344</v>
      </c>
      <c r="X335" s="43">
        <v>44503</v>
      </c>
      <c r="Y335" s="43">
        <v>44503</v>
      </c>
      <c r="Z335" s="43"/>
      <c r="AA335" s="37">
        <v>1274</v>
      </c>
      <c r="AB335" s="37" t="s">
        <v>110</v>
      </c>
      <c r="AC335" s="42">
        <v>110000</v>
      </c>
      <c r="AD335" s="42">
        <v>110000</v>
      </c>
      <c r="AE335" s="42">
        <v>0</v>
      </c>
      <c r="AF335" s="42">
        <v>0</v>
      </c>
      <c r="AG335" s="42">
        <v>0</v>
      </c>
      <c r="AH335" s="42">
        <v>0</v>
      </c>
      <c r="AI335" s="42">
        <v>0</v>
      </c>
      <c r="AJ335" s="42">
        <v>0</v>
      </c>
      <c r="AK335" s="41"/>
      <c r="AL335" s="41"/>
      <c r="AM335" s="41"/>
      <c r="AN335" s="41"/>
      <c r="AO335" s="42">
        <v>0</v>
      </c>
      <c r="AP335" s="42">
        <v>110000</v>
      </c>
      <c r="AQ335" s="42">
        <v>0</v>
      </c>
      <c r="AR335" s="41"/>
      <c r="AS335" s="41"/>
      <c r="AT335" s="41"/>
      <c r="AU335" s="41"/>
      <c r="AV335" s="41"/>
      <c r="AW335" s="41" t="s">
        <v>116</v>
      </c>
      <c r="AX335" s="42">
        <v>0</v>
      </c>
      <c r="AY335" s="42">
        <v>0</v>
      </c>
      <c r="AZ335" s="42">
        <v>0</v>
      </c>
      <c r="BA335" s="42">
        <v>0</v>
      </c>
      <c r="BB335" s="42">
        <v>0</v>
      </c>
      <c r="BC335" s="42">
        <v>0</v>
      </c>
      <c r="BD335" s="42">
        <v>0</v>
      </c>
      <c r="BE335" s="42">
        <v>0</v>
      </c>
      <c r="BF335" s="40">
        <v>110000</v>
      </c>
      <c r="BG335" s="42">
        <v>0</v>
      </c>
      <c r="BH335" s="42">
        <v>0</v>
      </c>
      <c r="BI335" s="41"/>
      <c r="BJ335" s="41"/>
      <c r="BK335" s="41"/>
      <c r="BL335" s="42">
        <v>0</v>
      </c>
    </row>
    <row r="336" spans="1:64" s="19" customFormat="1" ht="10" x14ac:dyDescent="0.2">
      <c r="A336" s="36">
        <v>805027337</v>
      </c>
      <c r="B336" s="36" t="s">
        <v>56</v>
      </c>
      <c r="C336" s="37" t="s">
        <v>17</v>
      </c>
      <c r="D336" s="38">
        <v>91913</v>
      </c>
      <c r="E336" s="36" t="str">
        <f t="shared" si="8"/>
        <v>FERO91913</v>
      </c>
      <c r="F336" s="36" t="s">
        <v>237</v>
      </c>
      <c r="G336" s="39">
        <v>44344</v>
      </c>
      <c r="H336" s="39">
        <v>44484</v>
      </c>
      <c r="I336" s="40">
        <v>110000</v>
      </c>
      <c r="J336" s="40">
        <v>110000</v>
      </c>
      <c r="K336" s="37">
        <v>1</v>
      </c>
      <c r="L336" s="37" t="s">
        <v>38</v>
      </c>
      <c r="M336" s="37" t="s">
        <v>54</v>
      </c>
      <c r="N336" s="37" t="s">
        <v>28</v>
      </c>
      <c r="O336" s="41" t="s">
        <v>685</v>
      </c>
      <c r="P336" s="42" t="s">
        <v>223</v>
      </c>
      <c r="Q336" s="42">
        <v>110000</v>
      </c>
      <c r="R336" s="41">
        <v>1221903462</v>
      </c>
      <c r="S336" s="37" t="s">
        <v>224</v>
      </c>
      <c r="T336" s="41" t="s">
        <v>238</v>
      </c>
      <c r="U336" s="41" t="s">
        <v>239</v>
      </c>
      <c r="V336" s="41" t="s">
        <v>226</v>
      </c>
      <c r="W336" s="43">
        <v>44344</v>
      </c>
      <c r="X336" s="43">
        <v>44503</v>
      </c>
      <c r="Y336" s="43">
        <v>44503</v>
      </c>
      <c r="Z336" s="43"/>
      <c r="AA336" s="37">
        <v>1274</v>
      </c>
      <c r="AB336" s="37" t="s">
        <v>110</v>
      </c>
      <c r="AC336" s="42">
        <v>110000</v>
      </c>
      <c r="AD336" s="42">
        <v>110000</v>
      </c>
      <c r="AE336" s="42">
        <v>0</v>
      </c>
      <c r="AF336" s="42">
        <v>0</v>
      </c>
      <c r="AG336" s="42">
        <v>0</v>
      </c>
      <c r="AH336" s="42">
        <v>0</v>
      </c>
      <c r="AI336" s="42">
        <v>0</v>
      </c>
      <c r="AJ336" s="42">
        <v>0</v>
      </c>
      <c r="AK336" s="41"/>
      <c r="AL336" s="41"/>
      <c r="AM336" s="41"/>
      <c r="AN336" s="41"/>
      <c r="AO336" s="42">
        <v>0</v>
      </c>
      <c r="AP336" s="42">
        <v>110000</v>
      </c>
      <c r="AQ336" s="42">
        <v>0</v>
      </c>
      <c r="AR336" s="41"/>
      <c r="AS336" s="41"/>
      <c r="AT336" s="41"/>
      <c r="AU336" s="41"/>
      <c r="AV336" s="41"/>
      <c r="AW336" s="41" t="s">
        <v>116</v>
      </c>
      <c r="AX336" s="42">
        <v>0</v>
      </c>
      <c r="AY336" s="42">
        <v>0</v>
      </c>
      <c r="AZ336" s="42">
        <v>0</v>
      </c>
      <c r="BA336" s="42">
        <v>0</v>
      </c>
      <c r="BB336" s="42">
        <v>0</v>
      </c>
      <c r="BC336" s="42">
        <v>0</v>
      </c>
      <c r="BD336" s="42">
        <v>0</v>
      </c>
      <c r="BE336" s="42">
        <v>0</v>
      </c>
      <c r="BF336" s="40">
        <v>110000</v>
      </c>
      <c r="BG336" s="42">
        <v>0</v>
      </c>
      <c r="BH336" s="42">
        <v>0</v>
      </c>
      <c r="BI336" s="41"/>
      <c r="BJ336" s="41"/>
      <c r="BK336" s="41"/>
      <c r="BL336" s="42">
        <v>0</v>
      </c>
    </row>
    <row r="337" spans="1:64" s="19" customFormat="1" ht="10" x14ac:dyDescent="0.2">
      <c r="A337" s="36">
        <v>805027337</v>
      </c>
      <c r="B337" s="36" t="s">
        <v>56</v>
      </c>
      <c r="C337" s="37" t="s">
        <v>17</v>
      </c>
      <c r="D337" s="38">
        <v>93995</v>
      </c>
      <c r="E337" s="36" t="str">
        <f t="shared" si="8"/>
        <v>FERO93995</v>
      </c>
      <c r="F337" s="36" t="s">
        <v>240</v>
      </c>
      <c r="G337" s="39">
        <v>44349</v>
      </c>
      <c r="H337" s="39">
        <v>44484</v>
      </c>
      <c r="I337" s="40">
        <v>110000</v>
      </c>
      <c r="J337" s="40">
        <v>110000</v>
      </c>
      <c r="K337" s="37">
        <v>1</v>
      </c>
      <c r="L337" s="37" t="s">
        <v>38</v>
      </c>
      <c r="M337" s="37" t="s">
        <v>54</v>
      </c>
      <c r="N337" s="37" t="s">
        <v>28</v>
      </c>
      <c r="O337" s="41" t="s">
        <v>685</v>
      </c>
      <c r="P337" s="42" t="s">
        <v>223</v>
      </c>
      <c r="Q337" s="42">
        <v>110000</v>
      </c>
      <c r="R337" s="41">
        <v>1221903380</v>
      </c>
      <c r="S337" s="37" t="s">
        <v>224</v>
      </c>
      <c r="T337" s="41" t="s">
        <v>238</v>
      </c>
      <c r="U337" s="41" t="s">
        <v>239</v>
      </c>
      <c r="V337" s="41" t="s">
        <v>226</v>
      </c>
      <c r="W337" s="43">
        <v>44349</v>
      </c>
      <c r="X337" s="43">
        <v>44503</v>
      </c>
      <c r="Y337" s="43">
        <v>44503</v>
      </c>
      <c r="Z337" s="43"/>
      <c r="AA337" s="37">
        <v>1274</v>
      </c>
      <c r="AB337" s="37" t="s">
        <v>110</v>
      </c>
      <c r="AC337" s="42">
        <v>110000</v>
      </c>
      <c r="AD337" s="42">
        <v>110000</v>
      </c>
      <c r="AE337" s="42">
        <v>0</v>
      </c>
      <c r="AF337" s="42">
        <v>0</v>
      </c>
      <c r="AG337" s="42">
        <v>0</v>
      </c>
      <c r="AH337" s="42">
        <v>0</v>
      </c>
      <c r="AI337" s="42">
        <v>0</v>
      </c>
      <c r="AJ337" s="42">
        <v>0</v>
      </c>
      <c r="AK337" s="41"/>
      <c r="AL337" s="41"/>
      <c r="AM337" s="41"/>
      <c r="AN337" s="41"/>
      <c r="AO337" s="42">
        <v>0</v>
      </c>
      <c r="AP337" s="42">
        <v>110000</v>
      </c>
      <c r="AQ337" s="42">
        <v>0</v>
      </c>
      <c r="AR337" s="41"/>
      <c r="AS337" s="41"/>
      <c r="AT337" s="41"/>
      <c r="AU337" s="41"/>
      <c r="AV337" s="41"/>
      <c r="AW337" s="41" t="s">
        <v>116</v>
      </c>
      <c r="AX337" s="42">
        <v>0</v>
      </c>
      <c r="AY337" s="42">
        <v>0</v>
      </c>
      <c r="AZ337" s="42">
        <v>0</v>
      </c>
      <c r="BA337" s="42">
        <v>0</v>
      </c>
      <c r="BB337" s="42">
        <v>0</v>
      </c>
      <c r="BC337" s="42">
        <v>0</v>
      </c>
      <c r="BD337" s="42">
        <v>0</v>
      </c>
      <c r="BE337" s="42">
        <v>0</v>
      </c>
      <c r="BF337" s="40">
        <v>110000</v>
      </c>
      <c r="BG337" s="42">
        <v>0</v>
      </c>
      <c r="BH337" s="42">
        <v>0</v>
      </c>
      <c r="BI337" s="41"/>
      <c r="BJ337" s="41"/>
      <c r="BK337" s="41"/>
      <c r="BL337" s="42">
        <v>0</v>
      </c>
    </row>
    <row r="338" spans="1:64" s="19" customFormat="1" ht="10" x14ac:dyDescent="0.2">
      <c r="A338" s="36">
        <v>805027337</v>
      </c>
      <c r="B338" s="36" t="s">
        <v>56</v>
      </c>
      <c r="C338" s="37" t="s">
        <v>17</v>
      </c>
      <c r="D338" s="38">
        <v>94001</v>
      </c>
      <c r="E338" s="36" t="str">
        <f t="shared" si="8"/>
        <v>FERO94001</v>
      </c>
      <c r="F338" s="36" t="s">
        <v>241</v>
      </c>
      <c r="G338" s="39">
        <v>44349</v>
      </c>
      <c r="H338" s="39">
        <v>44484</v>
      </c>
      <c r="I338" s="40">
        <v>110000</v>
      </c>
      <c r="J338" s="40">
        <v>110000</v>
      </c>
      <c r="K338" s="37">
        <v>1</v>
      </c>
      <c r="L338" s="37" t="s">
        <v>38</v>
      </c>
      <c r="M338" s="37" t="s">
        <v>54</v>
      </c>
      <c r="N338" s="37" t="s">
        <v>28</v>
      </c>
      <c r="O338" s="41" t="s">
        <v>685</v>
      </c>
      <c r="P338" s="42" t="s">
        <v>223</v>
      </c>
      <c r="Q338" s="42">
        <v>110000</v>
      </c>
      <c r="R338" s="41">
        <v>1221903382</v>
      </c>
      <c r="S338" s="37" t="s">
        <v>224</v>
      </c>
      <c r="T338" s="41" t="s">
        <v>238</v>
      </c>
      <c r="U338" s="41" t="s">
        <v>239</v>
      </c>
      <c r="V338" s="41" t="s">
        <v>226</v>
      </c>
      <c r="W338" s="43">
        <v>44349</v>
      </c>
      <c r="X338" s="43">
        <v>44503</v>
      </c>
      <c r="Y338" s="43">
        <v>44503</v>
      </c>
      <c r="Z338" s="43"/>
      <c r="AA338" s="37">
        <v>1274</v>
      </c>
      <c r="AB338" s="37" t="s">
        <v>110</v>
      </c>
      <c r="AC338" s="42">
        <v>110000</v>
      </c>
      <c r="AD338" s="42">
        <v>110000</v>
      </c>
      <c r="AE338" s="42">
        <v>0</v>
      </c>
      <c r="AF338" s="42">
        <v>0</v>
      </c>
      <c r="AG338" s="42">
        <v>0</v>
      </c>
      <c r="AH338" s="42">
        <v>0</v>
      </c>
      <c r="AI338" s="42">
        <v>0</v>
      </c>
      <c r="AJ338" s="42">
        <v>0</v>
      </c>
      <c r="AK338" s="41"/>
      <c r="AL338" s="41"/>
      <c r="AM338" s="41"/>
      <c r="AN338" s="41"/>
      <c r="AO338" s="42">
        <v>0</v>
      </c>
      <c r="AP338" s="42">
        <v>110000</v>
      </c>
      <c r="AQ338" s="42">
        <v>0</v>
      </c>
      <c r="AR338" s="41"/>
      <c r="AS338" s="41"/>
      <c r="AT338" s="41"/>
      <c r="AU338" s="41"/>
      <c r="AV338" s="41"/>
      <c r="AW338" s="41" t="s">
        <v>116</v>
      </c>
      <c r="AX338" s="42">
        <v>0</v>
      </c>
      <c r="AY338" s="42">
        <v>0</v>
      </c>
      <c r="AZ338" s="42">
        <v>0</v>
      </c>
      <c r="BA338" s="42">
        <v>0</v>
      </c>
      <c r="BB338" s="42">
        <v>0</v>
      </c>
      <c r="BC338" s="42">
        <v>0</v>
      </c>
      <c r="BD338" s="42">
        <v>0</v>
      </c>
      <c r="BE338" s="42">
        <v>0</v>
      </c>
      <c r="BF338" s="40">
        <v>110000</v>
      </c>
      <c r="BG338" s="42">
        <v>0</v>
      </c>
      <c r="BH338" s="42">
        <v>0</v>
      </c>
      <c r="BI338" s="41"/>
      <c r="BJ338" s="41"/>
      <c r="BK338" s="41"/>
      <c r="BL338" s="42">
        <v>0</v>
      </c>
    </row>
    <row r="339" spans="1:64" s="19" customFormat="1" ht="10" x14ac:dyDescent="0.2">
      <c r="A339" s="36">
        <v>805027337</v>
      </c>
      <c r="B339" s="36" t="s">
        <v>56</v>
      </c>
      <c r="C339" s="37" t="s">
        <v>17</v>
      </c>
      <c r="D339" s="38">
        <v>94092</v>
      </c>
      <c r="E339" s="36" t="str">
        <f t="shared" si="8"/>
        <v>FERO94092</v>
      </c>
      <c r="F339" s="36" t="s">
        <v>242</v>
      </c>
      <c r="G339" s="39">
        <v>44349</v>
      </c>
      <c r="H339" s="39">
        <v>44484</v>
      </c>
      <c r="I339" s="40">
        <v>110000</v>
      </c>
      <c r="J339" s="40">
        <v>110000</v>
      </c>
      <c r="K339" s="37">
        <v>1</v>
      </c>
      <c r="L339" s="37" t="s">
        <v>38</v>
      </c>
      <c r="M339" s="37" t="s">
        <v>54</v>
      </c>
      <c r="N339" s="37" t="s">
        <v>28</v>
      </c>
      <c r="O339" s="41" t="s">
        <v>685</v>
      </c>
      <c r="P339" s="42" t="s">
        <v>223</v>
      </c>
      <c r="Q339" s="42">
        <v>110000</v>
      </c>
      <c r="R339" s="41">
        <v>1221903379</v>
      </c>
      <c r="S339" s="37" t="s">
        <v>224</v>
      </c>
      <c r="T339" s="41" t="s">
        <v>238</v>
      </c>
      <c r="U339" s="41" t="s">
        <v>243</v>
      </c>
      <c r="V339" s="41" t="s">
        <v>226</v>
      </c>
      <c r="W339" s="43">
        <v>44349</v>
      </c>
      <c r="X339" s="43">
        <v>44503</v>
      </c>
      <c r="Y339" s="43">
        <v>44503</v>
      </c>
      <c r="Z339" s="43"/>
      <c r="AA339" s="37">
        <v>1274</v>
      </c>
      <c r="AB339" s="37" t="s">
        <v>110</v>
      </c>
      <c r="AC339" s="42">
        <v>110000</v>
      </c>
      <c r="AD339" s="42">
        <v>110000</v>
      </c>
      <c r="AE339" s="42">
        <v>0</v>
      </c>
      <c r="AF339" s="42">
        <v>0</v>
      </c>
      <c r="AG339" s="42">
        <v>0</v>
      </c>
      <c r="AH339" s="42">
        <v>0</v>
      </c>
      <c r="AI339" s="42">
        <v>0</v>
      </c>
      <c r="AJ339" s="42">
        <v>0</v>
      </c>
      <c r="AK339" s="41"/>
      <c r="AL339" s="41"/>
      <c r="AM339" s="41"/>
      <c r="AN339" s="41"/>
      <c r="AO339" s="42">
        <v>0</v>
      </c>
      <c r="AP339" s="42">
        <v>110000</v>
      </c>
      <c r="AQ339" s="42">
        <v>0</v>
      </c>
      <c r="AR339" s="41"/>
      <c r="AS339" s="41"/>
      <c r="AT339" s="41"/>
      <c r="AU339" s="41"/>
      <c r="AV339" s="41"/>
      <c r="AW339" s="41" t="s">
        <v>116</v>
      </c>
      <c r="AX339" s="42">
        <v>0</v>
      </c>
      <c r="AY339" s="42">
        <v>0</v>
      </c>
      <c r="AZ339" s="42">
        <v>0</v>
      </c>
      <c r="BA339" s="42">
        <v>0</v>
      </c>
      <c r="BB339" s="42">
        <v>0</v>
      </c>
      <c r="BC339" s="42">
        <v>0</v>
      </c>
      <c r="BD339" s="42">
        <v>0</v>
      </c>
      <c r="BE339" s="42">
        <v>0</v>
      </c>
      <c r="BF339" s="40">
        <v>110000</v>
      </c>
      <c r="BG339" s="42">
        <v>0</v>
      </c>
      <c r="BH339" s="42">
        <v>0</v>
      </c>
      <c r="BI339" s="41"/>
      <c r="BJ339" s="41"/>
      <c r="BK339" s="41"/>
      <c r="BL339" s="42">
        <v>0</v>
      </c>
    </row>
    <row r="340" spans="1:64" s="19" customFormat="1" ht="10" x14ac:dyDescent="0.2">
      <c r="A340" s="36">
        <v>805027337</v>
      </c>
      <c r="B340" s="36" t="s">
        <v>56</v>
      </c>
      <c r="C340" s="37" t="s">
        <v>17</v>
      </c>
      <c r="D340" s="38">
        <v>94336</v>
      </c>
      <c r="E340" s="36" t="str">
        <f t="shared" si="8"/>
        <v>FERO94336</v>
      </c>
      <c r="F340" s="36" t="s">
        <v>244</v>
      </c>
      <c r="G340" s="39">
        <v>44349</v>
      </c>
      <c r="H340" s="39">
        <v>44484</v>
      </c>
      <c r="I340" s="40">
        <v>110000</v>
      </c>
      <c r="J340" s="40">
        <v>110000</v>
      </c>
      <c r="K340" s="37">
        <v>1</v>
      </c>
      <c r="L340" s="37" t="s">
        <v>38</v>
      </c>
      <c r="M340" s="37" t="s">
        <v>54</v>
      </c>
      <c r="N340" s="37" t="s">
        <v>28</v>
      </c>
      <c r="O340" s="41" t="s">
        <v>685</v>
      </c>
      <c r="P340" s="42" t="s">
        <v>223</v>
      </c>
      <c r="Q340" s="42">
        <v>110000</v>
      </c>
      <c r="R340" s="41">
        <v>1221903443</v>
      </c>
      <c r="S340" s="37" t="s">
        <v>224</v>
      </c>
      <c r="T340" s="41" t="s">
        <v>238</v>
      </c>
      <c r="U340" s="41" t="s">
        <v>239</v>
      </c>
      <c r="V340" s="41" t="s">
        <v>226</v>
      </c>
      <c r="W340" s="43">
        <v>44349</v>
      </c>
      <c r="X340" s="43">
        <v>44503</v>
      </c>
      <c r="Y340" s="43">
        <v>44503</v>
      </c>
      <c r="Z340" s="43"/>
      <c r="AA340" s="37">
        <v>1274</v>
      </c>
      <c r="AB340" s="37" t="s">
        <v>110</v>
      </c>
      <c r="AC340" s="42">
        <v>110000</v>
      </c>
      <c r="AD340" s="42">
        <v>110000</v>
      </c>
      <c r="AE340" s="42">
        <v>0</v>
      </c>
      <c r="AF340" s="42">
        <v>0</v>
      </c>
      <c r="AG340" s="42">
        <v>0</v>
      </c>
      <c r="AH340" s="42">
        <v>0</v>
      </c>
      <c r="AI340" s="42">
        <v>0</v>
      </c>
      <c r="AJ340" s="42">
        <v>0</v>
      </c>
      <c r="AK340" s="41"/>
      <c r="AL340" s="41"/>
      <c r="AM340" s="41"/>
      <c r="AN340" s="41"/>
      <c r="AO340" s="42">
        <v>0</v>
      </c>
      <c r="AP340" s="42">
        <v>110000</v>
      </c>
      <c r="AQ340" s="42">
        <v>0</v>
      </c>
      <c r="AR340" s="41"/>
      <c r="AS340" s="41"/>
      <c r="AT340" s="41"/>
      <c r="AU340" s="41"/>
      <c r="AV340" s="41"/>
      <c r="AW340" s="41" t="s">
        <v>116</v>
      </c>
      <c r="AX340" s="42">
        <v>0</v>
      </c>
      <c r="AY340" s="42">
        <v>0</v>
      </c>
      <c r="AZ340" s="42">
        <v>0</v>
      </c>
      <c r="BA340" s="42">
        <v>0</v>
      </c>
      <c r="BB340" s="42">
        <v>0</v>
      </c>
      <c r="BC340" s="42">
        <v>0</v>
      </c>
      <c r="BD340" s="42">
        <v>0</v>
      </c>
      <c r="BE340" s="42">
        <v>0</v>
      </c>
      <c r="BF340" s="40">
        <v>110000</v>
      </c>
      <c r="BG340" s="42">
        <v>0</v>
      </c>
      <c r="BH340" s="42">
        <v>0</v>
      </c>
      <c r="BI340" s="41"/>
      <c r="BJ340" s="41"/>
      <c r="BK340" s="41"/>
      <c r="BL340" s="42">
        <v>0</v>
      </c>
    </row>
    <row r="341" spans="1:64" s="19" customFormat="1" ht="10" x14ac:dyDescent="0.2">
      <c r="A341" s="36">
        <v>805027337</v>
      </c>
      <c r="B341" s="36" t="s">
        <v>56</v>
      </c>
      <c r="C341" s="37" t="s">
        <v>17</v>
      </c>
      <c r="D341" s="38">
        <v>112482</v>
      </c>
      <c r="E341" s="36" t="str">
        <f t="shared" si="8"/>
        <v>FERO112482</v>
      </c>
      <c r="F341" s="36" t="s">
        <v>245</v>
      </c>
      <c r="G341" s="39">
        <v>44379</v>
      </c>
      <c r="H341" s="39">
        <v>44512</v>
      </c>
      <c r="I341" s="40">
        <v>80832</v>
      </c>
      <c r="J341" s="40">
        <v>80832</v>
      </c>
      <c r="K341" s="37">
        <v>1</v>
      </c>
      <c r="L341" s="37" t="s">
        <v>38</v>
      </c>
      <c r="M341" s="37" t="s">
        <v>54</v>
      </c>
      <c r="N341" s="37" t="s">
        <v>28</v>
      </c>
      <c r="O341" s="41" t="s">
        <v>685</v>
      </c>
      <c r="P341" s="42" t="s">
        <v>223</v>
      </c>
      <c r="Q341" s="42">
        <v>80832</v>
      </c>
      <c r="R341" s="41">
        <v>1221903720</v>
      </c>
      <c r="S341" s="37" t="s">
        <v>224</v>
      </c>
      <c r="T341" s="41" t="s">
        <v>231</v>
      </c>
      <c r="U341" s="41" t="s">
        <v>232</v>
      </c>
      <c r="V341" s="41" t="s">
        <v>226</v>
      </c>
      <c r="W341" s="43">
        <v>44379</v>
      </c>
      <c r="X341" s="43">
        <v>44518</v>
      </c>
      <c r="Y341" s="43">
        <v>44518</v>
      </c>
      <c r="Z341" s="43"/>
      <c r="AA341" s="37">
        <v>1259</v>
      </c>
      <c r="AB341" s="37" t="s">
        <v>110</v>
      </c>
      <c r="AC341" s="42">
        <v>80832</v>
      </c>
      <c r="AD341" s="42">
        <v>80832</v>
      </c>
      <c r="AE341" s="42">
        <v>0</v>
      </c>
      <c r="AF341" s="42">
        <v>0</v>
      </c>
      <c r="AG341" s="42">
        <v>0</v>
      </c>
      <c r="AH341" s="42">
        <v>0</v>
      </c>
      <c r="AI341" s="42">
        <v>0</v>
      </c>
      <c r="AJ341" s="42">
        <v>0</v>
      </c>
      <c r="AK341" s="41"/>
      <c r="AL341" s="41"/>
      <c r="AM341" s="41"/>
      <c r="AN341" s="41"/>
      <c r="AO341" s="42">
        <v>0</v>
      </c>
      <c r="AP341" s="42">
        <v>80832</v>
      </c>
      <c r="AQ341" s="42">
        <v>0</v>
      </c>
      <c r="AR341" s="41"/>
      <c r="AS341" s="41"/>
      <c r="AT341" s="41"/>
      <c r="AU341" s="41"/>
      <c r="AV341" s="41"/>
      <c r="AW341" s="41" t="s">
        <v>116</v>
      </c>
      <c r="AX341" s="42">
        <v>0</v>
      </c>
      <c r="AY341" s="42">
        <v>0</v>
      </c>
      <c r="AZ341" s="42">
        <v>0</v>
      </c>
      <c r="BA341" s="42">
        <v>0</v>
      </c>
      <c r="BB341" s="42">
        <v>0</v>
      </c>
      <c r="BC341" s="42">
        <v>0</v>
      </c>
      <c r="BD341" s="42">
        <v>0</v>
      </c>
      <c r="BE341" s="42">
        <v>0</v>
      </c>
      <c r="BF341" s="40">
        <v>80832</v>
      </c>
      <c r="BG341" s="42">
        <v>0</v>
      </c>
      <c r="BH341" s="42">
        <v>0</v>
      </c>
      <c r="BI341" s="41"/>
      <c r="BJ341" s="41"/>
      <c r="BK341" s="41"/>
      <c r="BL341" s="42">
        <v>0</v>
      </c>
    </row>
    <row r="342" spans="1:64" s="19" customFormat="1" ht="10" x14ac:dyDescent="0.2">
      <c r="A342" s="36">
        <v>805027337</v>
      </c>
      <c r="B342" s="36" t="s">
        <v>56</v>
      </c>
      <c r="C342" s="37" t="s">
        <v>17</v>
      </c>
      <c r="D342" s="38">
        <v>112548</v>
      </c>
      <c r="E342" s="36" t="str">
        <f t="shared" si="8"/>
        <v>FERO112548</v>
      </c>
      <c r="F342" s="36" t="s">
        <v>246</v>
      </c>
      <c r="G342" s="39">
        <v>44379</v>
      </c>
      <c r="H342" s="39">
        <v>44512</v>
      </c>
      <c r="I342" s="40">
        <v>80832</v>
      </c>
      <c r="J342" s="40">
        <v>80832</v>
      </c>
      <c r="K342" s="37">
        <v>1</v>
      </c>
      <c r="L342" s="37" t="s">
        <v>38</v>
      </c>
      <c r="M342" s="37" t="s">
        <v>54</v>
      </c>
      <c r="N342" s="37" t="s">
        <v>28</v>
      </c>
      <c r="O342" s="41" t="s">
        <v>685</v>
      </c>
      <c r="P342" s="42" t="s">
        <v>223</v>
      </c>
      <c r="Q342" s="42">
        <v>80832</v>
      </c>
      <c r="R342" s="41">
        <v>1221903721</v>
      </c>
      <c r="S342" s="37" t="s">
        <v>224</v>
      </c>
      <c r="T342" s="41" t="s">
        <v>231</v>
      </c>
      <c r="U342" s="41" t="s">
        <v>232</v>
      </c>
      <c r="V342" s="41" t="s">
        <v>226</v>
      </c>
      <c r="W342" s="43">
        <v>44379</v>
      </c>
      <c r="X342" s="43">
        <v>44518</v>
      </c>
      <c r="Y342" s="43">
        <v>44518</v>
      </c>
      <c r="Z342" s="43"/>
      <c r="AA342" s="37">
        <v>1259</v>
      </c>
      <c r="AB342" s="37" t="s">
        <v>110</v>
      </c>
      <c r="AC342" s="42">
        <v>80832</v>
      </c>
      <c r="AD342" s="42">
        <v>80832</v>
      </c>
      <c r="AE342" s="42">
        <v>0</v>
      </c>
      <c r="AF342" s="42">
        <v>0</v>
      </c>
      <c r="AG342" s="42">
        <v>0</v>
      </c>
      <c r="AH342" s="42">
        <v>0</v>
      </c>
      <c r="AI342" s="42">
        <v>0</v>
      </c>
      <c r="AJ342" s="42">
        <v>0</v>
      </c>
      <c r="AK342" s="41"/>
      <c r="AL342" s="41"/>
      <c r="AM342" s="41"/>
      <c r="AN342" s="41"/>
      <c r="AO342" s="42">
        <v>0</v>
      </c>
      <c r="AP342" s="42">
        <v>80832</v>
      </c>
      <c r="AQ342" s="42">
        <v>0</v>
      </c>
      <c r="AR342" s="41"/>
      <c r="AS342" s="41"/>
      <c r="AT342" s="41"/>
      <c r="AU342" s="41"/>
      <c r="AV342" s="41"/>
      <c r="AW342" s="41" t="s">
        <v>116</v>
      </c>
      <c r="AX342" s="42">
        <v>0</v>
      </c>
      <c r="AY342" s="42">
        <v>0</v>
      </c>
      <c r="AZ342" s="42">
        <v>0</v>
      </c>
      <c r="BA342" s="42">
        <v>0</v>
      </c>
      <c r="BB342" s="42">
        <v>0</v>
      </c>
      <c r="BC342" s="42">
        <v>0</v>
      </c>
      <c r="BD342" s="42">
        <v>0</v>
      </c>
      <c r="BE342" s="42">
        <v>0</v>
      </c>
      <c r="BF342" s="40">
        <v>80832</v>
      </c>
      <c r="BG342" s="42">
        <v>0</v>
      </c>
      <c r="BH342" s="42">
        <v>0</v>
      </c>
      <c r="BI342" s="41"/>
      <c r="BJ342" s="41"/>
      <c r="BK342" s="41"/>
      <c r="BL342" s="42">
        <v>0</v>
      </c>
    </row>
    <row r="343" spans="1:64" s="19" customFormat="1" ht="10" x14ac:dyDescent="0.2">
      <c r="A343" s="36">
        <v>805027337</v>
      </c>
      <c r="B343" s="36" t="s">
        <v>56</v>
      </c>
      <c r="C343" s="37" t="s">
        <v>17</v>
      </c>
      <c r="D343" s="38">
        <v>141068</v>
      </c>
      <c r="E343" s="36" t="str">
        <f t="shared" si="8"/>
        <v>FERO141068</v>
      </c>
      <c r="F343" s="36" t="s">
        <v>247</v>
      </c>
      <c r="G343" s="39">
        <v>44428</v>
      </c>
      <c r="H343" s="39">
        <v>44561</v>
      </c>
      <c r="I343" s="40">
        <v>80832</v>
      </c>
      <c r="J343" s="40">
        <v>80832</v>
      </c>
      <c r="K343" s="37">
        <v>1</v>
      </c>
      <c r="L343" s="37" t="s">
        <v>38</v>
      </c>
      <c r="M343" s="37" t="s">
        <v>54</v>
      </c>
      <c r="N343" s="37" t="s">
        <v>28</v>
      </c>
      <c r="O343" s="41" t="s">
        <v>685</v>
      </c>
      <c r="P343" s="42" t="s">
        <v>223</v>
      </c>
      <c r="Q343" s="42">
        <v>80832</v>
      </c>
      <c r="R343" s="41">
        <v>1222013080</v>
      </c>
      <c r="S343" s="37" t="s">
        <v>224</v>
      </c>
      <c r="T343" s="41" t="s">
        <v>235</v>
      </c>
      <c r="U343" s="41" t="s">
        <v>248</v>
      </c>
      <c r="V343" s="41" t="s">
        <v>226</v>
      </c>
      <c r="W343" s="43">
        <v>44428</v>
      </c>
      <c r="X343" s="43">
        <v>44671</v>
      </c>
      <c r="Y343" s="43">
        <v>44671</v>
      </c>
      <c r="Z343" s="43"/>
      <c r="AA343" s="37">
        <v>1106</v>
      </c>
      <c r="AB343" s="37" t="s">
        <v>110</v>
      </c>
      <c r="AC343" s="42">
        <v>80832</v>
      </c>
      <c r="AD343" s="42">
        <v>80832</v>
      </c>
      <c r="AE343" s="42">
        <v>0</v>
      </c>
      <c r="AF343" s="42">
        <v>0</v>
      </c>
      <c r="AG343" s="42">
        <v>0</v>
      </c>
      <c r="AH343" s="42">
        <v>0</v>
      </c>
      <c r="AI343" s="42">
        <v>0</v>
      </c>
      <c r="AJ343" s="42">
        <v>0</v>
      </c>
      <c r="AK343" s="41"/>
      <c r="AL343" s="41"/>
      <c r="AM343" s="41"/>
      <c r="AN343" s="41"/>
      <c r="AO343" s="42">
        <v>0</v>
      </c>
      <c r="AP343" s="42">
        <v>80832</v>
      </c>
      <c r="AQ343" s="42">
        <v>0</v>
      </c>
      <c r="AR343" s="41"/>
      <c r="AS343" s="41"/>
      <c r="AT343" s="41"/>
      <c r="AU343" s="41"/>
      <c r="AV343" s="41"/>
      <c r="AW343" s="41" t="s">
        <v>116</v>
      </c>
      <c r="AX343" s="42">
        <v>0</v>
      </c>
      <c r="AY343" s="42">
        <v>0</v>
      </c>
      <c r="AZ343" s="42">
        <v>0</v>
      </c>
      <c r="BA343" s="42">
        <v>0</v>
      </c>
      <c r="BB343" s="42">
        <v>0</v>
      </c>
      <c r="BC343" s="42">
        <v>0</v>
      </c>
      <c r="BD343" s="42">
        <v>0</v>
      </c>
      <c r="BE343" s="42">
        <v>0</v>
      </c>
      <c r="BF343" s="40">
        <v>80832</v>
      </c>
      <c r="BG343" s="42">
        <v>0</v>
      </c>
      <c r="BH343" s="42">
        <v>0</v>
      </c>
      <c r="BI343" s="41"/>
      <c r="BJ343" s="41"/>
      <c r="BK343" s="41"/>
      <c r="BL343" s="42">
        <v>0</v>
      </c>
    </row>
    <row r="344" spans="1:64" s="19" customFormat="1" ht="10" x14ac:dyDescent="0.2">
      <c r="A344" s="36">
        <v>805027337</v>
      </c>
      <c r="B344" s="36" t="s">
        <v>56</v>
      </c>
      <c r="C344" s="37" t="s">
        <v>17</v>
      </c>
      <c r="D344" s="38">
        <v>153446</v>
      </c>
      <c r="E344" s="36" t="str">
        <f t="shared" si="8"/>
        <v>FERO153446</v>
      </c>
      <c r="F344" s="36" t="s">
        <v>249</v>
      </c>
      <c r="G344" s="39">
        <v>44448</v>
      </c>
      <c r="H344" s="39">
        <v>44561</v>
      </c>
      <c r="I344" s="40">
        <v>80832</v>
      </c>
      <c r="J344" s="40">
        <v>80832</v>
      </c>
      <c r="K344" s="37">
        <v>1</v>
      </c>
      <c r="L344" s="37" t="s">
        <v>38</v>
      </c>
      <c r="M344" s="37" t="s">
        <v>54</v>
      </c>
      <c r="N344" s="37" t="s">
        <v>28</v>
      </c>
      <c r="O344" s="41" t="s">
        <v>685</v>
      </c>
      <c r="P344" s="42" t="s">
        <v>223</v>
      </c>
      <c r="Q344" s="42">
        <v>80832</v>
      </c>
      <c r="R344" s="41">
        <v>1222013113</v>
      </c>
      <c r="S344" s="37" t="s">
        <v>224</v>
      </c>
      <c r="T344" s="41" t="s">
        <v>231</v>
      </c>
      <c r="U344" s="41" t="s">
        <v>232</v>
      </c>
      <c r="V344" s="41" t="s">
        <v>226</v>
      </c>
      <c r="W344" s="43">
        <v>44448</v>
      </c>
      <c r="X344" s="43">
        <v>44671</v>
      </c>
      <c r="Y344" s="43">
        <v>44671</v>
      </c>
      <c r="Z344" s="43"/>
      <c r="AA344" s="37">
        <v>1106</v>
      </c>
      <c r="AB344" s="37" t="s">
        <v>110</v>
      </c>
      <c r="AC344" s="42">
        <v>80832</v>
      </c>
      <c r="AD344" s="42">
        <v>80832</v>
      </c>
      <c r="AE344" s="42">
        <v>0</v>
      </c>
      <c r="AF344" s="42">
        <v>0</v>
      </c>
      <c r="AG344" s="42">
        <v>0</v>
      </c>
      <c r="AH344" s="42">
        <v>0</v>
      </c>
      <c r="AI344" s="42">
        <v>0</v>
      </c>
      <c r="AJ344" s="42">
        <v>0</v>
      </c>
      <c r="AK344" s="41"/>
      <c r="AL344" s="41"/>
      <c r="AM344" s="41"/>
      <c r="AN344" s="41"/>
      <c r="AO344" s="42">
        <v>0</v>
      </c>
      <c r="AP344" s="42">
        <v>80832</v>
      </c>
      <c r="AQ344" s="42">
        <v>0</v>
      </c>
      <c r="AR344" s="41"/>
      <c r="AS344" s="41"/>
      <c r="AT344" s="41"/>
      <c r="AU344" s="41"/>
      <c r="AV344" s="41"/>
      <c r="AW344" s="41" t="s">
        <v>116</v>
      </c>
      <c r="AX344" s="42">
        <v>0</v>
      </c>
      <c r="AY344" s="42">
        <v>0</v>
      </c>
      <c r="AZ344" s="42">
        <v>0</v>
      </c>
      <c r="BA344" s="42">
        <v>0</v>
      </c>
      <c r="BB344" s="42">
        <v>0</v>
      </c>
      <c r="BC344" s="42">
        <v>0</v>
      </c>
      <c r="BD344" s="42">
        <v>0</v>
      </c>
      <c r="BE344" s="42">
        <v>0</v>
      </c>
      <c r="BF344" s="40">
        <v>80832</v>
      </c>
      <c r="BG344" s="42">
        <v>0</v>
      </c>
      <c r="BH344" s="42">
        <v>0</v>
      </c>
      <c r="BI344" s="41"/>
      <c r="BJ344" s="41"/>
      <c r="BK344" s="41"/>
      <c r="BL344" s="42">
        <v>0</v>
      </c>
    </row>
    <row r="345" spans="1:64" s="19" customFormat="1" ht="10" x14ac:dyDescent="0.2">
      <c r="A345" s="36">
        <v>805027337</v>
      </c>
      <c r="B345" s="36" t="s">
        <v>56</v>
      </c>
      <c r="C345" s="37" t="s">
        <v>17</v>
      </c>
      <c r="D345" s="38">
        <v>161768</v>
      </c>
      <c r="E345" s="36" t="str">
        <f t="shared" si="8"/>
        <v>FERO161768</v>
      </c>
      <c r="F345" s="36" t="s">
        <v>250</v>
      </c>
      <c r="G345" s="39">
        <v>44461</v>
      </c>
      <c r="H345" s="39">
        <v>44512</v>
      </c>
      <c r="I345" s="40">
        <v>80832</v>
      </c>
      <c r="J345" s="40">
        <v>80832</v>
      </c>
      <c r="K345" s="37">
        <v>1</v>
      </c>
      <c r="L345" s="37" t="s">
        <v>38</v>
      </c>
      <c r="M345" s="37" t="s">
        <v>54</v>
      </c>
      <c r="N345" s="37" t="s">
        <v>28</v>
      </c>
      <c r="O345" s="41" t="s">
        <v>685</v>
      </c>
      <c r="P345" s="42" t="s">
        <v>223</v>
      </c>
      <c r="Q345" s="42">
        <v>80832</v>
      </c>
      <c r="R345" s="41">
        <v>1221903557</v>
      </c>
      <c r="S345" s="37" t="s">
        <v>224</v>
      </c>
      <c r="T345" s="41" t="s">
        <v>231</v>
      </c>
      <c r="U345" s="41" t="s">
        <v>232</v>
      </c>
      <c r="V345" s="41" t="s">
        <v>226</v>
      </c>
      <c r="W345" s="43">
        <v>44461</v>
      </c>
      <c r="X345" s="43">
        <v>44518</v>
      </c>
      <c r="Y345" s="43">
        <v>44518</v>
      </c>
      <c r="Z345" s="43"/>
      <c r="AA345" s="37">
        <v>1259</v>
      </c>
      <c r="AB345" s="37" t="s">
        <v>110</v>
      </c>
      <c r="AC345" s="42">
        <v>80832</v>
      </c>
      <c r="AD345" s="42">
        <v>80832</v>
      </c>
      <c r="AE345" s="42">
        <v>0</v>
      </c>
      <c r="AF345" s="42">
        <v>0</v>
      </c>
      <c r="AG345" s="42">
        <v>0</v>
      </c>
      <c r="AH345" s="42">
        <v>0</v>
      </c>
      <c r="AI345" s="42">
        <v>0</v>
      </c>
      <c r="AJ345" s="42">
        <v>0</v>
      </c>
      <c r="AK345" s="41"/>
      <c r="AL345" s="41"/>
      <c r="AM345" s="41"/>
      <c r="AN345" s="41"/>
      <c r="AO345" s="42">
        <v>0</v>
      </c>
      <c r="AP345" s="42">
        <v>80832</v>
      </c>
      <c r="AQ345" s="42">
        <v>0</v>
      </c>
      <c r="AR345" s="41"/>
      <c r="AS345" s="41"/>
      <c r="AT345" s="41"/>
      <c r="AU345" s="41"/>
      <c r="AV345" s="41"/>
      <c r="AW345" s="41" t="s">
        <v>116</v>
      </c>
      <c r="AX345" s="42">
        <v>0</v>
      </c>
      <c r="AY345" s="42">
        <v>0</v>
      </c>
      <c r="AZ345" s="42">
        <v>0</v>
      </c>
      <c r="BA345" s="42">
        <v>0</v>
      </c>
      <c r="BB345" s="42">
        <v>0</v>
      </c>
      <c r="BC345" s="42">
        <v>0</v>
      </c>
      <c r="BD345" s="42">
        <v>0</v>
      </c>
      <c r="BE345" s="42">
        <v>0</v>
      </c>
      <c r="BF345" s="40">
        <v>80832</v>
      </c>
      <c r="BG345" s="42">
        <v>0</v>
      </c>
      <c r="BH345" s="42">
        <v>0</v>
      </c>
      <c r="BI345" s="41"/>
      <c r="BJ345" s="41"/>
      <c r="BK345" s="41"/>
      <c r="BL345" s="42">
        <v>0</v>
      </c>
    </row>
    <row r="346" spans="1:64" s="19" customFormat="1" ht="10" x14ac:dyDescent="0.2">
      <c r="A346" s="36">
        <v>805027337</v>
      </c>
      <c r="B346" s="36" t="s">
        <v>56</v>
      </c>
      <c r="C346" s="37" t="s">
        <v>17</v>
      </c>
      <c r="D346" s="38">
        <v>184711</v>
      </c>
      <c r="E346" s="36" t="str">
        <f t="shared" si="8"/>
        <v>FERO184711</v>
      </c>
      <c r="F346" s="36" t="s">
        <v>251</v>
      </c>
      <c r="G346" s="39">
        <v>44498</v>
      </c>
      <c r="H346" s="39">
        <v>44561</v>
      </c>
      <c r="I346" s="40">
        <v>80832</v>
      </c>
      <c r="J346" s="40">
        <v>80832</v>
      </c>
      <c r="K346" s="37">
        <v>1</v>
      </c>
      <c r="L346" s="37" t="s">
        <v>38</v>
      </c>
      <c r="M346" s="37" t="s">
        <v>54</v>
      </c>
      <c r="N346" s="37" t="s">
        <v>28</v>
      </c>
      <c r="O346" s="41" t="s">
        <v>685</v>
      </c>
      <c r="P346" s="42" t="s">
        <v>223</v>
      </c>
      <c r="Q346" s="42">
        <v>80832</v>
      </c>
      <c r="R346" s="41">
        <v>1222013245</v>
      </c>
      <c r="S346" s="37" t="s">
        <v>224</v>
      </c>
      <c r="T346" s="41" t="s">
        <v>231</v>
      </c>
      <c r="U346" s="41" t="s">
        <v>232</v>
      </c>
      <c r="V346" s="41" t="s">
        <v>226</v>
      </c>
      <c r="W346" s="43">
        <v>44498</v>
      </c>
      <c r="X346" s="43">
        <v>44671</v>
      </c>
      <c r="Y346" s="43">
        <v>44671</v>
      </c>
      <c r="Z346" s="43"/>
      <c r="AA346" s="37">
        <v>1106</v>
      </c>
      <c r="AB346" s="37" t="s">
        <v>110</v>
      </c>
      <c r="AC346" s="42">
        <v>80832</v>
      </c>
      <c r="AD346" s="42">
        <v>80832</v>
      </c>
      <c r="AE346" s="42">
        <v>0</v>
      </c>
      <c r="AF346" s="42">
        <v>0</v>
      </c>
      <c r="AG346" s="42">
        <v>0</v>
      </c>
      <c r="AH346" s="42">
        <v>0</v>
      </c>
      <c r="AI346" s="42">
        <v>0</v>
      </c>
      <c r="AJ346" s="42">
        <v>0</v>
      </c>
      <c r="AK346" s="41"/>
      <c r="AL346" s="41"/>
      <c r="AM346" s="41"/>
      <c r="AN346" s="41"/>
      <c r="AO346" s="42">
        <v>0</v>
      </c>
      <c r="AP346" s="42">
        <v>80832</v>
      </c>
      <c r="AQ346" s="42">
        <v>0</v>
      </c>
      <c r="AR346" s="41"/>
      <c r="AS346" s="41"/>
      <c r="AT346" s="41"/>
      <c r="AU346" s="41"/>
      <c r="AV346" s="41"/>
      <c r="AW346" s="41" t="s">
        <v>116</v>
      </c>
      <c r="AX346" s="42">
        <v>0</v>
      </c>
      <c r="AY346" s="42">
        <v>0</v>
      </c>
      <c r="AZ346" s="42">
        <v>0</v>
      </c>
      <c r="BA346" s="42">
        <v>0</v>
      </c>
      <c r="BB346" s="42">
        <v>0</v>
      </c>
      <c r="BC346" s="42">
        <v>0</v>
      </c>
      <c r="BD346" s="42">
        <v>0</v>
      </c>
      <c r="BE346" s="42">
        <v>0</v>
      </c>
      <c r="BF346" s="40">
        <v>80832</v>
      </c>
      <c r="BG346" s="42">
        <v>0</v>
      </c>
      <c r="BH346" s="42">
        <v>0</v>
      </c>
      <c r="BI346" s="41"/>
      <c r="BJ346" s="41"/>
      <c r="BK346" s="41"/>
      <c r="BL346" s="42">
        <v>0</v>
      </c>
    </row>
    <row r="347" spans="1:64" s="19" customFormat="1" ht="10" x14ac:dyDescent="0.2">
      <c r="A347" s="36">
        <v>805027337</v>
      </c>
      <c r="B347" s="36" t="s">
        <v>56</v>
      </c>
      <c r="C347" s="37" t="s">
        <v>17</v>
      </c>
      <c r="D347" s="38">
        <v>269070</v>
      </c>
      <c r="E347" s="36" t="str">
        <f t="shared" si="8"/>
        <v>FERO269070</v>
      </c>
      <c r="F347" s="36" t="s">
        <v>252</v>
      </c>
      <c r="G347" s="39">
        <v>44670</v>
      </c>
      <c r="H347" s="39">
        <v>44690</v>
      </c>
      <c r="I347" s="40">
        <v>80832</v>
      </c>
      <c r="J347" s="40">
        <v>80832</v>
      </c>
      <c r="K347" s="37">
        <v>1</v>
      </c>
      <c r="L347" s="37" t="s">
        <v>38</v>
      </c>
      <c r="M347" s="37" t="s">
        <v>54</v>
      </c>
      <c r="N347" s="37" t="s">
        <v>28</v>
      </c>
      <c r="O347" s="41" t="s">
        <v>685</v>
      </c>
      <c r="P347" s="42" t="s">
        <v>223</v>
      </c>
      <c r="Q347" s="42">
        <v>80832</v>
      </c>
      <c r="R347" s="41">
        <v>1222014742</v>
      </c>
      <c r="S347" s="37" t="s">
        <v>224</v>
      </c>
      <c r="T347" s="41" t="s">
        <v>235</v>
      </c>
      <c r="U347" s="41" t="s">
        <v>248</v>
      </c>
      <c r="V347" s="41" t="s">
        <v>226</v>
      </c>
      <c r="W347" s="43">
        <v>44670</v>
      </c>
      <c r="X347" s="43">
        <v>44700</v>
      </c>
      <c r="Y347" s="43">
        <v>44700</v>
      </c>
      <c r="Z347" s="43"/>
      <c r="AA347" s="37">
        <v>1077</v>
      </c>
      <c r="AB347" s="37" t="s">
        <v>110</v>
      </c>
      <c r="AC347" s="42">
        <v>80832</v>
      </c>
      <c r="AD347" s="42">
        <v>80832</v>
      </c>
      <c r="AE347" s="42">
        <v>0</v>
      </c>
      <c r="AF347" s="42">
        <v>0</v>
      </c>
      <c r="AG347" s="42">
        <v>0</v>
      </c>
      <c r="AH347" s="42">
        <v>0</v>
      </c>
      <c r="AI347" s="42">
        <v>0</v>
      </c>
      <c r="AJ347" s="42">
        <v>0</v>
      </c>
      <c r="AK347" s="41"/>
      <c r="AL347" s="41"/>
      <c r="AM347" s="41"/>
      <c r="AN347" s="41"/>
      <c r="AO347" s="42">
        <v>0</v>
      </c>
      <c r="AP347" s="42">
        <v>80832</v>
      </c>
      <c r="AQ347" s="42">
        <v>0</v>
      </c>
      <c r="AR347" s="41"/>
      <c r="AS347" s="41"/>
      <c r="AT347" s="41"/>
      <c r="AU347" s="41"/>
      <c r="AV347" s="41"/>
      <c r="AW347" s="41" t="s">
        <v>116</v>
      </c>
      <c r="AX347" s="42">
        <v>0</v>
      </c>
      <c r="AY347" s="42">
        <v>0</v>
      </c>
      <c r="AZ347" s="42">
        <v>0</v>
      </c>
      <c r="BA347" s="42">
        <v>0</v>
      </c>
      <c r="BB347" s="42">
        <v>0</v>
      </c>
      <c r="BC347" s="42">
        <v>0</v>
      </c>
      <c r="BD347" s="42">
        <v>0</v>
      </c>
      <c r="BE347" s="42">
        <v>0</v>
      </c>
      <c r="BF347" s="40">
        <v>80832</v>
      </c>
      <c r="BG347" s="42">
        <v>0</v>
      </c>
      <c r="BH347" s="42">
        <v>0</v>
      </c>
      <c r="BI347" s="41"/>
      <c r="BJ347" s="41"/>
      <c r="BK347" s="41"/>
      <c r="BL347" s="42">
        <v>0</v>
      </c>
    </row>
    <row r="348" spans="1:64" s="19" customFormat="1" ht="10" x14ac:dyDescent="0.2">
      <c r="A348" s="36">
        <v>805027337</v>
      </c>
      <c r="B348" s="36" t="s">
        <v>56</v>
      </c>
      <c r="C348" s="37" t="s">
        <v>17</v>
      </c>
      <c r="D348" s="38">
        <v>19224</v>
      </c>
      <c r="E348" s="36" t="str">
        <f t="shared" si="8"/>
        <v>FERO19224</v>
      </c>
      <c r="F348" s="36" t="s">
        <v>339</v>
      </c>
      <c r="G348" s="39">
        <v>44204</v>
      </c>
      <c r="H348" s="39">
        <v>44236</v>
      </c>
      <c r="I348" s="40">
        <v>22400</v>
      </c>
      <c r="J348" s="40">
        <v>11600</v>
      </c>
      <c r="K348" s="37">
        <v>1</v>
      </c>
      <c r="L348" s="37" t="s">
        <v>42</v>
      </c>
      <c r="M348" s="37" t="s">
        <v>54</v>
      </c>
      <c r="N348" s="37" t="s">
        <v>25</v>
      </c>
      <c r="O348" s="41" t="s">
        <v>684</v>
      </c>
      <c r="P348" s="42" t="s">
        <v>691</v>
      </c>
      <c r="Q348" s="42">
        <v>0</v>
      </c>
      <c r="R348" s="41"/>
      <c r="S348" s="41"/>
      <c r="T348" s="41"/>
      <c r="U348" s="41"/>
      <c r="V348" s="41" t="s">
        <v>226</v>
      </c>
      <c r="W348" s="43">
        <v>44204</v>
      </c>
      <c r="X348" s="43">
        <v>44248</v>
      </c>
      <c r="Y348" s="43">
        <v>44559</v>
      </c>
      <c r="Z348" s="43"/>
      <c r="AA348" s="37">
        <v>1218</v>
      </c>
      <c r="AB348" s="37" t="s">
        <v>110</v>
      </c>
      <c r="AC348" s="42">
        <v>22400</v>
      </c>
      <c r="AD348" s="42">
        <v>10800</v>
      </c>
      <c r="AE348" s="42">
        <v>0</v>
      </c>
      <c r="AF348" s="42">
        <v>0</v>
      </c>
      <c r="AG348" s="42">
        <v>0</v>
      </c>
      <c r="AH348" s="42">
        <v>0</v>
      </c>
      <c r="AI348" s="42">
        <v>10800</v>
      </c>
      <c r="AJ348" s="42">
        <v>0</v>
      </c>
      <c r="AK348" s="41"/>
      <c r="AL348" s="41"/>
      <c r="AM348" s="41" t="s">
        <v>330</v>
      </c>
      <c r="AN348" s="41"/>
      <c r="AO348" s="42">
        <v>0</v>
      </c>
      <c r="AP348" s="42">
        <v>0</v>
      </c>
      <c r="AQ348" s="42">
        <v>0</v>
      </c>
      <c r="AR348" s="41"/>
      <c r="AS348" s="41"/>
      <c r="AT348" s="41"/>
      <c r="AU348" s="41"/>
      <c r="AV348" s="41"/>
      <c r="AW348" s="41" t="s">
        <v>116</v>
      </c>
      <c r="AX348" s="42">
        <v>0</v>
      </c>
      <c r="AY348" s="42">
        <v>0</v>
      </c>
      <c r="AZ348" s="42">
        <v>0</v>
      </c>
      <c r="BA348" s="40">
        <v>11600</v>
      </c>
      <c r="BB348" s="42">
        <v>0</v>
      </c>
      <c r="BC348" s="42">
        <v>0</v>
      </c>
      <c r="BD348" s="42">
        <v>0</v>
      </c>
      <c r="BE348" s="42">
        <v>0</v>
      </c>
      <c r="BF348" s="42">
        <v>0</v>
      </c>
      <c r="BG348" s="42">
        <v>11600</v>
      </c>
      <c r="BH348" s="42">
        <v>0</v>
      </c>
      <c r="BI348" s="41">
        <v>2201050457</v>
      </c>
      <c r="BJ348" s="43">
        <v>44315</v>
      </c>
      <c r="BK348" s="41"/>
      <c r="BL348" s="42">
        <v>0</v>
      </c>
    </row>
    <row r="349" spans="1:64" s="19" customFormat="1" ht="10" x14ac:dyDescent="0.2">
      <c r="A349" s="36">
        <v>805027337</v>
      </c>
      <c r="B349" s="36" t="s">
        <v>56</v>
      </c>
      <c r="C349" s="37" t="s">
        <v>17</v>
      </c>
      <c r="D349" s="38">
        <v>574021</v>
      </c>
      <c r="E349" s="36" t="str">
        <f t="shared" si="8"/>
        <v>FERO574021</v>
      </c>
      <c r="F349" s="36" t="s">
        <v>647</v>
      </c>
      <c r="G349" s="39">
        <v>45087</v>
      </c>
      <c r="H349" s="39">
        <v>45184</v>
      </c>
      <c r="I349" s="40">
        <v>717810</v>
      </c>
      <c r="J349" s="40">
        <v>93500</v>
      </c>
      <c r="K349" s="37">
        <v>1</v>
      </c>
      <c r="L349" s="37" t="s">
        <v>47</v>
      </c>
      <c r="M349" s="37" t="s">
        <v>55</v>
      </c>
      <c r="N349" s="37" t="s">
        <v>26</v>
      </c>
      <c r="O349" s="41" t="s">
        <v>687</v>
      </c>
      <c r="P349" s="42" t="s">
        <v>648</v>
      </c>
      <c r="Q349" s="42">
        <v>0</v>
      </c>
      <c r="R349" s="41"/>
      <c r="S349" s="41"/>
      <c r="T349" s="41"/>
      <c r="U349" s="41"/>
      <c r="V349" s="41" t="s">
        <v>642</v>
      </c>
      <c r="W349" s="43">
        <v>45122</v>
      </c>
      <c r="X349" s="43">
        <v>45184</v>
      </c>
      <c r="Y349" s="43">
        <v>45203</v>
      </c>
      <c r="Z349" s="43"/>
      <c r="AA349" s="44">
        <v>574</v>
      </c>
      <c r="AB349" s="44" t="s">
        <v>110</v>
      </c>
      <c r="AC349" s="42">
        <v>717810</v>
      </c>
      <c r="AD349" s="42">
        <v>717810</v>
      </c>
      <c r="AE349" s="42">
        <v>0</v>
      </c>
      <c r="AF349" s="42">
        <v>0</v>
      </c>
      <c r="AG349" s="42">
        <v>0</v>
      </c>
      <c r="AH349" s="42">
        <v>579700</v>
      </c>
      <c r="AI349" s="42">
        <v>0</v>
      </c>
      <c r="AJ349" s="42">
        <v>0</v>
      </c>
      <c r="AK349" s="41"/>
      <c r="AL349" s="41"/>
      <c r="AM349" s="41" t="s">
        <v>649</v>
      </c>
      <c r="AN349" s="41" t="s">
        <v>650</v>
      </c>
      <c r="AO349" s="42">
        <v>0</v>
      </c>
      <c r="AP349" s="42">
        <v>138110</v>
      </c>
      <c r="AQ349" s="42">
        <v>579700</v>
      </c>
      <c r="AR349" s="41" t="s">
        <v>644</v>
      </c>
      <c r="AS349" s="41" t="s">
        <v>649</v>
      </c>
      <c r="AT349" s="41" t="s">
        <v>646</v>
      </c>
      <c r="AU349" s="41" t="s">
        <v>198</v>
      </c>
      <c r="AV349" s="41" t="s">
        <v>198</v>
      </c>
      <c r="AW349" s="41" t="s">
        <v>116</v>
      </c>
      <c r="AX349" s="42">
        <v>0</v>
      </c>
      <c r="AY349" s="42">
        <v>0</v>
      </c>
      <c r="AZ349" s="42">
        <v>0</v>
      </c>
      <c r="BA349" s="42">
        <v>0</v>
      </c>
      <c r="BB349" s="42">
        <v>0</v>
      </c>
      <c r="BC349" s="40">
        <v>93500</v>
      </c>
      <c r="BD349" s="42">
        <v>0</v>
      </c>
      <c r="BE349" s="42">
        <v>0</v>
      </c>
      <c r="BF349" s="42">
        <v>0</v>
      </c>
      <c r="BG349" s="42">
        <v>0</v>
      </c>
      <c r="BH349" s="42">
        <v>0</v>
      </c>
      <c r="BI349" s="41"/>
      <c r="BJ349" s="41"/>
      <c r="BK349" s="41"/>
      <c r="BL349" s="42">
        <v>0</v>
      </c>
    </row>
    <row r="350" spans="1:64" s="19" customFormat="1" ht="10" x14ac:dyDescent="0.2">
      <c r="A350" s="36">
        <v>805027337</v>
      </c>
      <c r="B350" s="36" t="s">
        <v>56</v>
      </c>
      <c r="C350" s="37" t="s">
        <v>17</v>
      </c>
      <c r="D350" s="38">
        <v>582412</v>
      </c>
      <c r="E350" s="36" t="str">
        <f t="shared" si="8"/>
        <v>FERO582412</v>
      </c>
      <c r="F350" s="36" t="s">
        <v>651</v>
      </c>
      <c r="G350" s="39">
        <v>45107</v>
      </c>
      <c r="H350" s="39">
        <v>45184</v>
      </c>
      <c r="I350" s="40">
        <v>303135</v>
      </c>
      <c r="J350" s="40">
        <v>15700</v>
      </c>
      <c r="K350" s="37">
        <v>1</v>
      </c>
      <c r="L350" s="37" t="s">
        <v>47</v>
      </c>
      <c r="M350" s="37" t="s">
        <v>55</v>
      </c>
      <c r="N350" s="37" t="s">
        <v>26</v>
      </c>
      <c r="O350" s="41" t="s">
        <v>687</v>
      </c>
      <c r="P350" s="42" t="s">
        <v>648</v>
      </c>
      <c r="Q350" s="42">
        <v>0</v>
      </c>
      <c r="R350" s="41"/>
      <c r="S350" s="41"/>
      <c r="T350" s="41"/>
      <c r="U350" s="41"/>
      <c r="V350" s="41" t="s">
        <v>642</v>
      </c>
      <c r="W350" s="43">
        <v>45107</v>
      </c>
      <c r="X350" s="43">
        <v>45184</v>
      </c>
      <c r="Y350" s="43">
        <v>45230</v>
      </c>
      <c r="Z350" s="43"/>
      <c r="AA350" s="44">
        <v>547</v>
      </c>
      <c r="AB350" s="44" t="s">
        <v>110</v>
      </c>
      <c r="AC350" s="42">
        <v>303135</v>
      </c>
      <c r="AD350" s="42">
        <v>303135</v>
      </c>
      <c r="AE350" s="42">
        <v>0</v>
      </c>
      <c r="AF350" s="42">
        <v>0</v>
      </c>
      <c r="AG350" s="42">
        <v>0</v>
      </c>
      <c r="AH350" s="42">
        <v>127900</v>
      </c>
      <c r="AI350" s="42">
        <v>0</v>
      </c>
      <c r="AJ350" s="42">
        <v>0</v>
      </c>
      <c r="AK350" s="41"/>
      <c r="AL350" s="41"/>
      <c r="AM350" s="41" t="s">
        <v>652</v>
      </c>
      <c r="AN350" s="41" t="s">
        <v>228</v>
      </c>
      <c r="AO350" s="42">
        <v>0</v>
      </c>
      <c r="AP350" s="42">
        <v>175235</v>
      </c>
      <c r="AQ350" s="42">
        <v>127900</v>
      </c>
      <c r="AR350" s="41" t="s">
        <v>644</v>
      </c>
      <c r="AS350" s="41" t="s">
        <v>652</v>
      </c>
      <c r="AT350" s="41" t="s">
        <v>653</v>
      </c>
      <c r="AU350" s="41" t="s">
        <v>198</v>
      </c>
      <c r="AV350" s="41" t="s">
        <v>198</v>
      </c>
      <c r="AW350" s="41" t="s">
        <v>256</v>
      </c>
      <c r="AX350" s="42">
        <v>0</v>
      </c>
      <c r="AY350" s="42">
        <v>0</v>
      </c>
      <c r="AZ350" s="42">
        <v>0</v>
      </c>
      <c r="BA350" s="42">
        <v>0</v>
      </c>
      <c r="BB350" s="42">
        <v>0</v>
      </c>
      <c r="BC350" s="40">
        <v>15700</v>
      </c>
      <c r="BD350" s="42">
        <v>0</v>
      </c>
      <c r="BE350" s="42">
        <v>0</v>
      </c>
      <c r="BF350" s="42">
        <v>0</v>
      </c>
      <c r="BG350" s="42">
        <v>0</v>
      </c>
      <c r="BH350" s="42">
        <v>0</v>
      </c>
      <c r="BI350" s="41"/>
      <c r="BJ350" s="41"/>
      <c r="BK350" s="41"/>
      <c r="BL350" s="42">
        <v>0</v>
      </c>
    </row>
    <row r="351" spans="1:64" s="19" customFormat="1" ht="10" x14ac:dyDescent="0.2">
      <c r="A351" s="36">
        <v>805027337</v>
      </c>
      <c r="B351" s="36" t="s">
        <v>56</v>
      </c>
      <c r="C351" s="37" t="s">
        <v>17</v>
      </c>
      <c r="D351" s="38">
        <v>516224</v>
      </c>
      <c r="E351" s="36" t="str">
        <f t="shared" si="8"/>
        <v>FERO516224</v>
      </c>
      <c r="F351" s="36" t="s">
        <v>654</v>
      </c>
      <c r="G351" s="39">
        <v>44946</v>
      </c>
      <c r="H351" s="39">
        <v>44966</v>
      </c>
      <c r="I351" s="40">
        <v>405070</v>
      </c>
      <c r="J351" s="40">
        <v>69300</v>
      </c>
      <c r="K351" s="37">
        <v>1</v>
      </c>
      <c r="L351" s="37" t="s">
        <v>47</v>
      </c>
      <c r="M351" s="37" t="s">
        <v>54</v>
      </c>
      <c r="N351" s="37" t="s">
        <v>25</v>
      </c>
      <c r="O351" s="41" t="s">
        <v>687</v>
      </c>
      <c r="P351" s="42" t="s">
        <v>648</v>
      </c>
      <c r="Q351" s="42">
        <v>0</v>
      </c>
      <c r="R351" s="41"/>
      <c r="S351" s="41"/>
      <c r="T351" s="41"/>
      <c r="U351" s="41"/>
      <c r="V351" s="41" t="s">
        <v>642</v>
      </c>
      <c r="W351" s="43">
        <v>44946</v>
      </c>
      <c r="X351" s="43">
        <v>44978</v>
      </c>
      <c r="Y351" s="43">
        <v>45019</v>
      </c>
      <c r="Z351" s="43"/>
      <c r="AA351" s="44">
        <v>758</v>
      </c>
      <c r="AB351" s="44" t="s">
        <v>110</v>
      </c>
      <c r="AC351" s="42">
        <v>405070</v>
      </c>
      <c r="AD351" s="42">
        <v>125400</v>
      </c>
      <c r="AE351" s="42">
        <v>0</v>
      </c>
      <c r="AF351" s="42">
        <v>0</v>
      </c>
      <c r="AG351" s="42">
        <v>31700</v>
      </c>
      <c r="AH351" s="42">
        <v>93700</v>
      </c>
      <c r="AI351" s="42">
        <v>0</v>
      </c>
      <c r="AJ351" s="42">
        <v>0</v>
      </c>
      <c r="AK351" s="41"/>
      <c r="AL351" s="41"/>
      <c r="AM351" s="41" t="s">
        <v>655</v>
      </c>
      <c r="AN351" s="41"/>
      <c r="AO351" s="42">
        <v>0</v>
      </c>
      <c r="AP351" s="42">
        <v>0</v>
      </c>
      <c r="AQ351" s="42">
        <v>93700</v>
      </c>
      <c r="AR351" s="41" t="s">
        <v>644</v>
      </c>
      <c r="AS351" s="41" t="s">
        <v>655</v>
      </c>
      <c r="AT351" s="41" t="s">
        <v>646</v>
      </c>
      <c r="AU351" s="41"/>
      <c r="AV351" s="41" t="s">
        <v>115</v>
      </c>
      <c r="AW351" s="41" t="s">
        <v>116</v>
      </c>
      <c r="AX351" s="42">
        <v>0</v>
      </c>
      <c r="AY351" s="42">
        <v>0</v>
      </c>
      <c r="AZ351" s="42">
        <v>0</v>
      </c>
      <c r="BA351" s="42">
        <v>0</v>
      </c>
      <c r="BB351" s="42">
        <v>0</v>
      </c>
      <c r="BC351" s="40">
        <v>69300</v>
      </c>
      <c r="BD351" s="42">
        <v>0</v>
      </c>
      <c r="BE351" s="42">
        <v>0</v>
      </c>
      <c r="BF351" s="42">
        <v>0</v>
      </c>
      <c r="BG351" s="42">
        <v>0</v>
      </c>
      <c r="BH351" s="42">
        <v>0</v>
      </c>
      <c r="BI351" s="41"/>
      <c r="BJ351" s="41"/>
      <c r="BK351" s="41"/>
      <c r="BL351" s="42">
        <v>0</v>
      </c>
    </row>
    <row r="352" spans="1:64" s="19" customFormat="1" ht="10" x14ac:dyDescent="0.2">
      <c r="A352" s="36">
        <v>805027337</v>
      </c>
      <c r="B352" s="36" t="s">
        <v>56</v>
      </c>
      <c r="C352" s="37" t="s">
        <v>17</v>
      </c>
      <c r="D352" s="38">
        <v>508153</v>
      </c>
      <c r="E352" s="36" t="str">
        <f t="shared" si="8"/>
        <v>FERO508153</v>
      </c>
      <c r="F352" s="36" t="s">
        <v>656</v>
      </c>
      <c r="G352" s="39">
        <v>44917</v>
      </c>
      <c r="H352" s="39">
        <v>44924</v>
      </c>
      <c r="I352" s="40">
        <v>322504</v>
      </c>
      <c r="J352" s="40">
        <v>95812</v>
      </c>
      <c r="K352" s="37">
        <v>1</v>
      </c>
      <c r="L352" s="37" t="s">
        <v>38</v>
      </c>
      <c r="M352" s="37" t="s">
        <v>55</v>
      </c>
      <c r="N352" s="37" t="s">
        <v>26</v>
      </c>
      <c r="O352" s="41" t="s">
        <v>687</v>
      </c>
      <c r="P352" s="42" t="s">
        <v>648</v>
      </c>
      <c r="Q352" s="42">
        <v>0</v>
      </c>
      <c r="R352" s="41"/>
      <c r="S352" s="41"/>
      <c r="T352" s="41"/>
      <c r="U352" s="41"/>
      <c r="V352" s="41" t="s">
        <v>642</v>
      </c>
      <c r="W352" s="43">
        <v>44917</v>
      </c>
      <c r="X352" s="43">
        <v>44942</v>
      </c>
      <c r="Y352" s="43">
        <v>44942</v>
      </c>
      <c r="Z352" s="43"/>
      <c r="AA352" s="44">
        <v>835</v>
      </c>
      <c r="AB352" s="44" t="s">
        <v>110</v>
      </c>
      <c r="AC352" s="42">
        <v>322504</v>
      </c>
      <c r="AD352" s="42">
        <v>322504</v>
      </c>
      <c r="AE352" s="42">
        <v>0</v>
      </c>
      <c r="AF352" s="42">
        <v>0</v>
      </c>
      <c r="AG352" s="42">
        <v>0</v>
      </c>
      <c r="AH352" s="42">
        <v>95812</v>
      </c>
      <c r="AI352" s="42">
        <v>0</v>
      </c>
      <c r="AJ352" s="42">
        <v>0</v>
      </c>
      <c r="AK352" s="41"/>
      <c r="AL352" s="41"/>
      <c r="AM352" s="41" t="s">
        <v>657</v>
      </c>
      <c r="AN352" s="41"/>
      <c r="AO352" s="42">
        <v>0</v>
      </c>
      <c r="AP352" s="42">
        <v>226692</v>
      </c>
      <c r="AQ352" s="42">
        <v>95812</v>
      </c>
      <c r="AR352" s="41" t="s">
        <v>644</v>
      </c>
      <c r="AS352" s="41" t="s">
        <v>658</v>
      </c>
      <c r="AT352" s="41" t="s">
        <v>170</v>
      </c>
      <c r="AU352" s="41"/>
      <c r="AV352" s="41" t="s">
        <v>115</v>
      </c>
      <c r="AW352" s="41" t="s">
        <v>116</v>
      </c>
      <c r="AX352" s="42">
        <v>0</v>
      </c>
      <c r="AY352" s="42">
        <v>0</v>
      </c>
      <c r="AZ352" s="42">
        <v>0</v>
      </c>
      <c r="BA352" s="42">
        <v>0</v>
      </c>
      <c r="BB352" s="42">
        <v>0</v>
      </c>
      <c r="BC352" s="40">
        <v>95812</v>
      </c>
      <c r="BD352" s="42">
        <v>0</v>
      </c>
      <c r="BE352" s="42">
        <v>0</v>
      </c>
      <c r="BF352" s="42">
        <v>0</v>
      </c>
      <c r="BG352" s="42">
        <v>0</v>
      </c>
      <c r="BH352" s="42">
        <v>0</v>
      </c>
      <c r="BI352" s="41"/>
      <c r="BJ352" s="41"/>
      <c r="BK352" s="41"/>
      <c r="BL352" s="42">
        <v>0</v>
      </c>
    </row>
    <row r="353" spans="1:64" s="19" customFormat="1" ht="10" x14ac:dyDescent="0.2">
      <c r="A353" s="36">
        <v>805027337</v>
      </c>
      <c r="B353" s="36" t="s">
        <v>56</v>
      </c>
      <c r="C353" s="37" t="s">
        <v>17</v>
      </c>
      <c r="D353" s="38">
        <v>545307</v>
      </c>
      <c r="E353" s="36" t="str">
        <f t="shared" si="8"/>
        <v>FERO545307</v>
      </c>
      <c r="F353" s="36" t="s">
        <v>659</v>
      </c>
      <c r="G353" s="39">
        <v>45021</v>
      </c>
      <c r="H353" s="39">
        <v>45058</v>
      </c>
      <c r="I353" s="40">
        <v>129900</v>
      </c>
      <c r="J353" s="40">
        <v>31900</v>
      </c>
      <c r="K353" s="37">
        <v>1</v>
      </c>
      <c r="L353" s="37" t="s">
        <v>47</v>
      </c>
      <c r="M353" s="37" t="s">
        <v>54</v>
      </c>
      <c r="N353" s="37" t="s">
        <v>25</v>
      </c>
      <c r="O353" s="41" t="s">
        <v>687</v>
      </c>
      <c r="P353" s="42" t="s">
        <v>648</v>
      </c>
      <c r="Q353" s="42">
        <v>0</v>
      </c>
      <c r="R353" s="41"/>
      <c r="S353" s="41"/>
      <c r="T353" s="41"/>
      <c r="U353" s="41"/>
      <c r="V353" s="41" t="s">
        <v>642</v>
      </c>
      <c r="W353" s="43">
        <v>45021</v>
      </c>
      <c r="X353" s="43">
        <v>45064</v>
      </c>
      <c r="Y353" s="43">
        <v>45064</v>
      </c>
      <c r="Z353" s="43"/>
      <c r="AA353" s="44">
        <v>713</v>
      </c>
      <c r="AB353" s="44" t="s">
        <v>110</v>
      </c>
      <c r="AC353" s="42">
        <v>129900</v>
      </c>
      <c r="AD353" s="42">
        <v>129900</v>
      </c>
      <c r="AE353" s="42">
        <v>0</v>
      </c>
      <c r="AF353" s="42">
        <v>0</v>
      </c>
      <c r="AG353" s="42">
        <v>0</v>
      </c>
      <c r="AH353" s="42">
        <v>31900</v>
      </c>
      <c r="AI353" s="42">
        <v>0</v>
      </c>
      <c r="AJ353" s="42">
        <v>0</v>
      </c>
      <c r="AK353" s="41"/>
      <c r="AL353" s="41"/>
      <c r="AM353" s="41" t="s">
        <v>660</v>
      </c>
      <c r="AN353" s="41"/>
      <c r="AO353" s="42">
        <v>0</v>
      </c>
      <c r="AP353" s="42">
        <v>98000</v>
      </c>
      <c r="AQ353" s="42">
        <v>31900</v>
      </c>
      <c r="AR353" s="41" t="s">
        <v>644</v>
      </c>
      <c r="AS353" s="41" t="s">
        <v>661</v>
      </c>
      <c r="AT353" s="41" t="s">
        <v>653</v>
      </c>
      <c r="AU353" s="41"/>
      <c r="AV353" s="41" t="s">
        <v>115</v>
      </c>
      <c r="AW353" s="41" t="s">
        <v>116</v>
      </c>
      <c r="AX353" s="42">
        <v>0</v>
      </c>
      <c r="AY353" s="42">
        <v>0</v>
      </c>
      <c r="AZ353" s="42">
        <v>0</v>
      </c>
      <c r="BA353" s="42">
        <v>0</v>
      </c>
      <c r="BB353" s="42">
        <v>0</v>
      </c>
      <c r="BC353" s="40">
        <v>31900</v>
      </c>
      <c r="BD353" s="42">
        <v>0</v>
      </c>
      <c r="BE353" s="42">
        <v>0</v>
      </c>
      <c r="BF353" s="42">
        <v>0</v>
      </c>
      <c r="BG353" s="42">
        <v>0</v>
      </c>
      <c r="BH353" s="42">
        <v>0</v>
      </c>
      <c r="BI353" s="41"/>
      <c r="BJ353" s="41"/>
      <c r="BK353" s="41"/>
      <c r="BL353" s="42">
        <v>0</v>
      </c>
    </row>
    <row r="354" spans="1:64" s="19" customFormat="1" ht="10" x14ac:dyDescent="0.2">
      <c r="A354" s="36">
        <v>805027337</v>
      </c>
      <c r="B354" s="36" t="s">
        <v>56</v>
      </c>
      <c r="C354" s="37" t="s">
        <v>17</v>
      </c>
      <c r="D354" s="38">
        <v>545567</v>
      </c>
      <c r="E354" s="36" t="str">
        <f t="shared" si="8"/>
        <v>FERO545567</v>
      </c>
      <c r="F354" s="36" t="s">
        <v>662</v>
      </c>
      <c r="G354" s="39">
        <v>45022</v>
      </c>
      <c r="H354" s="39">
        <v>45058</v>
      </c>
      <c r="I354" s="40">
        <v>204500</v>
      </c>
      <c r="J354" s="40">
        <v>31900</v>
      </c>
      <c r="K354" s="37">
        <v>1</v>
      </c>
      <c r="L354" s="37" t="s">
        <v>47</v>
      </c>
      <c r="M354" s="37" t="s">
        <v>54</v>
      </c>
      <c r="N354" s="37" t="s">
        <v>25</v>
      </c>
      <c r="O354" s="41" t="s">
        <v>687</v>
      </c>
      <c r="P354" s="42" t="s">
        <v>648</v>
      </c>
      <c r="Q354" s="42">
        <v>0</v>
      </c>
      <c r="R354" s="41"/>
      <c r="S354" s="41"/>
      <c r="T354" s="41"/>
      <c r="U354" s="41"/>
      <c r="V354" s="41" t="s">
        <v>642</v>
      </c>
      <c r="W354" s="43">
        <v>45022</v>
      </c>
      <c r="X354" s="43">
        <v>45064</v>
      </c>
      <c r="Y354" s="43">
        <v>45064</v>
      </c>
      <c r="Z354" s="43"/>
      <c r="AA354" s="44">
        <v>713</v>
      </c>
      <c r="AB354" s="44" t="s">
        <v>110</v>
      </c>
      <c r="AC354" s="42">
        <v>204500</v>
      </c>
      <c r="AD354" s="42">
        <v>204500</v>
      </c>
      <c r="AE354" s="42">
        <v>0</v>
      </c>
      <c r="AF354" s="42">
        <v>0</v>
      </c>
      <c r="AG354" s="42">
        <v>0</v>
      </c>
      <c r="AH354" s="42">
        <v>31900</v>
      </c>
      <c r="AI354" s="42">
        <v>0</v>
      </c>
      <c r="AJ354" s="42">
        <v>0</v>
      </c>
      <c r="AK354" s="41"/>
      <c r="AL354" s="41"/>
      <c r="AM354" s="41" t="s">
        <v>663</v>
      </c>
      <c r="AN354" s="41"/>
      <c r="AO354" s="42">
        <v>0</v>
      </c>
      <c r="AP354" s="42">
        <v>172600</v>
      </c>
      <c r="AQ354" s="42">
        <v>31900</v>
      </c>
      <c r="AR354" s="41" t="s">
        <v>644</v>
      </c>
      <c r="AS354" s="41" t="s">
        <v>664</v>
      </c>
      <c r="AT354" s="41" t="s">
        <v>653</v>
      </c>
      <c r="AU354" s="41"/>
      <c r="AV354" s="41" t="s">
        <v>115</v>
      </c>
      <c r="AW354" s="41" t="s">
        <v>116</v>
      </c>
      <c r="AX354" s="42">
        <v>0</v>
      </c>
      <c r="AY354" s="42">
        <v>0</v>
      </c>
      <c r="AZ354" s="42">
        <v>0</v>
      </c>
      <c r="BA354" s="42">
        <v>0</v>
      </c>
      <c r="BB354" s="42">
        <v>0</v>
      </c>
      <c r="BC354" s="40">
        <v>31900</v>
      </c>
      <c r="BD354" s="42">
        <v>0</v>
      </c>
      <c r="BE354" s="42">
        <v>0</v>
      </c>
      <c r="BF354" s="42">
        <v>0</v>
      </c>
      <c r="BG354" s="42">
        <v>0</v>
      </c>
      <c r="BH354" s="42">
        <v>0</v>
      </c>
      <c r="BI354" s="41"/>
      <c r="BJ354" s="41"/>
      <c r="BK354" s="41"/>
      <c r="BL354" s="42">
        <v>0</v>
      </c>
    </row>
    <row r="355" spans="1:64" s="19" customFormat="1" ht="10" x14ac:dyDescent="0.2">
      <c r="A355" s="36">
        <v>805027337</v>
      </c>
      <c r="B355" s="36" t="s">
        <v>56</v>
      </c>
      <c r="C355" s="37" t="s">
        <v>17</v>
      </c>
      <c r="D355" s="38">
        <v>547490</v>
      </c>
      <c r="E355" s="36" t="str">
        <f t="shared" si="8"/>
        <v>FERO547490</v>
      </c>
      <c r="F355" s="36" t="s">
        <v>665</v>
      </c>
      <c r="G355" s="39">
        <v>45028</v>
      </c>
      <c r="H355" s="39">
        <v>45058</v>
      </c>
      <c r="I355" s="40">
        <v>630200</v>
      </c>
      <c r="J355" s="40">
        <v>31900</v>
      </c>
      <c r="K355" s="37">
        <v>1</v>
      </c>
      <c r="L355" s="37" t="s">
        <v>38</v>
      </c>
      <c r="M355" s="37" t="s">
        <v>55</v>
      </c>
      <c r="N355" s="37" t="s">
        <v>26</v>
      </c>
      <c r="O355" s="41" t="s">
        <v>687</v>
      </c>
      <c r="P355" s="42" t="s">
        <v>648</v>
      </c>
      <c r="Q355" s="42">
        <v>0</v>
      </c>
      <c r="R355" s="41"/>
      <c r="S355" s="41"/>
      <c r="T355" s="41"/>
      <c r="U355" s="41"/>
      <c r="V355" s="41" t="s">
        <v>642</v>
      </c>
      <c r="W355" s="43">
        <v>45028</v>
      </c>
      <c r="X355" s="43">
        <v>45064</v>
      </c>
      <c r="Y355" s="43">
        <v>45064</v>
      </c>
      <c r="Z355" s="43"/>
      <c r="AA355" s="44">
        <v>713</v>
      </c>
      <c r="AB355" s="44" t="s">
        <v>110</v>
      </c>
      <c r="AC355" s="42">
        <v>630200</v>
      </c>
      <c r="AD355" s="42">
        <v>630200</v>
      </c>
      <c r="AE355" s="42">
        <v>0</v>
      </c>
      <c r="AF355" s="42">
        <v>0</v>
      </c>
      <c r="AG355" s="42">
        <v>0</v>
      </c>
      <c r="AH355" s="42">
        <v>31900</v>
      </c>
      <c r="AI355" s="42">
        <v>0</v>
      </c>
      <c r="AJ355" s="42">
        <v>0</v>
      </c>
      <c r="AK355" s="41"/>
      <c r="AL355" s="41"/>
      <c r="AM355" s="41" t="s">
        <v>666</v>
      </c>
      <c r="AN355" s="41"/>
      <c r="AO355" s="42">
        <v>0</v>
      </c>
      <c r="AP355" s="42">
        <v>598300</v>
      </c>
      <c r="AQ355" s="42">
        <v>31900</v>
      </c>
      <c r="AR355" s="41" t="s">
        <v>644</v>
      </c>
      <c r="AS355" s="41" t="s">
        <v>667</v>
      </c>
      <c r="AT355" s="41" t="s">
        <v>653</v>
      </c>
      <c r="AU355" s="41"/>
      <c r="AV355" s="41" t="s">
        <v>115</v>
      </c>
      <c r="AW355" s="41" t="s">
        <v>116</v>
      </c>
      <c r="AX355" s="42">
        <v>0</v>
      </c>
      <c r="AY355" s="42">
        <v>0</v>
      </c>
      <c r="AZ355" s="42">
        <v>0</v>
      </c>
      <c r="BA355" s="42">
        <v>0</v>
      </c>
      <c r="BB355" s="42">
        <v>0</v>
      </c>
      <c r="BC355" s="40">
        <v>31900</v>
      </c>
      <c r="BD355" s="42">
        <v>0</v>
      </c>
      <c r="BE355" s="42">
        <v>0</v>
      </c>
      <c r="BF355" s="42">
        <v>0</v>
      </c>
      <c r="BG355" s="42">
        <v>0</v>
      </c>
      <c r="BH355" s="42">
        <v>0</v>
      </c>
      <c r="BI355" s="41"/>
      <c r="BJ355" s="41"/>
      <c r="BK355" s="41"/>
      <c r="BL355" s="42">
        <v>0</v>
      </c>
    </row>
    <row r="356" spans="1:64" s="19" customFormat="1" ht="10" x14ac:dyDescent="0.2">
      <c r="A356" s="36">
        <v>805027337</v>
      </c>
      <c r="B356" s="36" t="s">
        <v>56</v>
      </c>
      <c r="C356" s="37" t="s">
        <v>17</v>
      </c>
      <c r="D356" s="38">
        <v>611642</v>
      </c>
      <c r="E356" s="36" t="str">
        <f t="shared" si="8"/>
        <v>FERO611642</v>
      </c>
      <c r="F356" s="36" t="s">
        <v>668</v>
      </c>
      <c r="G356" s="39">
        <v>45184</v>
      </c>
      <c r="H356" s="39">
        <v>45233</v>
      </c>
      <c r="I356" s="40">
        <v>433527</v>
      </c>
      <c r="J356" s="40">
        <v>26411</v>
      </c>
      <c r="K356" s="37">
        <v>1</v>
      </c>
      <c r="L356" s="37" t="s">
        <v>38</v>
      </c>
      <c r="M356" s="37" t="s">
        <v>54</v>
      </c>
      <c r="N356" s="37" t="s">
        <v>25</v>
      </c>
      <c r="O356" s="41" t="s">
        <v>687</v>
      </c>
      <c r="P356" s="42" t="s">
        <v>648</v>
      </c>
      <c r="Q356" s="42">
        <v>0</v>
      </c>
      <c r="R356" s="41"/>
      <c r="S356" s="41"/>
      <c r="T356" s="41"/>
      <c r="U356" s="41"/>
      <c r="V356" s="41" t="s">
        <v>642</v>
      </c>
      <c r="W356" s="43">
        <v>45187</v>
      </c>
      <c r="X356" s="43">
        <v>45245</v>
      </c>
      <c r="Y356" s="43">
        <v>45274</v>
      </c>
      <c r="Z356" s="43"/>
      <c r="AA356" s="44">
        <v>503</v>
      </c>
      <c r="AB356" s="44" t="s">
        <v>110</v>
      </c>
      <c r="AC356" s="42">
        <v>433527</v>
      </c>
      <c r="AD356" s="42">
        <v>433527</v>
      </c>
      <c r="AE356" s="42">
        <v>0</v>
      </c>
      <c r="AF356" s="42">
        <v>0</v>
      </c>
      <c r="AG356" s="42">
        <v>0</v>
      </c>
      <c r="AH356" s="42">
        <v>26411</v>
      </c>
      <c r="AI356" s="42">
        <v>0</v>
      </c>
      <c r="AJ356" s="42">
        <v>0</v>
      </c>
      <c r="AK356" s="41"/>
      <c r="AL356" s="41"/>
      <c r="AM356" s="41" t="s">
        <v>669</v>
      </c>
      <c r="AN356" s="41" t="s">
        <v>228</v>
      </c>
      <c r="AO356" s="42">
        <v>0</v>
      </c>
      <c r="AP356" s="42">
        <v>407116</v>
      </c>
      <c r="AQ356" s="42">
        <v>26411</v>
      </c>
      <c r="AR356" s="41" t="s">
        <v>644</v>
      </c>
      <c r="AS356" s="41" t="s">
        <v>670</v>
      </c>
      <c r="AT356" s="41" t="s">
        <v>170</v>
      </c>
      <c r="AU356" s="41" t="s">
        <v>198</v>
      </c>
      <c r="AV356" s="41" t="s">
        <v>198</v>
      </c>
      <c r="AW356" s="41" t="s">
        <v>256</v>
      </c>
      <c r="AX356" s="42">
        <v>0</v>
      </c>
      <c r="AY356" s="42">
        <v>0</v>
      </c>
      <c r="AZ356" s="42">
        <v>0</v>
      </c>
      <c r="BA356" s="42">
        <v>0</v>
      </c>
      <c r="BB356" s="42">
        <v>0</v>
      </c>
      <c r="BC356" s="40">
        <v>26411</v>
      </c>
      <c r="BD356" s="42">
        <v>0</v>
      </c>
      <c r="BE356" s="42">
        <v>0</v>
      </c>
      <c r="BF356" s="42">
        <v>0</v>
      </c>
      <c r="BG356" s="42">
        <v>0</v>
      </c>
      <c r="BH356" s="42">
        <v>0</v>
      </c>
      <c r="BI356" s="41"/>
      <c r="BJ356" s="41"/>
      <c r="BK356" s="41"/>
      <c r="BL356" s="42">
        <v>0</v>
      </c>
    </row>
    <row r="357" spans="1:64" s="19" customFormat="1" ht="10" x14ac:dyDescent="0.2">
      <c r="A357" s="36">
        <v>805027337</v>
      </c>
      <c r="B357" s="36" t="s">
        <v>56</v>
      </c>
      <c r="C357" s="37" t="s">
        <v>17</v>
      </c>
      <c r="D357" s="38">
        <v>615603</v>
      </c>
      <c r="E357" s="36" t="str">
        <f t="shared" si="8"/>
        <v>FERO615603</v>
      </c>
      <c r="F357" s="36" t="s">
        <v>671</v>
      </c>
      <c r="G357" s="39">
        <v>45195</v>
      </c>
      <c r="H357" s="39">
        <v>45233</v>
      </c>
      <c r="I357" s="40">
        <v>275829</v>
      </c>
      <c r="J357" s="40">
        <v>56300</v>
      </c>
      <c r="K357" s="37">
        <v>1</v>
      </c>
      <c r="L357" s="37" t="s">
        <v>38</v>
      </c>
      <c r="M357" s="37" t="s">
        <v>55</v>
      </c>
      <c r="N357" s="37" t="s">
        <v>26</v>
      </c>
      <c r="O357" s="41" t="s">
        <v>687</v>
      </c>
      <c r="P357" s="42" t="s">
        <v>648</v>
      </c>
      <c r="Q357" s="42">
        <v>0</v>
      </c>
      <c r="R357" s="41"/>
      <c r="S357" s="41"/>
      <c r="T357" s="41"/>
      <c r="U357" s="41"/>
      <c r="V357" s="41" t="s">
        <v>642</v>
      </c>
      <c r="W357" s="43">
        <v>45195</v>
      </c>
      <c r="X357" s="43">
        <v>45238</v>
      </c>
      <c r="Y357" s="43">
        <v>45274</v>
      </c>
      <c r="Z357" s="43"/>
      <c r="AA357" s="44">
        <v>503</v>
      </c>
      <c r="AB357" s="44" t="s">
        <v>110</v>
      </c>
      <c r="AC357" s="42">
        <v>275829</v>
      </c>
      <c r="AD357" s="42">
        <v>275829</v>
      </c>
      <c r="AE357" s="42">
        <v>0</v>
      </c>
      <c r="AF357" s="42">
        <v>0</v>
      </c>
      <c r="AG357" s="42">
        <v>0</v>
      </c>
      <c r="AH357" s="42">
        <v>56300</v>
      </c>
      <c r="AI357" s="42">
        <v>0</v>
      </c>
      <c r="AJ357" s="42">
        <v>0</v>
      </c>
      <c r="AK357" s="41"/>
      <c r="AL357" s="41"/>
      <c r="AM357" s="41" t="s">
        <v>672</v>
      </c>
      <c r="AN357" s="41" t="s">
        <v>228</v>
      </c>
      <c r="AO357" s="42">
        <v>0</v>
      </c>
      <c r="AP357" s="42">
        <v>219529</v>
      </c>
      <c r="AQ357" s="42">
        <v>56300</v>
      </c>
      <c r="AR357" s="41" t="s">
        <v>644</v>
      </c>
      <c r="AS357" s="41" t="s">
        <v>672</v>
      </c>
      <c r="AT357" s="41" t="s">
        <v>170</v>
      </c>
      <c r="AU357" s="41" t="s">
        <v>198</v>
      </c>
      <c r="AV357" s="41" t="s">
        <v>198</v>
      </c>
      <c r="AW357" s="41" t="s">
        <v>256</v>
      </c>
      <c r="AX357" s="42">
        <v>0</v>
      </c>
      <c r="AY357" s="42">
        <v>0</v>
      </c>
      <c r="AZ357" s="42">
        <v>0</v>
      </c>
      <c r="BA357" s="42">
        <v>0</v>
      </c>
      <c r="BB357" s="42">
        <v>0</v>
      </c>
      <c r="BC357" s="40">
        <v>56300</v>
      </c>
      <c r="BD357" s="42">
        <v>0</v>
      </c>
      <c r="BE357" s="42">
        <v>0</v>
      </c>
      <c r="BF357" s="42">
        <v>0</v>
      </c>
      <c r="BG357" s="42">
        <v>0</v>
      </c>
      <c r="BH357" s="42">
        <v>0</v>
      </c>
      <c r="BI357" s="41"/>
      <c r="BJ357" s="41"/>
      <c r="BK357" s="41"/>
      <c r="BL357" s="42">
        <v>0</v>
      </c>
    </row>
    <row r="358" spans="1:64" s="19" customFormat="1" ht="10" x14ac:dyDescent="0.2">
      <c r="A358" s="36">
        <v>805027337</v>
      </c>
      <c r="B358" s="36" t="s">
        <v>56</v>
      </c>
      <c r="C358" s="37" t="s">
        <v>17</v>
      </c>
      <c r="D358" s="38">
        <v>847695</v>
      </c>
      <c r="E358" s="36" t="str">
        <f t="shared" si="8"/>
        <v>FERO847695</v>
      </c>
      <c r="F358" s="36" t="s">
        <v>673</v>
      </c>
      <c r="G358" s="39">
        <v>45687</v>
      </c>
      <c r="H358" s="39">
        <v>45699</v>
      </c>
      <c r="I358" s="40">
        <v>393450</v>
      </c>
      <c r="J358" s="40">
        <v>61400</v>
      </c>
      <c r="K358" s="37">
        <v>1</v>
      </c>
      <c r="L358" s="37" t="s">
        <v>38</v>
      </c>
      <c r="M358" s="37" t="s">
        <v>54</v>
      </c>
      <c r="N358" s="37" t="s">
        <v>25</v>
      </c>
      <c r="O358" s="41" t="e">
        <v>#N/A</v>
      </c>
      <c r="P358" s="42" t="s">
        <v>648</v>
      </c>
      <c r="Q358" s="42">
        <v>0</v>
      </c>
      <c r="R358" s="41"/>
      <c r="S358" s="41"/>
      <c r="T358" s="41"/>
      <c r="U358" s="41"/>
      <c r="V358" s="41" t="s">
        <v>642</v>
      </c>
      <c r="W358" s="43">
        <v>45687</v>
      </c>
      <c r="X358" s="43">
        <v>45699</v>
      </c>
      <c r="Y358" s="43">
        <v>45714</v>
      </c>
      <c r="Z358" s="43"/>
      <c r="AA358" s="44">
        <v>63</v>
      </c>
      <c r="AB358" s="44" t="s">
        <v>210</v>
      </c>
      <c r="AC358" s="42">
        <v>393450</v>
      </c>
      <c r="AD358" s="42">
        <v>393450</v>
      </c>
      <c r="AE358" s="42">
        <v>0</v>
      </c>
      <c r="AF358" s="42">
        <v>0</v>
      </c>
      <c r="AG358" s="42">
        <v>0</v>
      </c>
      <c r="AH358" s="42">
        <v>61400</v>
      </c>
      <c r="AI358" s="42">
        <v>0</v>
      </c>
      <c r="AJ358" s="42">
        <v>0</v>
      </c>
      <c r="AK358" s="41"/>
      <c r="AL358" s="41"/>
      <c r="AM358" s="41" t="s">
        <v>674</v>
      </c>
      <c r="AN358" s="41" t="s">
        <v>255</v>
      </c>
      <c r="AO358" s="42">
        <v>0</v>
      </c>
      <c r="AP358" s="42">
        <v>332050</v>
      </c>
      <c r="AQ358" s="42">
        <v>61400</v>
      </c>
      <c r="AR358" s="41" t="s">
        <v>644</v>
      </c>
      <c r="AS358" s="41" t="s">
        <v>675</v>
      </c>
      <c r="AT358" s="41" t="s">
        <v>646</v>
      </c>
      <c r="AU358" s="41" t="s">
        <v>122</v>
      </c>
      <c r="AV358" s="41" t="s">
        <v>115</v>
      </c>
      <c r="AW358" s="41" t="s">
        <v>256</v>
      </c>
      <c r="AX358" s="42">
        <v>0</v>
      </c>
      <c r="AY358" s="42">
        <v>0</v>
      </c>
      <c r="AZ358" s="42">
        <v>0</v>
      </c>
      <c r="BA358" s="42">
        <v>0</v>
      </c>
      <c r="BB358" s="42">
        <v>0</v>
      </c>
      <c r="BC358" s="40">
        <v>61400</v>
      </c>
      <c r="BD358" s="42">
        <v>0</v>
      </c>
      <c r="BE358" s="42">
        <v>0</v>
      </c>
      <c r="BF358" s="42">
        <v>0</v>
      </c>
      <c r="BG358" s="42">
        <v>0</v>
      </c>
      <c r="BH358" s="42">
        <v>0</v>
      </c>
      <c r="BI358" s="41"/>
      <c r="BJ358" s="41"/>
      <c r="BK358" s="41"/>
      <c r="BL358" s="42">
        <v>0</v>
      </c>
    </row>
    <row r="359" spans="1:64" s="19" customFormat="1" ht="10" x14ac:dyDescent="0.2">
      <c r="A359" s="36">
        <v>805027337</v>
      </c>
      <c r="B359" s="36" t="s">
        <v>56</v>
      </c>
      <c r="C359" s="37" t="s">
        <v>17</v>
      </c>
      <c r="D359" s="38">
        <v>847705</v>
      </c>
      <c r="E359" s="36" t="str">
        <f t="shared" si="8"/>
        <v>FERO847705</v>
      </c>
      <c r="F359" s="36" t="s">
        <v>676</v>
      </c>
      <c r="G359" s="39">
        <v>45687</v>
      </c>
      <c r="H359" s="39">
        <v>45699</v>
      </c>
      <c r="I359" s="40">
        <v>346500</v>
      </c>
      <c r="J359" s="40">
        <v>60500</v>
      </c>
      <c r="K359" s="37">
        <v>1</v>
      </c>
      <c r="L359" s="37" t="s">
        <v>38</v>
      </c>
      <c r="M359" s="37" t="s">
        <v>54</v>
      </c>
      <c r="N359" s="37" t="s">
        <v>25</v>
      </c>
      <c r="O359" s="41" t="e">
        <v>#N/A</v>
      </c>
      <c r="P359" s="42" t="s">
        <v>648</v>
      </c>
      <c r="Q359" s="42">
        <v>0</v>
      </c>
      <c r="R359" s="41"/>
      <c r="S359" s="41"/>
      <c r="T359" s="41"/>
      <c r="U359" s="41"/>
      <c r="V359" s="41" t="s">
        <v>642</v>
      </c>
      <c r="W359" s="43">
        <v>45687</v>
      </c>
      <c r="X359" s="43">
        <v>45699</v>
      </c>
      <c r="Y359" s="43">
        <v>45714</v>
      </c>
      <c r="Z359" s="43"/>
      <c r="AA359" s="44">
        <v>63</v>
      </c>
      <c r="AB359" s="44" t="s">
        <v>210</v>
      </c>
      <c r="AC359" s="42">
        <v>346500</v>
      </c>
      <c r="AD359" s="42">
        <v>346500</v>
      </c>
      <c r="AE359" s="42">
        <v>0</v>
      </c>
      <c r="AF359" s="42">
        <v>0</v>
      </c>
      <c r="AG359" s="42">
        <v>0</v>
      </c>
      <c r="AH359" s="42">
        <v>60500</v>
      </c>
      <c r="AI359" s="42">
        <v>0</v>
      </c>
      <c r="AJ359" s="42">
        <v>0</v>
      </c>
      <c r="AK359" s="41"/>
      <c r="AL359" s="41"/>
      <c r="AM359" s="41" t="s">
        <v>677</v>
      </c>
      <c r="AN359" s="41" t="s">
        <v>255</v>
      </c>
      <c r="AO359" s="42">
        <v>0</v>
      </c>
      <c r="AP359" s="42">
        <v>286000</v>
      </c>
      <c r="AQ359" s="42">
        <v>60500</v>
      </c>
      <c r="AR359" s="41" t="s">
        <v>644</v>
      </c>
      <c r="AS359" s="41" t="s">
        <v>678</v>
      </c>
      <c r="AT359" s="41" t="s">
        <v>646</v>
      </c>
      <c r="AU359" s="41" t="s">
        <v>122</v>
      </c>
      <c r="AV359" s="41" t="s">
        <v>115</v>
      </c>
      <c r="AW359" s="41" t="s">
        <v>256</v>
      </c>
      <c r="AX359" s="42">
        <v>0</v>
      </c>
      <c r="AY359" s="42">
        <v>0</v>
      </c>
      <c r="AZ359" s="42">
        <v>0</v>
      </c>
      <c r="BA359" s="42">
        <v>0</v>
      </c>
      <c r="BB359" s="42">
        <v>0</v>
      </c>
      <c r="BC359" s="40">
        <v>60500</v>
      </c>
      <c r="BD359" s="42">
        <v>0</v>
      </c>
      <c r="BE359" s="42">
        <v>0</v>
      </c>
      <c r="BF359" s="42">
        <v>0</v>
      </c>
      <c r="BG359" s="42">
        <v>0</v>
      </c>
      <c r="BH359" s="42">
        <v>0</v>
      </c>
      <c r="BI359" s="41"/>
      <c r="BJ359" s="41"/>
      <c r="BK359" s="41"/>
      <c r="BL359" s="42">
        <v>0</v>
      </c>
    </row>
    <row r="360" spans="1:64" s="19" customFormat="1" ht="10" x14ac:dyDescent="0.2">
      <c r="A360" s="36">
        <v>805027337</v>
      </c>
      <c r="B360" s="36" t="s">
        <v>56</v>
      </c>
      <c r="C360" s="37" t="s">
        <v>17</v>
      </c>
      <c r="D360" s="38">
        <v>847713</v>
      </c>
      <c r="E360" s="36" t="str">
        <f t="shared" si="8"/>
        <v>FERO847713</v>
      </c>
      <c r="F360" s="36" t="s">
        <v>679</v>
      </c>
      <c r="G360" s="39">
        <v>45687</v>
      </c>
      <c r="H360" s="39">
        <v>45699</v>
      </c>
      <c r="I360" s="40">
        <v>211650</v>
      </c>
      <c r="J360" s="40">
        <v>17300</v>
      </c>
      <c r="K360" s="37">
        <v>1</v>
      </c>
      <c r="L360" s="37" t="s">
        <v>38</v>
      </c>
      <c r="M360" s="37" t="s">
        <v>54</v>
      </c>
      <c r="N360" s="37" t="s">
        <v>25</v>
      </c>
      <c r="O360" s="41" t="e">
        <v>#N/A</v>
      </c>
      <c r="P360" s="42" t="s">
        <v>648</v>
      </c>
      <c r="Q360" s="42">
        <v>0</v>
      </c>
      <c r="R360" s="41"/>
      <c r="S360" s="41"/>
      <c r="T360" s="41"/>
      <c r="U360" s="41"/>
      <c r="V360" s="41" t="s">
        <v>642</v>
      </c>
      <c r="W360" s="43">
        <v>45687</v>
      </c>
      <c r="X360" s="43">
        <v>45699</v>
      </c>
      <c r="Y360" s="43">
        <v>45714</v>
      </c>
      <c r="Z360" s="43"/>
      <c r="AA360" s="44">
        <v>63</v>
      </c>
      <c r="AB360" s="44" t="s">
        <v>210</v>
      </c>
      <c r="AC360" s="42">
        <v>211650</v>
      </c>
      <c r="AD360" s="42">
        <v>211650</v>
      </c>
      <c r="AE360" s="42">
        <v>0</v>
      </c>
      <c r="AF360" s="42">
        <v>0</v>
      </c>
      <c r="AG360" s="42">
        <v>0</v>
      </c>
      <c r="AH360" s="42">
        <v>17300</v>
      </c>
      <c r="AI360" s="42">
        <v>0</v>
      </c>
      <c r="AJ360" s="42">
        <v>0</v>
      </c>
      <c r="AK360" s="41"/>
      <c r="AL360" s="41"/>
      <c r="AM360" s="41" t="s">
        <v>680</v>
      </c>
      <c r="AN360" s="41" t="s">
        <v>255</v>
      </c>
      <c r="AO360" s="42">
        <v>0</v>
      </c>
      <c r="AP360" s="42">
        <v>194350</v>
      </c>
      <c r="AQ360" s="42">
        <v>17300</v>
      </c>
      <c r="AR360" s="41" t="s">
        <v>644</v>
      </c>
      <c r="AS360" s="41" t="s">
        <v>681</v>
      </c>
      <c r="AT360" s="41" t="s">
        <v>646</v>
      </c>
      <c r="AU360" s="41" t="s">
        <v>122</v>
      </c>
      <c r="AV360" s="41" t="s">
        <v>115</v>
      </c>
      <c r="AW360" s="41" t="s">
        <v>256</v>
      </c>
      <c r="AX360" s="42">
        <v>0</v>
      </c>
      <c r="AY360" s="42">
        <v>0</v>
      </c>
      <c r="AZ360" s="42">
        <v>0</v>
      </c>
      <c r="BA360" s="42">
        <v>0</v>
      </c>
      <c r="BB360" s="42">
        <v>0</v>
      </c>
      <c r="BC360" s="40">
        <v>17300</v>
      </c>
      <c r="BD360" s="42">
        <v>0</v>
      </c>
      <c r="BE360" s="42">
        <v>0</v>
      </c>
      <c r="BF360" s="42">
        <v>0</v>
      </c>
      <c r="BG360" s="42">
        <v>0</v>
      </c>
      <c r="BH360" s="42">
        <v>0</v>
      </c>
      <c r="BI360" s="41"/>
      <c r="BJ360" s="41"/>
      <c r="BK360" s="41"/>
      <c r="BL360" s="42">
        <v>0</v>
      </c>
    </row>
    <row r="361" spans="1:64" s="19" customFormat="1" ht="10" x14ac:dyDescent="0.2">
      <c r="A361" s="36">
        <v>805027337</v>
      </c>
      <c r="B361" s="36" t="s">
        <v>56</v>
      </c>
      <c r="C361" s="37" t="s">
        <v>17</v>
      </c>
      <c r="D361" s="38">
        <v>840303</v>
      </c>
      <c r="E361" s="36" t="str">
        <f t="shared" si="8"/>
        <v>FERO840303</v>
      </c>
      <c r="F361" s="36" t="s">
        <v>362</v>
      </c>
      <c r="G361" s="39">
        <v>45673</v>
      </c>
      <c r="H361" s="39">
        <v>45699</v>
      </c>
      <c r="I361" s="40">
        <v>582100</v>
      </c>
      <c r="J361" s="40">
        <v>582100</v>
      </c>
      <c r="K361" s="37">
        <v>1</v>
      </c>
      <c r="L361" s="37" t="s">
        <v>38</v>
      </c>
      <c r="M361" s="37" t="s">
        <v>55</v>
      </c>
      <c r="N361" s="37" t="s">
        <v>26</v>
      </c>
      <c r="O361" s="41" t="e">
        <v>#N/A</v>
      </c>
      <c r="P361" s="42" t="s">
        <v>363</v>
      </c>
      <c r="Q361" s="42">
        <v>0</v>
      </c>
      <c r="R361" s="41"/>
      <c r="S361" s="41"/>
      <c r="T361" s="41"/>
      <c r="U361" s="41"/>
      <c r="V361" s="41" t="s">
        <v>364</v>
      </c>
      <c r="W361" s="43">
        <v>45673</v>
      </c>
      <c r="X361" s="43"/>
      <c r="Y361" s="43"/>
      <c r="Z361" s="43"/>
      <c r="AA361" s="44" t="s">
        <v>365</v>
      </c>
      <c r="AB361" s="44" t="s">
        <v>365</v>
      </c>
      <c r="AC361" s="42">
        <v>582100</v>
      </c>
      <c r="AD361" s="42">
        <v>582100</v>
      </c>
      <c r="AE361" s="42">
        <v>0</v>
      </c>
      <c r="AF361" s="42">
        <v>0</v>
      </c>
      <c r="AG361" s="42">
        <v>0</v>
      </c>
      <c r="AH361" s="42">
        <v>0</v>
      </c>
      <c r="AI361" s="42">
        <v>0</v>
      </c>
      <c r="AJ361" s="42">
        <v>0</v>
      </c>
      <c r="AK361" s="41"/>
      <c r="AL361" s="41"/>
      <c r="AM361" s="41"/>
      <c r="AN361" s="41"/>
      <c r="AO361" s="42">
        <v>0</v>
      </c>
      <c r="AP361" s="42">
        <v>0</v>
      </c>
      <c r="AQ361" s="42">
        <v>0</v>
      </c>
      <c r="AR361" s="41"/>
      <c r="AS361" s="41"/>
      <c r="AT361" s="41"/>
      <c r="AU361" s="41" t="s">
        <v>122</v>
      </c>
      <c r="AV361" s="41"/>
      <c r="AW361" s="41"/>
      <c r="AX361" s="42">
        <v>0</v>
      </c>
      <c r="AY361" s="42">
        <v>0</v>
      </c>
      <c r="AZ361" s="40">
        <v>582100</v>
      </c>
      <c r="BA361" s="42">
        <v>0</v>
      </c>
      <c r="BB361" s="42">
        <v>0</v>
      </c>
      <c r="BC361" s="42">
        <v>0</v>
      </c>
      <c r="BD361" s="42">
        <v>0</v>
      </c>
      <c r="BE361" s="42">
        <v>0</v>
      </c>
      <c r="BF361" s="42">
        <v>0</v>
      </c>
      <c r="BG361" s="42">
        <v>0</v>
      </c>
      <c r="BH361" s="42">
        <v>0</v>
      </c>
      <c r="BI361" s="41"/>
      <c r="BJ361" s="41"/>
      <c r="BK361" s="41"/>
      <c r="BL361" s="42">
        <v>0</v>
      </c>
    </row>
    <row r="362" spans="1:64" s="19" customFormat="1" ht="10" x14ac:dyDescent="0.2">
      <c r="A362" s="36">
        <v>805027337</v>
      </c>
      <c r="B362" s="36" t="s">
        <v>56</v>
      </c>
      <c r="C362" s="37" t="s">
        <v>17</v>
      </c>
      <c r="D362" s="38">
        <v>840982</v>
      </c>
      <c r="E362" s="36" t="str">
        <f t="shared" si="8"/>
        <v>FERO840982</v>
      </c>
      <c r="F362" s="36" t="s">
        <v>366</v>
      </c>
      <c r="G362" s="39">
        <v>45674</v>
      </c>
      <c r="H362" s="39">
        <v>45699</v>
      </c>
      <c r="I362" s="40">
        <v>114677</v>
      </c>
      <c r="J362" s="40">
        <v>114677</v>
      </c>
      <c r="K362" s="37">
        <v>1</v>
      </c>
      <c r="L362" s="37" t="s">
        <v>38</v>
      </c>
      <c r="M362" s="37" t="s">
        <v>55</v>
      </c>
      <c r="N362" s="37" t="s">
        <v>26</v>
      </c>
      <c r="O362" s="41" t="e">
        <v>#N/A</v>
      </c>
      <c r="P362" s="42" t="s">
        <v>363</v>
      </c>
      <c r="Q362" s="42">
        <v>0</v>
      </c>
      <c r="R362" s="41"/>
      <c r="S362" s="41"/>
      <c r="T362" s="41"/>
      <c r="U362" s="41"/>
      <c r="V362" s="41" t="s">
        <v>364</v>
      </c>
      <c r="W362" s="43">
        <v>45674</v>
      </c>
      <c r="X362" s="43"/>
      <c r="Y362" s="43"/>
      <c r="Z362" s="43"/>
      <c r="AA362" s="44" t="s">
        <v>365</v>
      </c>
      <c r="AB362" s="44" t="s">
        <v>365</v>
      </c>
      <c r="AC362" s="42">
        <v>114677</v>
      </c>
      <c r="AD362" s="42">
        <v>114677</v>
      </c>
      <c r="AE362" s="42">
        <v>0</v>
      </c>
      <c r="AF362" s="42">
        <v>0</v>
      </c>
      <c r="AG362" s="42">
        <v>0</v>
      </c>
      <c r="AH362" s="42">
        <v>0</v>
      </c>
      <c r="AI362" s="42">
        <v>0</v>
      </c>
      <c r="AJ362" s="42">
        <v>0</v>
      </c>
      <c r="AK362" s="41"/>
      <c r="AL362" s="41"/>
      <c r="AM362" s="41"/>
      <c r="AN362" s="41"/>
      <c r="AO362" s="42">
        <v>0</v>
      </c>
      <c r="AP362" s="42">
        <v>0</v>
      </c>
      <c r="AQ362" s="42">
        <v>0</v>
      </c>
      <c r="AR362" s="41"/>
      <c r="AS362" s="41"/>
      <c r="AT362" s="41"/>
      <c r="AU362" s="41" t="s">
        <v>122</v>
      </c>
      <c r="AV362" s="41"/>
      <c r="AW362" s="41"/>
      <c r="AX362" s="42">
        <v>0</v>
      </c>
      <c r="AY362" s="42">
        <v>0</v>
      </c>
      <c r="AZ362" s="40">
        <v>114677</v>
      </c>
      <c r="BA362" s="42">
        <v>0</v>
      </c>
      <c r="BB362" s="42">
        <v>0</v>
      </c>
      <c r="BC362" s="42">
        <v>0</v>
      </c>
      <c r="BD362" s="42">
        <v>0</v>
      </c>
      <c r="BE362" s="42">
        <v>0</v>
      </c>
      <c r="BF362" s="42">
        <v>0</v>
      </c>
      <c r="BG362" s="42">
        <v>0</v>
      </c>
      <c r="BH362" s="42">
        <v>0</v>
      </c>
      <c r="BI362" s="41"/>
      <c r="BJ362" s="41"/>
      <c r="BK362" s="41"/>
      <c r="BL362" s="42">
        <v>0</v>
      </c>
    </row>
    <row r="363" spans="1:64" s="19" customFormat="1" ht="10" x14ac:dyDescent="0.2">
      <c r="A363" s="36">
        <v>805027337</v>
      </c>
      <c r="B363" s="36" t="s">
        <v>56</v>
      </c>
      <c r="C363" s="37" t="s">
        <v>17</v>
      </c>
      <c r="D363" s="38">
        <v>844131</v>
      </c>
      <c r="E363" s="36" t="str">
        <f t="shared" si="8"/>
        <v>FERO844131</v>
      </c>
      <c r="F363" s="36" t="s">
        <v>367</v>
      </c>
      <c r="G363" s="39">
        <v>45681</v>
      </c>
      <c r="H363" s="39">
        <v>45699</v>
      </c>
      <c r="I363" s="40">
        <v>101300</v>
      </c>
      <c r="J363" s="40">
        <v>101300</v>
      </c>
      <c r="K363" s="37">
        <v>1</v>
      </c>
      <c r="L363" s="37" t="s">
        <v>38</v>
      </c>
      <c r="M363" s="37" t="s">
        <v>55</v>
      </c>
      <c r="N363" s="37" t="s">
        <v>26</v>
      </c>
      <c r="O363" s="41" t="e">
        <v>#N/A</v>
      </c>
      <c r="P363" s="42" t="s">
        <v>363</v>
      </c>
      <c r="Q363" s="42">
        <v>0</v>
      </c>
      <c r="R363" s="41"/>
      <c r="S363" s="41"/>
      <c r="T363" s="41"/>
      <c r="U363" s="41"/>
      <c r="V363" s="41" t="s">
        <v>364</v>
      </c>
      <c r="W363" s="43">
        <v>45681</v>
      </c>
      <c r="X363" s="43"/>
      <c r="Y363" s="43"/>
      <c r="Z363" s="43"/>
      <c r="AA363" s="44" t="s">
        <v>365</v>
      </c>
      <c r="AB363" s="44" t="s">
        <v>365</v>
      </c>
      <c r="AC363" s="42">
        <v>101300</v>
      </c>
      <c r="AD363" s="42">
        <v>101300</v>
      </c>
      <c r="AE363" s="42">
        <v>0</v>
      </c>
      <c r="AF363" s="42">
        <v>0</v>
      </c>
      <c r="AG363" s="42">
        <v>0</v>
      </c>
      <c r="AH363" s="42">
        <v>0</v>
      </c>
      <c r="AI363" s="42">
        <v>0</v>
      </c>
      <c r="AJ363" s="42">
        <v>0</v>
      </c>
      <c r="AK363" s="41"/>
      <c r="AL363" s="41"/>
      <c r="AM363" s="41"/>
      <c r="AN363" s="41"/>
      <c r="AO363" s="42">
        <v>0</v>
      </c>
      <c r="AP363" s="42">
        <v>0</v>
      </c>
      <c r="AQ363" s="42">
        <v>0</v>
      </c>
      <c r="AR363" s="41"/>
      <c r="AS363" s="41"/>
      <c r="AT363" s="41"/>
      <c r="AU363" s="41" t="s">
        <v>122</v>
      </c>
      <c r="AV363" s="41"/>
      <c r="AW363" s="41"/>
      <c r="AX363" s="42">
        <v>0</v>
      </c>
      <c r="AY363" s="42">
        <v>0</v>
      </c>
      <c r="AZ363" s="40">
        <v>101300</v>
      </c>
      <c r="BA363" s="42">
        <v>0</v>
      </c>
      <c r="BB363" s="42">
        <v>0</v>
      </c>
      <c r="BC363" s="42">
        <v>0</v>
      </c>
      <c r="BD363" s="42">
        <v>0</v>
      </c>
      <c r="BE363" s="42">
        <v>0</v>
      </c>
      <c r="BF363" s="42">
        <v>0</v>
      </c>
      <c r="BG363" s="42">
        <v>0</v>
      </c>
      <c r="BH363" s="42">
        <v>0</v>
      </c>
      <c r="BI363" s="41"/>
      <c r="BJ363" s="41"/>
      <c r="BK363" s="41"/>
      <c r="BL363" s="42">
        <v>0</v>
      </c>
    </row>
    <row r="364" spans="1:64" s="19" customFormat="1" ht="10" x14ac:dyDescent="0.2">
      <c r="A364" s="36">
        <v>805027337</v>
      </c>
      <c r="B364" s="36" t="s">
        <v>56</v>
      </c>
      <c r="C364" s="37" t="s">
        <v>17</v>
      </c>
      <c r="D364" s="38">
        <v>847658</v>
      </c>
      <c r="E364" s="36" t="str">
        <f t="shared" si="8"/>
        <v>FERO847658</v>
      </c>
      <c r="F364" s="36" t="s">
        <v>368</v>
      </c>
      <c r="G364" s="39">
        <v>45687</v>
      </c>
      <c r="H364" s="39">
        <v>45699</v>
      </c>
      <c r="I364" s="40">
        <v>93500</v>
      </c>
      <c r="J364" s="40">
        <v>93500</v>
      </c>
      <c r="K364" s="37">
        <v>1</v>
      </c>
      <c r="L364" s="37" t="s">
        <v>38</v>
      </c>
      <c r="M364" s="37" t="s">
        <v>55</v>
      </c>
      <c r="N364" s="37" t="s">
        <v>26</v>
      </c>
      <c r="O364" s="41" t="e">
        <v>#N/A</v>
      </c>
      <c r="P364" s="42" t="s">
        <v>363</v>
      </c>
      <c r="Q364" s="42">
        <v>0</v>
      </c>
      <c r="R364" s="41"/>
      <c r="S364" s="41"/>
      <c r="T364" s="41"/>
      <c r="U364" s="41"/>
      <c r="V364" s="41" t="s">
        <v>364</v>
      </c>
      <c r="W364" s="43">
        <v>45687</v>
      </c>
      <c r="X364" s="43"/>
      <c r="Y364" s="43"/>
      <c r="Z364" s="43"/>
      <c r="AA364" s="44" t="s">
        <v>365</v>
      </c>
      <c r="AB364" s="44" t="s">
        <v>365</v>
      </c>
      <c r="AC364" s="42">
        <v>93500</v>
      </c>
      <c r="AD364" s="42">
        <v>93500</v>
      </c>
      <c r="AE364" s="42">
        <v>0</v>
      </c>
      <c r="AF364" s="42">
        <v>0</v>
      </c>
      <c r="AG364" s="42">
        <v>0</v>
      </c>
      <c r="AH364" s="42">
        <v>0</v>
      </c>
      <c r="AI364" s="42">
        <v>0</v>
      </c>
      <c r="AJ364" s="42">
        <v>0</v>
      </c>
      <c r="AK364" s="41"/>
      <c r="AL364" s="41"/>
      <c r="AM364" s="41"/>
      <c r="AN364" s="41"/>
      <c r="AO364" s="42">
        <v>0</v>
      </c>
      <c r="AP364" s="42">
        <v>0</v>
      </c>
      <c r="AQ364" s="42">
        <v>0</v>
      </c>
      <c r="AR364" s="41"/>
      <c r="AS364" s="41"/>
      <c r="AT364" s="41"/>
      <c r="AU364" s="41" t="s">
        <v>122</v>
      </c>
      <c r="AV364" s="41"/>
      <c r="AW364" s="41"/>
      <c r="AX364" s="42">
        <v>0</v>
      </c>
      <c r="AY364" s="42">
        <v>0</v>
      </c>
      <c r="AZ364" s="40">
        <v>93500</v>
      </c>
      <c r="BA364" s="42">
        <v>0</v>
      </c>
      <c r="BB364" s="42">
        <v>0</v>
      </c>
      <c r="BC364" s="42">
        <v>0</v>
      </c>
      <c r="BD364" s="42">
        <v>0</v>
      </c>
      <c r="BE364" s="42">
        <v>0</v>
      </c>
      <c r="BF364" s="42">
        <v>0</v>
      </c>
      <c r="BG364" s="42">
        <v>0</v>
      </c>
      <c r="BH364" s="42">
        <v>0</v>
      </c>
      <c r="BI364" s="41"/>
      <c r="BJ364" s="41"/>
      <c r="BK364" s="41"/>
      <c r="BL364" s="42">
        <v>0</v>
      </c>
    </row>
    <row r="365" spans="1:64" s="19" customFormat="1" ht="10" x14ac:dyDescent="0.2">
      <c r="A365" s="36">
        <v>805027337</v>
      </c>
      <c r="B365" s="36" t="s">
        <v>56</v>
      </c>
      <c r="C365" s="37" t="s">
        <v>17</v>
      </c>
      <c r="D365" s="38">
        <v>847661</v>
      </c>
      <c r="E365" s="36" t="str">
        <f t="shared" si="8"/>
        <v>FERO847661</v>
      </c>
      <c r="F365" s="36" t="s">
        <v>369</v>
      </c>
      <c r="G365" s="39">
        <v>45687</v>
      </c>
      <c r="H365" s="39">
        <v>45699</v>
      </c>
      <c r="I365" s="40">
        <v>93500</v>
      </c>
      <c r="J365" s="40">
        <v>93500</v>
      </c>
      <c r="K365" s="37">
        <v>1</v>
      </c>
      <c r="L365" s="37" t="s">
        <v>38</v>
      </c>
      <c r="M365" s="37" t="s">
        <v>55</v>
      </c>
      <c r="N365" s="37" t="s">
        <v>26</v>
      </c>
      <c r="O365" s="41" t="e">
        <v>#N/A</v>
      </c>
      <c r="P365" s="42" t="s">
        <v>363</v>
      </c>
      <c r="Q365" s="42">
        <v>0</v>
      </c>
      <c r="R365" s="41"/>
      <c r="S365" s="41"/>
      <c r="T365" s="41"/>
      <c r="U365" s="41"/>
      <c r="V365" s="41" t="s">
        <v>364</v>
      </c>
      <c r="W365" s="43">
        <v>45687</v>
      </c>
      <c r="X365" s="43"/>
      <c r="Y365" s="43"/>
      <c r="Z365" s="43"/>
      <c r="AA365" s="44" t="s">
        <v>365</v>
      </c>
      <c r="AB365" s="44" t="s">
        <v>365</v>
      </c>
      <c r="AC365" s="42">
        <v>93500</v>
      </c>
      <c r="AD365" s="42">
        <v>93500</v>
      </c>
      <c r="AE365" s="42">
        <v>0</v>
      </c>
      <c r="AF365" s="42">
        <v>0</v>
      </c>
      <c r="AG365" s="42">
        <v>0</v>
      </c>
      <c r="AH365" s="42">
        <v>0</v>
      </c>
      <c r="AI365" s="42">
        <v>0</v>
      </c>
      <c r="AJ365" s="42">
        <v>0</v>
      </c>
      <c r="AK365" s="41"/>
      <c r="AL365" s="41"/>
      <c r="AM365" s="41"/>
      <c r="AN365" s="41"/>
      <c r="AO365" s="42">
        <v>0</v>
      </c>
      <c r="AP365" s="42">
        <v>0</v>
      </c>
      <c r="AQ365" s="42">
        <v>0</v>
      </c>
      <c r="AR365" s="41"/>
      <c r="AS365" s="41"/>
      <c r="AT365" s="41"/>
      <c r="AU365" s="41" t="s">
        <v>122</v>
      </c>
      <c r="AV365" s="41"/>
      <c r="AW365" s="41"/>
      <c r="AX365" s="42">
        <v>0</v>
      </c>
      <c r="AY365" s="42">
        <v>0</v>
      </c>
      <c r="AZ365" s="40">
        <v>93500</v>
      </c>
      <c r="BA365" s="42">
        <v>0</v>
      </c>
      <c r="BB365" s="42">
        <v>0</v>
      </c>
      <c r="BC365" s="42">
        <v>0</v>
      </c>
      <c r="BD365" s="42">
        <v>0</v>
      </c>
      <c r="BE365" s="42">
        <v>0</v>
      </c>
      <c r="BF365" s="42">
        <v>0</v>
      </c>
      <c r="BG365" s="42">
        <v>0</v>
      </c>
      <c r="BH365" s="42">
        <v>0</v>
      </c>
      <c r="BI365" s="41"/>
      <c r="BJ365" s="41"/>
      <c r="BK365" s="41"/>
      <c r="BL365" s="42">
        <v>0</v>
      </c>
    </row>
    <row r="366" spans="1:64" s="19" customFormat="1" ht="10" x14ac:dyDescent="0.2">
      <c r="A366" s="36">
        <v>805027337</v>
      </c>
      <c r="B366" s="36" t="s">
        <v>56</v>
      </c>
      <c r="C366" s="37" t="s">
        <v>17</v>
      </c>
      <c r="D366" s="38">
        <v>847663</v>
      </c>
      <c r="E366" s="36" t="str">
        <f t="shared" si="8"/>
        <v>FERO847663</v>
      </c>
      <c r="F366" s="36" t="s">
        <v>370</v>
      </c>
      <c r="G366" s="39">
        <v>45687</v>
      </c>
      <c r="H366" s="39">
        <v>45699</v>
      </c>
      <c r="I366" s="40">
        <v>111900</v>
      </c>
      <c r="J366" s="40">
        <v>111900</v>
      </c>
      <c r="K366" s="37">
        <v>1</v>
      </c>
      <c r="L366" s="37" t="s">
        <v>38</v>
      </c>
      <c r="M366" s="37" t="s">
        <v>55</v>
      </c>
      <c r="N366" s="37" t="s">
        <v>26</v>
      </c>
      <c r="O366" s="41" t="e">
        <v>#N/A</v>
      </c>
      <c r="P366" s="42" t="s">
        <v>363</v>
      </c>
      <c r="Q366" s="42">
        <v>0</v>
      </c>
      <c r="R366" s="41"/>
      <c r="S366" s="41"/>
      <c r="T366" s="41"/>
      <c r="U366" s="41"/>
      <c r="V366" s="41" t="s">
        <v>364</v>
      </c>
      <c r="W366" s="43">
        <v>45687</v>
      </c>
      <c r="X366" s="43"/>
      <c r="Y366" s="43"/>
      <c r="Z366" s="43"/>
      <c r="AA366" s="44" t="s">
        <v>365</v>
      </c>
      <c r="AB366" s="44" t="s">
        <v>365</v>
      </c>
      <c r="AC366" s="42">
        <v>111900</v>
      </c>
      <c r="AD366" s="42">
        <v>111900</v>
      </c>
      <c r="AE366" s="42">
        <v>0</v>
      </c>
      <c r="AF366" s="42">
        <v>0</v>
      </c>
      <c r="AG366" s="42">
        <v>0</v>
      </c>
      <c r="AH366" s="42">
        <v>0</v>
      </c>
      <c r="AI366" s="42">
        <v>0</v>
      </c>
      <c r="AJ366" s="42">
        <v>0</v>
      </c>
      <c r="AK366" s="41"/>
      <c r="AL366" s="41"/>
      <c r="AM366" s="41"/>
      <c r="AN366" s="41"/>
      <c r="AO366" s="42">
        <v>0</v>
      </c>
      <c r="AP366" s="42">
        <v>0</v>
      </c>
      <c r="AQ366" s="42">
        <v>0</v>
      </c>
      <c r="AR366" s="41"/>
      <c r="AS366" s="41"/>
      <c r="AT366" s="41"/>
      <c r="AU366" s="41" t="s">
        <v>122</v>
      </c>
      <c r="AV366" s="41"/>
      <c r="AW366" s="41"/>
      <c r="AX366" s="42">
        <v>0</v>
      </c>
      <c r="AY366" s="42">
        <v>0</v>
      </c>
      <c r="AZ366" s="40">
        <v>111900</v>
      </c>
      <c r="BA366" s="42">
        <v>0</v>
      </c>
      <c r="BB366" s="42">
        <v>0</v>
      </c>
      <c r="BC366" s="42">
        <v>0</v>
      </c>
      <c r="BD366" s="42">
        <v>0</v>
      </c>
      <c r="BE366" s="42">
        <v>0</v>
      </c>
      <c r="BF366" s="42">
        <v>0</v>
      </c>
      <c r="BG366" s="42">
        <v>0</v>
      </c>
      <c r="BH366" s="42">
        <v>0</v>
      </c>
      <c r="BI366" s="41"/>
      <c r="BJ366" s="41"/>
      <c r="BK366" s="41"/>
      <c r="BL366" s="42">
        <v>0</v>
      </c>
    </row>
    <row r="367" spans="1:64" s="19" customFormat="1" ht="10" x14ac:dyDescent="0.2">
      <c r="A367" s="36">
        <v>805027337</v>
      </c>
      <c r="B367" s="36" t="s">
        <v>56</v>
      </c>
      <c r="C367" s="37" t="s">
        <v>17</v>
      </c>
      <c r="D367" s="38">
        <v>184355</v>
      </c>
      <c r="E367" s="36" t="str">
        <f t="shared" si="8"/>
        <v>FERO184355</v>
      </c>
      <c r="F367" s="36" t="s">
        <v>682</v>
      </c>
      <c r="G367" s="39">
        <v>44498</v>
      </c>
      <c r="H367" s="39">
        <v>44561</v>
      </c>
      <c r="I367" s="40">
        <v>80832</v>
      </c>
      <c r="J367" s="40">
        <v>80832</v>
      </c>
      <c r="K367" s="37">
        <v>1</v>
      </c>
      <c r="L367" s="37" t="s">
        <v>38</v>
      </c>
      <c r="M367" s="37" t="s">
        <v>54</v>
      </c>
      <c r="N367" s="37" t="s">
        <v>28</v>
      </c>
      <c r="O367" s="41" t="s">
        <v>688</v>
      </c>
      <c r="P367" s="42" t="s">
        <v>363</v>
      </c>
      <c r="Q367" s="42">
        <v>0</v>
      </c>
      <c r="R367" s="41"/>
      <c r="S367" s="41"/>
      <c r="T367" s="41"/>
      <c r="U367" s="41"/>
      <c r="V367" s="41"/>
      <c r="W367" s="43"/>
      <c r="X367" s="43"/>
      <c r="Y367" s="43"/>
      <c r="Z367" s="43"/>
      <c r="AA367" s="44" t="s">
        <v>365</v>
      </c>
      <c r="AB367" s="44" t="s">
        <v>365</v>
      </c>
      <c r="AC367" s="42">
        <v>0</v>
      </c>
      <c r="AD367" s="42">
        <v>0</v>
      </c>
      <c r="AE367" s="42">
        <v>0</v>
      </c>
      <c r="AF367" s="42">
        <v>0</v>
      </c>
      <c r="AG367" s="42">
        <v>0</v>
      </c>
      <c r="AH367" s="42">
        <v>0</v>
      </c>
      <c r="AI367" s="42">
        <v>0</v>
      </c>
      <c r="AJ367" s="42">
        <v>0</v>
      </c>
      <c r="AK367" s="41"/>
      <c r="AL367" s="41"/>
      <c r="AM367" s="41"/>
      <c r="AN367" s="41"/>
      <c r="AO367" s="42">
        <v>0</v>
      </c>
      <c r="AP367" s="42">
        <v>0</v>
      </c>
      <c r="AQ367" s="42">
        <v>0</v>
      </c>
      <c r="AR367" s="41"/>
      <c r="AS367" s="41"/>
      <c r="AT367" s="41"/>
      <c r="AU367" s="41"/>
      <c r="AV367" s="41"/>
      <c r="AW367" s="41"/>
      <c r="AX367" s="42">
        <v>0</v>
      </c>
      <c r="AY367" s="42">
        <v>0</v>
      </c>
      <c r="AZ367" s="40">
        <v>80832</v>
      </c>
      <c r="BA367" s="42">
        <v>0</v>
      </c>
      <c r="BB367" s="42">
        <v>0</v>
      </c>
      <c r="BC367" s="42">
        <v>0</v>
      </c>
      <c r="BD367" s="42">
        <v>0</v>
      </c>
      <c r="BE367" s="42">
        <v>0</v>
      </c>
      <c r="BF367" s="42">
        <v>0</v>
      </c>
      <c r="BG367" s="42">
        <v>0</v>
      </c>
      <c r="BH367" s="42">
        <v>0</v>
      </c>
      <c r="BI367" s="41"/>
      <c r="BJ367" s="41"/>
      <c r="BK367" s="41"/>
      <c r="BL367" s="42">
        <v>0</v>
      </c>
    </row>
    <row r="368" spans="1:64" s="19" customFormat="1" ht="10" x14ac:dyDescent="0.2">
      <c r="A368" s="36">
        <v>805027337</v>
      </c>
      <c r="B368" s="36" t="s">
        <v>56</v>
      </c>
      <c r="C368" s="37" t="s">
        <v>17</v>
      </c>
      <c r="D368" s="38">
        <v>849406</v>
      </c>
      <c r="E368" s="36" t="str">
        <f t="shared" si="8"/>
        <v>FERO849406</v>
      </c>
      <c r="F368" s="36" t="s">
        <v>253</v>
      </c>
      <c r="G368" s="39">
        <v>45692</v>
      </c>
      <c r="H368" s="39">
        <v>45723</v>
      </c>
      <c r="I368" s="40">
        <v>216353</v>
      </c>
      <c r="J368" s="40">
        <v>216353</v>
      </c>
      <c r="K368" s="37">
        <v>1</v>
      </c>
      <c r="L368" s="37" t="s">
        <v>47</v>
      </c>
      <c r="M368" s="37" t="s">
        <v>55</v>
      </c>
      <c r="N368" s="37" t="s">
        <v>26</v>
      </c>
      <c r="O368" s="41" t="e">
        <v>#N/A</v>
      </c>
      <c r="P368" s="42" t="s">
        <v>254</v>
      </c>
      <c r="Q368" s="42">
        <v>216353</v>
      </c>
      <c r="R368" s="41">
        <v>1222577669</v>
      </c>
      <c r="S368" s="41"/>
      <c r="T368" s="41"/>
      <c r="U368" s="41"/>
      <c r="V368" s="41" t="s">
        <v>226</v>
      </c>
      <c r="W368" s="43">
        <v>45692</v>
      </c>
      <c r="X368" s="43">
        <v>45723</v>
      </c>
      <c r="Y368" s="43">
        <v>45744</v>
      </c>
      <c r="Z368" s="43"/>
      <c r="AA368" s="37">
        <v>33</v>
      </c>
      <c r="AB368" s="37" t="s">
        <v>206</v>
      </c>
      <c r="AC368" s="42">
        <v>216353</v>
      </c>
      <c r="AD368" s="42">
        <v>216353</v>
      </c>
      <c r="AE368" s="42">
        <v>0</v>
      </c>
      <c r="AF368" s="42">
        <v>0</v>
      </c>
      <c r="AG368" s="42">
        <v>0</v>
      </c>
      <c r="AH368" s="42">
        <v>0</v>
      </c>
      <c r="AI368" s="42">
        <v>0</v>
      </c>
      <c r="AJ368" s="42">
        <v>0</v>
      </c>
      <c r="AK368" s="41"/>
      <c r="AL368" s="41"/>
      <c r="AM368" s="41"/>
      <c r="AN368" s="41" t="s">
        <v>255</v>
      </c>
      <c r="AO368" s="42">
        <v>0</v>
      </c>
      <c r="AP368" s="42">
        <v>216353</v>
      </c>
      <c r="AQ368" s="42">
        <v>0</v>
      </c>
      <c r="AR368" s="41"/>
      <c r="AS368" s="41"/>
      <c r="AT368" s="41"/>
      <c r="AU368" s="41" t="s">
        <v>122</v>
      </c>
      <c r="AV368" s="41"/>
      <c r="AW368" s="41" t="s">
        <v>256</v>
      </c>
      <c r="AX368" s="42">
        <v>0</v>
      </c>
      <c r="AY368" s="42">
        <v>0</v>
      </c>
      <c r="AZ368" s="42">
        <v>0</v>
      </c>
      <c r="BA368" s="42">
        <v>0</v>
      </c>
      <c r="BB368" s="42">
        <v>0</v>
      </c>
      <c r="BC368" s="42">
        <v>0</v>
      </c>
      <c r="BD368" s="40">
        <v>216353</v>
      </c>
      <c r="BE368" s="42">
        <v>0</v>
      </c>
      <c r="BF368" s="42">
        <v>0</v>
      </c>
      <c r="BG368" s="42">
        <v>0</v>
      </c>
      <c r="BH368" s="42">
        <v>0</v>
      </c>
      <c r="BI368" s="41"/>
      <c r="BJ368" s="41"/>
      <c r="BK368" s="41"/>
      <c r="BL368" s="42">
        <v>0</v>
      </c>
    </row>
    <row r="369" spans="1:64" s="19" customFormat="1" ht="10" x14ac:dyDescent="0.2">
      <c r="A369" s="36">
        <v>805027337</v>
      </c>
      <c r="B369" s="36" t="s">
        <v>56</v>
      </c>
      <c r="C369" s="37" t="s">
        <v>17</v>
      </c>
      <c r="D369" s="38">
        <v>861769</v>
      </c>
      <c r="E369" s="36" t="str">
        <f t="shared" si="8"/>
        <v>FERO861769</v>
      </c>
      <c r="F369" s="36" t="s">
        <v>257</v>
      </c>
      <c r="G369" s="39">
        <v>45714</v>
      </c>
      <c r="H369" s="39">
        <v>45723</v>
      </c>
      <c r="I369" s="40">
        <v>190760</v>
      </c>
      <c r="J369" s="40">
        <v>190760</v>
      </c>
      <c r="K369" s="37">
        <v>1</v>
      </c>
      <c r="L369" s="37" t="s">
        <v>38</v>
      </c>
      <c r="M369" s="37" t="s">
        <v>54</v>
      </c>
      <c r="N369" s="37" t="s">
        <v>25</v>
      </c>
      <c r="O369" s="41" t="e">
        <v>#N/A</v>
      </c>
      <c r="P369" s="42" t="s">
        <v>254</v>
      </c>
      <c r="Q369" s="42">
        <v>190760</v>
      </c>
      <c r="R369" s="41">
        <v>1222577656</v>
      </c>
      <c r="S369" s="41"/>
      <c r="T369" s="41"/>
      <c r="U369" s="41"/>
      <c r="V369" s="41" t="s">
        <v>226</v>
      </c>
      <c r="W369" s="43">
        <v>45714</v>
      </c>
      <c r="X369" s="43">
        <v>45723</v>
      </c>
      <c r="Y369" s="43">
        <v>45743</v>
      </c>
      <c r="Z369" s="43"/>
      <c r="AA369" s="37">
        <v>34</v>
      </c>
      <c r="AB369" s="37" t="s">
        <v>206</v>
      </c>
      <c r="AC369" s="42">
        <v>190760</v>
      </c>
      <c r="AD369" s="42">
        <v>190760</v>
      </c>
      <c r="AE369" s="42">
        <v>0</v>
      </c>
      <c r="AF369" s="42">
        <v>0</v>
      </c>
      <c r="AG369" s="42">
        <v>0</v>
      </c>
      <c r="AH369" s="42">
        <v>0</v>
      </c>
      <c r="AI369" s="42">
        <v>0</v>
      </c>
      <c r="AJ369" s="42">
        <v>0</v>
      </c>
      <c r="AK369" s="41"/>
      <c r="AL369" s="41"/>
      <c r="AM369" s="41"/>
      <c r="AN369" s="41" t="s">
        <v>255</v>
      </c>
      <c r="AO369" s="42">
        <v>0</v>
      </c>
      <c r="AP369" s="42">
        <v>190760</v>
      </c>
      <c r="AQ369" s="42">
        <v>0</v>
      </c>
      <c r="AR369" s="41"/>
      <c r="AS369" s="41"/>
      <c r="AT369" s="41"/>
      <c r="AU369" s="41" t="s">
        <v>122</v>
      </c>
      <c r="AV369" s="41"/>
      <c r="AW369" s="41" t="s">
        <v>256</v>
      </c>
      <c r="AX369" s="42">
        <v>0</v>
      </c>
      <c r="AY369" s="42">
        <v>0</v>
      </c>
      <c r="AZ369" s="42">
        <v>0</v>
      </c>
      <c r="BA369" s="42">
        <v>0</v>
      </c>
      <c r="BB369" s="42">
        <v>0</v>
      </c>
      <c r="BC369" s="42">
        <v>0</v>
      </c>
      <c r="BD369" s="40">
        <v>190760</v>
      </c>
      <c r="BE369" s="42">
        <v>0</v>
      </c>
      <c r="BF369" s="42">
        <v>0</v>
      </c>
      <c r="BG369" s="42">
        <v>0</v>
      </c>
      <c r="BH369" s="42">
        <v>0</v>
      </c>
      <c r="BI369" s="41"/>
      <c r="BJ369" s="41"/>
      <c r="BK369" s="41"/>
      <c r="BL369" s="42">
        <v>0</v>
      </c>
    </row>
    <row r="370" spans="1:64" s="19" customFormat="1" ht="10" x14ac:dyDescent="0.2">
      <c r="A370" s="36">
        <v>805027337</v>
      </c>
      <c r="B370" s="36" t="s">
        <v>56</v>
      </c>
      <c r="C370" s="37" t="s">
        <v>17</v>
      </c>
      <c r="D370" s="38">
        <v>848645</v>
      </c>
      <c r="E370" s="36" t="str">
        <f t="shared" si="8"/>
        <v>FERO848645</v>
      </c>
      <c r="F370" s="36" t="s">
        <v>258</v>
      </c>
      <c r="G370" s="39">
        <v>45690</v>
      </c>
      <c r="H370" s="39">
        <v>45723</v>
      </c>
      <c r="I370" s="40">
        <v>101160</v>
      </c>
      <c r="J370" s="40">
        <v>101160</v>
      </c>
      <c r="K370" s="37">
        <v>1</v>
      </c>
      <c r="L370" s="37" t="s">
        <v>38</v>
      </c>
      <c r="M370" s="37" t="s">
        <v>54</v>
      </c>
      <c r="N370" s="37" t="s">
        <v>25</v>
      </c>
      <c r="O370" s="41" t="e">
        <v>#N/A</v>
      </c>
      <c r="P370" s="42" t="s">
        <v>254</v>
      </c>
      <c r="Q370" s="42">
        <v>101160</v>
      </c>
      <c r="R370" s="41">
        <v>1222577654</v>
      </c>
      <c r="S370" s="41"/>
      <c r="T370" s="41"/>
      <c r="U370" s="41"/>
      <c r="V370" s="41" t="s">
        <v>226</v>
      </c>
      <c r="W370" s="43">
        <v>45690</v>
      </c>
      <c r="X370" s="43">
        <v>45723</v>
      </c>
      <c r="Y370" s="43">
        <v>45743</v>
      </c>
      <c r="Z370" s="43"/>
      <c r="AA370" s="37">
        <v>34</v>
      </c>
      <c r="AB370" s="37" t="s">
        <v>206</v>
      </c>
      <c r="AC370" s="42">
        <v>101160</v>
      </c>
      <c r="AD370" s="42">
        <v>101160</v>
      </c>
      <c r="AE370" s="42">
        <v>0</v>
      </c>
      <c r="AF370" s="42">
        <v>0</v>
      </c>
      <c r="AG370" s="42">
        <v>0</v>
      </c>
      <c r="AH370" s="42">
        <v>0</v>
      </c>
      <c r="AI370" s="42">
        <v>0</v>
      </c>
      <c r="AJ370" s="42">
        <v>0</v>
      </c>
      <c r="AK370" s="41"/>
      <c r="AL370" s="41"/>
      <c r="AM370" s="41"/>
      <c r="AN370" s="41" t="s">
        <v>255</v>
      </c>
      <c r="AO370" s="42">
        <v>0</v>
      </c>
      <c r="AP370" s="42">
        <v>101160</v>
      </c>
      <c r="AQ370" s="42">
        <v>0</v>
      </c>
      <c r="AR370" s="41"/>
      <c r="AS370" s="41"/>
      <c r="AT370" s="41"/>
      <c r="AU370" s="41" t="s">
        <v>122</v>
      </c>
      <c r="AV370" s="41"/>
      <c r="AW370" s="41" t="s">
        <v>256</v>
      </c>
      <c r="AX370" s="42">
        <v>0</v>
      </c>
      <c r="AY370" s="42">
        <v>0</v>
      </c>
      <c r="AZ370" s="42">
        <v>0</v>
      </c>
      <c r="BA370" s="42">
        <v>0</v>
      </c>
      <c r="BB370" s="42">
        <v>0</v>
      </c>
      <c r="BC370" s="42">
        <v>0</v>
      </c>
      <c r="BD370" s="40">
        <v>101160</v>
      </c>
      <c r="BE370" s="42">
        <v>0</v>
      </c>
      <c r="BF370" s="42">
        <v>0</v>
      </c>
      <c r="BG370" s="42">
        <v>0</v>
      </c>
      <c r="BH370" s="42">
        <v>0</v>
      </c>
      <c r="BI370" s="41"/>
      <c r="BJ370" s="41"/>
      <c r="BK370" s="41"/>
      <c r="BL370" s="42">
        <v>0</v>
      </c>
    </row>
    <row r="371" spans="1:64" s="19" customFormat="1" ht="10" x14ac:dyDescent="0.2">
      <c r="A371" s="36">
        <v>805027337</v>
      </c>
      <c r="B371" s="36" t="s">
        <v>56</v>
      </c>
      <c r="C371" s="37" t="s">
        <v>17</v>
      </c>
      <c r="D371" s="38">
        <v>850491</v>
      </c>
      <c r="E371" s="36" t="str">
        <f t="shared" si="8"/>
        <v>FERO850491</v>
      </c>
      <c r="F371" s="36" t="s">
        <v>259</v>
      </c>
      <c r="G371" s="39">
        <v>45693</v>
      </c>
      <c r="H371" s="39">
        <v>45723</v>
      </c>
      <c r="I371" s="40">
        <v>96200</v>
      </c>
      <c r="J371" s="40">
        <v>96200</v>
      </c>
      <c r="K371" s="37">
        <v>1</v>
      </c>
      <c r="L371" s="37" t="s">
        <v>47</v>
      </c>
      <c r="M371" s="37" t="s">
        <v>54</v>
      </c>
      <c r="N371" s="37" t="s">
        <v>25</v>
      </c>
      <c r="O371" s="41" t="e">
        <v>#N/A</v>
      </c>
      <c r="P371" s="42" t="s">
        <v>254</v>
      </c>
      <c r="Q371" s="42">
        <v>96200</v>
      </c>
      <c r="R371" s="41">
        <v>1222577670</v>
      </c>
      <c r="S371" s="41"/>
      <c r="T371" s="41"/>
      <c r="U371" s="41"/>
      <c r="V371" s="41" t="s">
        <v>226</v>
      </c>
      <c r="W371" s="43">
        <v>45693</v>
      </c>
      <c r="X371" s="43">
        <v>45723</v>
      </c>
      <c r="Y371" s="43">
        <v>45744</v>
      </c>
      <c r="Z371" s="43"/>
      <c r="AA371" s="37">
        <v>33</v>
      </c>
      <c r="AB371" s="37" t="s">
        <v>206</v>
      </c>
      <c r="AC371" s="42">
        <v>96200</v>
      </c>
      <c r="AD371" s="42">
        <v>96200</v>
      </c>
      <c r="AE371" s="42">
        <v>0</v>
      </c>
      <c r="AF371" s="42">
        <v>0</v>
      </c>
      <c r="AG371" s="42">
        <v>0</v>
      </c>
      <c r="AH371" s="42">
        <v>0</v>
      </c>
      <c r="AI371" s="42">
        <v>0</v>
      </c>
      <c r="AJ371" s="42">
        <v>0</v>
      </c>
      <c r="AK371" s="41"/>
      <c r="AL371" s="41"/>
      <c r="AM371" s="41"/>
      <c r="AN371" s="41" t="s">
        <v>255</v>
      </c>
      <c r="AO371" s="42">
        <v>0</v>
      </c>
      <c r="AP371" s="42">
        <v>96200</v>
      </c>
      <c r="AQ371" s="42">
        <v>0</v>
      </c>
      <c r="AR371" s="41"/>
      <c r="AS371" s="41"/>
      <c r="AT371" s="41"/>
      <c r="AU371" s="41" t="s">
        <v>122</v>
      </c>
      <c r="AV371" s="41"/>
      <c r="AW371" s="41" t="s">
        <v>256</v>
      </c>
      <c r="AX371" s="42">
        <v>0</v>
      </c>
      <c r="AY371" s="42">
        <v>0</v>
      </c>
      <c r="AZ371" s="42">
        <v>0</v>
      </c>
      <c r="BA371" s="42">
        <v>0</v>
      </c>
      <c r="BB371" s="42">
        <v>0</v>
      </c>
      <c r="BC371" s="42">
        <v>0</v>
      </c>
      <c r="BD371" s="40">
        <v>96200</v>
      </c>
      <c r="BE371" s="42">
        <v>0</v>
      </c>
      <c r="BF371" s="42">
        <v>0</v>
      </c>
      <c r="BG371" s="42">
        <v>0</v>
      </c>
      <c r="BH371" s="42">
        <v>0</v>
      </c>
      <c r="BI371" s="41"/>
      <c r="BJ371" s="41"/>
      <c r="BK371" s="41"/>
      <c r="BL371" s="42">
        <v>0</v>
      </c>
    </row>
    <row r="372" spans="1:64" s="19" customFormat="1" ht="10" x14ac:dyDescent="0.2">
      <c r="A372" s="36">
        <v>805027337</v>
      </c>
      <c r="B372" s="36" t="s">
        <v>56</v>
      </c>
      <c r="C372" s="37" t="s">
        <v>17</v>
      </c>
      <c r="D372" s="38">
        <v>856446</v>
      </c>
      <c r="E372" s="36" t="str">
        <f t="shared" si="8"/>
        <v>FERO856446</v>
      </c>
      <c r="F372" s="36" t="s">
        <v>260</v>
      </c>
      <c r="G372" s="39">
        <v>45705</v>
      </c>
      <c r="H372" s="39">
        <v>45723</v>
      </c>
      <c r="I372" s="40">
        <v>45000</v>
      </c>
      <c r="J372" s="40">
        <v>45000</v>
      </c>
      <c r="K372" s="37">
        <v>1</v>
      </c>
      <c r="L372" s="37" t="s">
        <v>42</v>
      </c>
      <c r="M372" s="37" t="s">
        <v>55</v>
      </c>
      <c r="N372" s="37" t="s">
        <v>29</v>
      </c>
      <c r="O372" s="41" t="e">
        <v>#N/A</v>
      </c>
      <c r="P372" s="42" t="s">
        <v>254</v>
      </c>
      <c r="Q372" s="42">
        <v>45000</v>
      </c>
      <c r="R372" s="41">
        <v>137071550</v>
      </c>
      <c r="S372" s="41"/>
      <c r="T372" s="41"/>
      <c r="U372" s="41"/>
      <c r="V372" s="41" t="s">
        <v>226</v>
      </c>
      <c r="W372" s="43">
        <v>45705</v>
      </c>
      <c r="X372" s="43">
        <v>45723</v>
      </c>
      <c r="Y372" s="43">
        <v>45741</v>
      </c>
      <c r="Z372" s="43"/>
      <c r="AA372" s="37">
        <v>36</v>
      </c>
      <c r="AB372" s="37" t="s">
        <v>206</v>
      </c>
      <c r="AC372" s="42">
        <v>45000</v>
      </c>
      <c r="AD372" s="42">
        <v>45000</v>
      </c>
      <c r="AE372" s="42">
        <v>0</v>
      </c>
      <c r="AF372" s="42">
        <v>0</v>
      </c>
      <c r="AG372" s="42">
        <v>0</v>
      </c>
      <c r="AH372" s="42">
        <v>0</v>
      </c>
      <c r="AI372" s="42">
        <v>0</v>
      </c>
      <c r="AJ372" s="42">
        <v>0</v>
      </c>
      <c r="AK372" s="41"/>
      <c r="AL372" s="41"/>
      <c r="AM372" s="41"/>
      <c r="AN372" s="41" t="s">
        <v>261</v>
      </c>
      <c r="AO372" s="42">
        <v>0</v>
      </c>
      <c r="AP372" s="42">
        <v>45000</v>
      </c>
      <c r="AQ372" s="42">
        <v>0</v>
      </c>
      <c r="AR372" s="41"/>
      <c r="AS372" s="41"/>
      <c r="AT372" s="41"/>
      <c r="AU372" s="41" t="s">
        <v>122</v>
      </c>
      <c r="AV372" s="41"/>
      <c r="AW372" s="41" t="s">
        <v>256</v>
      </c>
      <c r="AX372" s="42">
        <v>0</v>
      </c>
      <c r="AY372" s="42">
        <v>0</v>
      </c>
      <c r="AZ372" s="42">
        <v>0</v>
      </c>
      <c r="BA372" s="42">
        <v>0</v>
      </c>
      <c r="BB372" s="42">
        <v>0</v>
      </c>
      <c r="BC372" s="42">
        <v>0</v>
      </c>
      <c r="BD372" s="40">
        <v>45000</v>
      </c>
      <c r="BE372" s="42">
        <v>0</v>
      </c>
      <c r="BF372" s="42">
        <v>0</v>
      </c>
      <c r="BG372" s="42">
        <v>0</v>
      </c>
      <c r="BH372" s="42">
        <v>0</v>
      </c>
      <c r="BI372" s="41"/>
      <c r="BJ372" s="41"/>
      <c r="BK372" s="41"/>
      <c r="BL372" s="42">
        <v>0</v>
      </c>
    </row>
    <row r="373" spans="1:64" s="19" customFormat="1" ht="10" x14ac:dyDescent="0.2">
      <c r="A373" s="36">
        <v>805027337</v>
      </c>
      <c r="B373" s="36" t="s">
        <v>56</v>
      </c>
      <c r="C373" s="37" t="s">
        <v>17</v>
      </c>
      <c r="D373" s="38">
        <v>849077</v>
      </c>
      <c r="E373" s="36" t="str">
        <f t="shared" si="8"/>
        <v>FERO849077</v>
      </c>
      <c r="F373" s="36" t="s">
        <v>262</v>
      </c>
      <c r="G373" s="39">
        <v>45691</v>
      </c>
      <c r="H373" s="39">
        <v>45723</v>
      </c>
      <c r="I373" s="40">
        <v>36000</v>
      </c>
      <c r="J373" s="40">
        <v>36000</v>
      </c>
      <c r="K373" s="37">
        <v>1</v>
      </c>
      <c r="L373" s="37" t="s">
        <v>45</v>
      </c>
      <c r="M373" s="37" t="s">
        <v>54</v>
      </c>
      <c r="N373" s="37" t="s">
        <v>27</v>
      </c>
      <c r="O373" s="41" t="e">
        <v>#N/A</v>
      </c>
      <c r="P373" s="42" t="s">
        <v>254</v>
      </c>
      <c r="Q373" s="42">
        <v>36000</v>
      </c>
      <c r="R373" s="41">
        <v>137071483</v>
      </c>
      <c r="S373" s="41"/>
      <c r="T373" s="41"/>
      <c r="U373" s="41"/>
      <c r="V373" s="41" t="s">
        <v>226</v>
      </c>
      <c r="W373" s="43">
        <v>45691</v>
      </c>
      <c r="X373" s="43">
        <v>45723</v>
      </c>
      <c r="Y373" s="43">
        <v>45741</v>
      </c>
      <c r="Z373" s="43"/>
      <c r="AA373" s="37">
        <v>36</v>
      </c>
      <c r="AB373" s="37" t="s">
        <v>206</v>
      </c>
      <c r="AC373" s="42">
        <v>36000</v>
      </c>
      <c r="AD373" s="42">
        <v>36000</v>
      </c>
      <c r="AE373" s="42">
        <v>0</v>
      </c>
      <c r="AF373" s="42">
        <v>0</v>
      </c>
      <c r="AG373" s="42">
        <v>0</v>
      </c>
      <c r="AH373" s="42">
        <v>0</v>
      </c>
      <c r="AI373" s="42">
        <v>0</v>
      </c>
      <c r="AJ373" s="42">
        <v>0</v>
      </c>
      <c r="AK373" s="41"/>
      <c r="AL373" s="41"/>
      <c r="AM373" s="41"/>
      <c r="AN373" s="41" t="s">
        <v>261</v>
      </c>
      <c r="AO373" s="42">
        <v>0</v>
      </c>
      <c r="AP373" s="42">
        <v>36000</v>
      </c>
      <c r="AQ373" s="42">
        <v>0</v>
      </c>
      <c r="AR373" s="41"/>
      <c r="AS373" s="41"/>
      <c r="AT373" s="41"/>
      <c r="AU373" s="41" t="s">
        <v>122</v>
      </c>
      <c r="AV373" s="41"/>
      <c r="AW373" s="41" t="s">
        <v>256</v>
      </c>
      <c r="AX373" s="42">
        <v>0</v>
      </c>
      <c r="AY373" s="42">
        <v>0</v>
      </c>
      <c r="AZ373" s="42">
        <v>0</v>
      </c>
      <c r="BA373" s="42">
        <v>0</v>
      </c>
      <c r="BB373" s="42">
        <v>0</v>
      </c>
      <c r="BC373" s="42">
        <v>0</v>
      </c>
      <c r="BD373" s="40">
        <v>36000</v>
      </c>
      <c r="BE373" s="42">
        <v>0</v>
      </c>
      <c r="BF373" s="42">
        <v>0</v>
      </c>
      <c r="BG373" s="42">
        <v>0</v>
      </c>
      <c r="BH373" s="42">
        <v>0</v>
      </c>
      <c r="BI373" s="41"/>
      <c r="BJ373" s="41"/>
      <c r="BK373" s="41"/>
      <c r="BL373" s="42">
        <v>0</v>
      </c>
    </row>
    <row r="374" spans="1:64" s="19" customFormat="1" ht="10" x14ac:dyDescent="0.2">
      <c r="A374" s="36">
        <v>805027337</v>
      </c>
      <c r="B374" s="36" t="s">
        <v>56</v>
      </c>
      <c r="C374" s="37" t="s">
        <v>17</v>
      </c>
      <c r="D374" s="38">
        <v>852866</v>
      </c>
      <c r="E374" s="36" t="str">
        <f t="shared" si="8"/>
        <v>FERO852866</v>
      </c>
      <c r="F374" s="36" t="s">
        <v>263</v>
      </c>
      <c r="G374" s="39">
        <v>45698</v>
      </c>
      <c r="H374" s="39">
        <v>45723</v>
      </c>
      <c r="I374" s="40">
        <v>36000</v>
      </c>
      <c r="J374" s="40">
        <v>36000</v>
      </c>
      <c r="K374" s="37">
        <v>1</v>
      </c>
      <c r="L374" s="37" t="s">
        <v>42</v>
      </c>
      <c r="M374" s="37" t="s">
        <v>54</v>
      </c>
      <c r="N374" s="37" t="s">
        <v>27</v>
      </c>
      <c r="O374" s="41" t="e">
        <v>#N/A</v>
      </c>
      <c r="P374" s="42" t="s">
        <v>254</v>
      </c>
      <c r="Q374" s="42">
        <v>36000</v>
      </c>
      <c r="R374" s="41">
        <v>137071514</v>
      </c>
      <c r="S374" s="41"/>
      <c r="T374" s="41"/>
      <c r="U374" s="41"/>
      <c r="V374" s="41" t="s">
        <v>226</v>
      </c>
      <c r="W374" s="43">
        <v>45698</v>
      </c>
      <c r="X374" s="43">
        <v>45723</v>
      </c>
      <c r="Y374" s="43">
        <v>45741</v>
      </c>
      <c r="Z374" s="43"/>
      <c r="AA374" s="37">
        <v>36</v>
      </c>
      <c r="AB374" s="37" t="s">
        <v>206</v>
      </c>
      <c r="AC374" s="42">
        <v>36000</v>
      </c>
      <c r="AD374" s="42">
        <v>36000</v>
      </c>
      <c r="AE374" s="42">
        <v>0</v>
      </c>
      <c r="AF374" s="42">
        <v>0</v>
      </c>
      <c r="AG374" s="42">
        <v>0</v>
      </c>
      <c r="AH374" s="42">
        <v>0</v>
      </c>
      <c r="AI374" s="42">
        <v>0</v>
      </c>
      <c r="AJ374" s="42">
        <v>0</v>
      </c>
      <c r="AK374" s="41"/>
      <c r="AL374" s="41"/>
      <c r="AM374" s="41"/>
      <c r="AN374" s="41" t="s">
        <v>261</v>
      </c>
      <c r="AO374" s="42">
        <v>0</v>
      </c>
      <c r="AP374" s="42">
        <v>36000</v>
      </c>
      <c r="AQ374" s="42">
        <v>0</v>
      </c>
      <c r="AR374" s="41"/>
      <c r="AS374" s="41"/>
      <c r="AT374" s="41"/>
      <c r="AU374" s="41" t="s">
        <v>122</v>
      </c>
      <c r="AV374" s="41"/>
      <c r="AW374" s="41" t="s">
        <v>256</v>
      </c>
      <c r="AX374" s="42">
        <v>0</v>
      </c>
      <c r="AY374" s="42">
        <v>0</v>
      </c>
      <c r="AZ374" s="42">
        <v>0</v>
      </c>
      <c r="BA374" s="42">
        <v>0</v>
      </c>
      <c r="BB374" s="42">
        <v>0</v>
      </c>
      <c r="BC374" s="42">
        <v>0</v>
      </c>
      <c r="BD374" s="40">
        <v>36000</v>
      </c>
      <c r="BE374" s="42">
        <v>0</v>
      </c>
      <c r="BF374" s="42">
        <v>0</v>
      </c>
      <c r="BG374" s="42">
        <v>0</v>
      </c>
      <c r="BH374" s="42">
        <v>0</v>
      </c>
      <c r="BI374" s="41"/>
      <c r="BJ374" s="41"/>
      <c r="BK374" s="41"/>
      <c r="BL374" s="42">
        <v>0</v>
      </c>
    </row>
    <row r="375" spans="1:64" s="19" customFormat="1" ht="10" x14ac:dyDescent="0.2">
      <c r="A375" s="36">
        <v>805027337</v>
      </c>
      <c r="B375" s="36" t="s">
        <v>56</v>
      </c>
      <c r="C375" s="37" t="s">
        <v>17</v>
      </c>
      <c r="D375" s="38">
        <v>853673</v>
      </c>
      <c r="E375" s="36" t="str">
        <f t="shared" si="8"/>
        <v>FERO853673</v>
      </c>
      <c r="F375" s="36" t="s">
        <v>264</v>
      </c>
      <c r="G375" s="39">
        <v>45699</v>
      </c>
      <c r="H375" s="39">
        <v>45723</v>
      </c>
      <c r="I375" s="40">
        <v>36000</v>
      </c>
      <c r="J375" s="40">
        <v>36000</v>
      </c>
      <c r="K375" s="37">
        <v>1</v>
      </c>
      <c r="L375" s="37" t="s">
        <v>34</v>
      </c>
      <c r="M375" s="37" t="s">
        <v>54</v>
      </c>
      <c r="N375" s="37" t="s">
        <v>27</v>
      </c>
      <c r="O375" s="41" t="e">
        <v>#N/A</v>
      </c>
      <c r="P375" s="42" t="s">
        <v>254</v>
      </c>
      <c r="Q375" s="42">
        <v>36000</v>
      </c>
      <c r="R375" s="41">
        <v>137071532</v>
      </c>
      <c r="S375" s="41"/>
      <c r="T375" s="41"/>
      <c r="U375" s="41"/>
      <c r="V375" s="41" t="s">
        <v>226</v>
      </c>
      <c r="W375" s="43">
        <v>45699</v>
      </c>
      <c r="X375" s="43">
        <v>45723</v>
      </c>
      <c r="Y375" s="43">
        <v>45741</v>
      </c>
      <c r="Z375" s="43"/>
      <c r="AA375" s="37">
        <v>36</v>
      </c>
      <c r="AB375" s="37" t="s">
        <v>206</v>
      </c>
      <c r="AC375" s="42">
        <v>36000</v>
      </c>
      <c r="AD375" s="42">
        <v>36000</v>
      </c>
      <c r="AE375" s="42">
        <v>0</v>
      </c>
      <c r="AF375" s="42">
        <v>0</v>
      </c>
      <c r="AG375" s="42">
        <v>0</v>
      </c>
      <c r="AH375" s="42">
        <v>0</v>
      </c>
      <c r="AI375" s="42">
        <v>0</v>
      </c>
      <c r="AJ375" s="42">
        <v>0</v>
      </c>
      <c r="AK375" s="41"/>
      <c r="AL375" s="41"/>
      <c r="AM375" s="41"/>
      <c r="AN375" s="41" t="s">
        <v>261</v>
      </c>
      <c r="AO375" s="42">
        <v>0</v>
      </c>
      <c r="AP375" s="42">
        <v>36000</v>
      </c>
      <c r="AQ375" s="42">
        <v>0</v>
      </c>
      <c r="AR375" s="41"/>
      <c r="AS375" s="41"/>
      <c r="AT375" s="41"/>
      <c r="AU375" s="41" t="s">
        <v>122</v>
      </c>
      <c r="AV375" s="41"/>
      <c r="AW375" s="41" t="s">
        <v>256</v>
      </c>
      <c r="AX375" s="42">
        <v>0</v>
      </c>
      <c r="AY375" s="42">
        <v>0</v>
      </c>
      <c r="AZ375" s="42">
        <v>0</v>
      </c>
      <c r="BA375" s="42">
        <v>0</v>
      </c>
      <c r="BB375" s="42">
        <v>0</v>
      </c>
      <c r="BC375" s="42">
        <v>0</v>
      </c>
      <c r="BD375" s="40">
        <v>36000</v>
      </c>
      <c r="BE375" s="42">
        <v>0</v>
      </c>
      <c r="BF375" s="42">
        <v>0</v>
      </c>
      <c r="BG375" s="42">
        <v>0</v>
      </c>
      <c r="BH375" s="42">
        <v>0</v>
      </c>
      <c r="BI375" s="41"/>
      <c r="BJ375" s="41"/>
      <c r="BK375" s="41"/>
      <c r="BL375" s="42">
        <v>0</v>
      </c>
    </row>
    <row r="376" spans="1:64" s="19" customFormat="1" ht="10" x14ac:dyDescent="0.2">
      <c r="A376" s="36">
        <v>805027337</v>
      </c>
      <c r="B376" s="36" t="s">
        <v>56</v>
      </c>
      <c r="C376" s="37" t="s">
        <v>17</v>
      </c>
      <c r="D376" s="38">
        <v>853797</v>
      </c>
      <c r="E376" s="36" t="str">
        <f t="shared" si="8"/>
        <v>FERO853797</v>
      </c>
      <c r="F376" s="36" t="s">
        <v>265</v>
      </c>
      <c r="G376" s="39">
        <v>45699</v>
      </c>
      <c r="H376" s="39">
        <v>45723</v>
      </c>
      <c r="I376" s="40">
        <v>36000</v>
      </c>
      <c r="J376" s="40">
        <v>36000</v>
      </c>
      <c r="K376" s="37">
        <v>1</v>
      </c>
      <c r="L376" s="37" t="s">
        <v>31</v>
      </c>
      <c r="M376" s="37" t="s">
        <v>54</v>
      </c>
      <c r="N376" s="37" t="s">
        <v>27</v>
      </c>
      <c r="O376" s="41" t="e">
        <v>#N/A</v>
      </c>
      <c r="P376" s="42" t="s">
        <v>254</v>
      </c>
      <c r="Q376" s="42">
        <v>36000</v>
      </c>
      <c r="R376" s="41">
        <v>137071533</v>
      </c>
      <c r="S376" s="41"/>
      <c r="T376" s="41"/>
      <c r="U376" s="41"/>
      <c r="V376" s="41" t="s">
        <v>226</v>
      </c>
      <c r="W376" s="43">
        <v>45699</v>
      </c>
      <c r="X376" s="43">
        <v>45723</v>
      </c>
      <c r="Y376" s="43">
        <v>45741</v>
      </c>
      <c r="Z376" s="43"/>
      <c r="AA376" s="37">
        <v>36</v>
      </c>
      <c r="AB376" s="37" t="s">
        <v>206</v>
      </c>
      <c r="AC376" s="42">
        <v>36000</v>
      </c>
      <c r="AD376" s="42">
        <v>36000</v>
      </c>
      <c r="AE376" s="42">
        <v>0</v>
      </c>
      <c r="AF376" s="42">
        <v>0</v>
      </c>
      <c r="AG376" s="42">
        <v>0</v>
      </c>
      <c r="AH376" s="42">
        <v>0</v>
      </c>
      <c r="AI376" s="42">
        <v>0</v>
      </c>
      <c r="AJ376" s="42">
        <v>0</v>
      </c>
      <c r="AK376" s="41"/>
      <c r="AL376" s="41"/>
      <c r="AM376" s="41"/>
      <c r="AN376" s="41" t="s">
        <v>261</v>
      </c>
      <c r="AO376" s="42">
        <v>0</v>
      </c>
      <c r="AP376" s="42">
        <v>36000</v>
      </c>
      <c r="AQ376" s="42">
        <v>0</v>
      </c>
      <c r="AR376" s="41"/>
      <c r="AS376" s="41"/>
      <c r="AT376" s="41"/>
      <c r="AU376" s="41" t="s">
        <v>122</v>
      </c>
      <c r="AV376" s="41"/>
      <c r="AW376" s="41" t="s">
        <v>256</v>
      </c>
      <c r="AX376" s="42">
        <v>0</v>
      </c>
      <c r="AY376" s="42">
        <v>0</v>
      </c>
      <c r="AZ376" s="42">
        <v>0</v>
      </c>
      <c r="BA376" s="42">
        <v>0</v>
      </c>
      <c r="BB376" s="42">
        <v>0</v>
      </c>
      <c r="BC376" s="42">
        <v>0</v>
      </c>
      <c r="BD376" s="40">
        <v>36000</v>
      </c>
      <c r="BE376" s="42">
        <v>0</v>
      </c>
      <c r="BF376" s="42">
        <v>0</v>
      </c>
      <c r="BG376" s="42">
        <v>0</v>
      </c>
      <c r="BH376" s="42">
        <v>0</v>
      </c>
      <c r="BI376" s="41"/>
      <c r="BJ376" s="41"/>
      <c r="BK376" s="41"/>
      <c r="BL376" s="42">
        <v>0</v>
      </c>
    </row>
    <row r="377" spans="1:64" s="19" customFormat="1" ht="10" x14ac:dyDescent="0.2">
      <c r="A377" s="36">
        <v>805027337</v>
      </c>
      <c r="B377" s="36" t="s">
        <v>56</v>
      </c>
      <c r="C377" s="37" t="s">
        <v>17</v>
      </c>
      <c r="D377" s="38">
        <v>858088</v>
      </c>
      <c r="E377" s="36" t="str">
        <f t="shared" si="8"/>
        <v>FERO858088</v>
      </c>
      <c r="F377" s="36" t="s">
        <v>266</v>
      </c>
      <c r="G377" s="39">
        <v>45707</v>
      </c>
      <c r="H377" s="39">
        <v>45723</v>
      </c>
      <c r="I377" s="40">
        <v>36000</v>
      </c>
      <c r="J377" s="40">
        <v>36000</v>
      </c>
      <c r="K377" s="37">
        <v>1</v>
      </c>
      <c r="L377" s="37" t="s">
        <v>44</v>
      </c>
      <c r="M377" s="37" t="s">
        <v>54</v>
      </c>
      <c r="N377" s="37" t="s">
        <v>27</v>
      </c>
      <c r="O377" s="41" t="e">
        <v>#N/A</v>
      </c>
      <c r="P377" s="42" t="s">
        <v>254</v>
      </c>
      <c r="Q377" s="42">
        <v>36000</v>
      </c>
      <c r="R377" s="41">
        <v>137071572</v>
      </c>
      <c r="S377" s="41"/>
      <c r="T377" s="41"/>
      <c r="U377" s="41"/>
      <c r="V377" s="41" t="s">
        <v>226</v>
      </c>
      <c r="W377" s="43">
        <v>45707</v>
      </c>
      <c r="X377" s="43">
        <v>45723</v>
      </c>
      <c r="Y377" s="43">
        <v>45741</v>
      </c>
      <c r="Z377" s="43"/>
      <c r="AA377" s="37">
        <v>36</v>
      </c>
      <c r="AB377" s="37" t="s">
        <v>206</v>
      </c>
      <c r="AC377" s="42">
        <v>36000</v>
      </c>
      <c r="AD377" s="42">
        <v>36000</v>
      </c>
      <c r="AE377" s="42">
        <v>0</v>
      </c>
      <c r="AF377" s="42">
        <v>0</v>
      </c>
      <c r="AG377" s="42">
        <v>0</v>
      </c>
      <c r="AH377" s="42">
        <v>0</v>
      </c>
      <c r="AI377" s="42">
        <v>0</v>
      </c>
      <c r="AJ377" s="42">
        <v>0</v>
      </c>
      <c r="AK377" s="41"/>
      <c r="AL377" s="41"/>
      <c r="AM377" s="41"/>
      <c r="AN377" s="41" t="s">
        <v>261</v>
      </c>
      <c r="AO377" s="42">
        <v>0</v>
      </c>
      <c r="AP377" s="42">
        <v>36000</v>
      </c>
      <c r="AQ377" s="42">
        <v>0</v>
      </c>
      <c r="AR377" s="41"/>
      <c r="AS377" s="41"/>
      <c r="AT377" s="41"/>
      <c r="AU377" s="41" t="s">
        <v>122</v>
      </c>
      <c r="AV377" s="41"/>
      <c r="AW377" s="41" t="s">
        <v>256</v>
      </c>
      <c r="AX377" s="42">
        <v>0</v>
      </c>
      <c r="AY377" s="42">
        <v>0</v>
      </c>
      <c r="AZ377" s="42">
        <v>0</v>
      </c>
      <c r="BA377" s="42">
        <v>0</v>
      </c>
      <c r="BB377" s="42">
        <v>0</v>
      </c>
      <c r="BC377" s="42">
        <v>0</v>
      </c>
      <c r="BD377" s="40">
        <v>36000</v>
      </c>
      <c r="BE377" s="42">
        <v>0</v>
      </c>
      <c r="BF377" s="42">
        <v>0</v>
      </c>
      <c r="BG377" s="42">
        <v>0</v>
      </c>
      <c r="BH377" s="42">
        <v>0</v>
      </c>
      <c r="BI377" s="41"/>
      <c r="BJ377" s="41"/>
      <c r="BK377" s="41"/>
      <c r="BL377" s="42">
        <v>0</v>
      </c>
    </row>
    <row r="378" spans="1:64" s="19" customFormat="1" ht="10" x14ac:dyDescent="0.2">
      <c r="A378" s="36">
        <v>805027337</v>
      </c>
      <c r="B378" s="36" t="s">
        <v>56</v>
      </c>
      <c r="C378" s="37" t="s">
        <v>17</v>
      </c>
      <c r="D378" s="38">
        <v>860607</v>
      </c>
      <c r="E378" s="36" t="str">
        <f t="shared" si="8"/>
        <v>FERO860607</v>
      </c>
      <c r="F378" s="36" t="s">
        <v>267</v>
      </c>
      <c r="G378" s="39">
        <v>45713</v>
      </c>
      <c r="H378" s="39">
        <v>45723</v>
      </c>
      <c r="I378" s="40">
        <v>36000</v>
      </c>
      <c r="J378" s="40">
        <v>36000</v>
      </c>
      <c r="K378" s="37">
        <v>1</v>
      </c>
      <c r="L378" s="37" t="s">
        <v>31</v>
      </c>
      <c r="M378" s="37" t="s">
        <v>54</v>
      </c>
      <c r="N378" s="37" t="s">
        <v>27</v>
      </c>
      <c r="O378" s="41" t="e">
        <v>#N/A</v>
      </c>
      <c r="P378" s="42" t="s">
        <v>254</v>
      </c>
      <c r="Q378" s="42">
        <v>36000</v>
      </c>
      <c r="R378" s="41">
        <v>137071613</v>
      </c>
      <c r="S378" s="41"/>
      <c r="T378" s="41"/>
      <c r="U378" s="41"/>
      <c r="V378" s="41" t="s">
        <v>226</v>
      </c>
      <c r="W378" s="43">
        <v>45713</v>
      </c>
      <c r="X378" s="43">
        <v>45723</v>
      </c>
      <c r="Y378" s="43">
        <v>45741</v>
      </c>
      <c r="Z378" s="43"/>
      <c r="AA378" s="37">
        <v>36</v>
      </c>
      <c r="AB378" s="37" t="s">
        <v>206</v>
      </c>
      <c r="AC378" s="42">
        <v>36000</v>
      </c>
      <c r="AD378" s="42">
        <v>36000</v>
      </c>
      <c r="AE378" s="42">
        <v>0</v>
      </c>
      <c r="AF378" s="42">
        <v>0</v>
      </c>
      <c r="AG378" s="42">
        <v>0</v>
      </c>
      <c r="AH378" s="42">
        <v>0</v>
      </c>
      <c r="AI378" s="42">
        <v>0</v>
      </c>
      <c r="AJ378" s="42">
        <v>0</v>
      </c>
      <c r="AK378" s="41"/>
      <c r="AL378" s="41"/>
      <c r="AM378" s="41"/>
      <c r="AN378" s="41" t="s">
        <v>261</v>
      </c>
      <c r="AO378" s="42">
        <v>0</v>
      </c>
      <c r="AP378" s="42">
        <v>36000</v>
      </c>
      <c r="AQ378" s="42">
        <v>0</v>
      </c>
      <c r="AR378" s="41"/>
      <c r="AS378" s="41"/>
      <c r="AT378" s="41"/>
      <c r="AU378" s="41" t="s">
        <v>122</v>
      </c>
      <c r="AV378" s="41"/>
      <c r="AW378" s="41" t="s">
        <v>256</v>
      </c>
      <c r="AX378" s="42">
        <v>0</v>
      </c>
      <c r="AY378" s="42">
        <v>0</v>
      </c>
      <c r="AZ378" s="42">
        <v>0</v>
      </c>
      <c r="BA378" s="42">
        <v>0</v>
      </c>
      <c r="BB378" s="42">
        <v>0</v>
      </c>
      <c r="BC378" s="42">
        <v>0</v>
      </c>
      <c r="BD378" s="40">
        <v>36000</v>
      </c>
      <c r="BE378" s="42">
        <v>0</v>
      </c>
      <c r="BF378" s="42">
        <v>0</v>
      </c>
      <c r="BG378" s="42">
        <v>0</v>
      </c>
      <c r="BH378" s="42">
        <v>0</v>
      </c>
      <c r="BI378" s="41"/>
      <c r="BJ378" s="41"/>
      <c r="BK378" s="41"/>
      <c r="BL378" s="42">
        <v>0</v>
      </c>
    </row>
    <row r="379" spans="1:64" s="19" customFormat="1" ht="10" x14ac:dyDescent="0.2">
      <c r="A379" s="36">
        <v>805027337</v>
      </c>
      <c r="B379" s="36" t="s">
        <v>56</v>
      </c>
      <c r="C379" s="37" t="s">
        <v>17</v>
      </c>
      <c r="D379" s="38">
        <v>862281</v>
      </c>
      <c r="E379" s="36" t="str">
        <f t="shared" si="8"/>
        <v>FERO862281</v>
      </c>
      <c r="F379" s="36" t="s">
        <v>268</v>
      </c>
      <c r="G379" s="39">
        <v>45715</v>
      </c>
      <c r="H379" s="39">
        <v>45723</v>
      </c>
      <c r="I379" s="40">
        <v>36000</v>
      </c>
      <c r="J379" s="40">
        <v>36000</v>
      </c>
      <c r="K379" s="37">
        <v>1</v>
      </c>
      <c r="L379" s="37" t="s">
        <v>38</v>
      </c>
      <c r="M379" s="37" t="s">
        <v>54</v>
      </c>
      <c r="N379" s="37" t="s">
        <v>27</v>
      </c>
      <c r="O379" s="41" t="e">
        <v>#N/A</v>
      </c>
      <c r="P379" s="42" t="s">
        <v>254</v>
      </c>
      <c r="Q379" s="42">
        <v>36000</v>
      </c>
      <c r="R379" s="41">
        <v>137071637</v>
      </c>
      <c r="S379" s="41"/>
      <c r="T379" s="41"/>
      <c r="U379" s="41"/>
      <c r="V379" s="41" t="s">
        <v>226</v>
      </c>
      <c r="W379" s="43">
        <v>45715</v>
      </c>
      <c r="X379" s="43">
        <v>45723</v>
      </c>
      <c r="Y379" s="43">
        <v>45741</v>
      </c>
      <c r="Z379" s="43"/>
      <c r="AA379" s="37">
        <v>36</v>
      </c>
      <c r="AB379" s="37" t="s">
        <v>206</v>
      </c>
      <c r="AC379" s="42">
        <v>36000</v>
      </c>
      <c r="AD379" s="42">
        <v>36000</v>
      </c>
      <c r="AE379" s="42">
        <v>0</v>
      </c>
      <c r="AF379" s="42">
        <v>0</v>
      </c>
      <c r="AG379" s="42">
        <v>0</v>
      </c>
      <c r="AH379" s="42">
        <v>0</v>
      </c>
      <c r="AI379" s="42">
        <v>0</v>
      </c>
      <c r="AJ379" s="42">
        <v>0</v>
      </c>
      <c r="AK379" s="41"/>
      <c r="AL379" s="41"/>
      <c r="AM379" s="41"/>
      <c r="AN379" s="41" t="s">
        <v>261</v>
      </c>
      <c r="AO379" s="42">
        <v>0</v>
      </c>
      <c r="AP379" s="42">
        <v>36000</v>
      </c>
      <c r="AQ379" s="42">
        <v>0</v>
      </c>
      <c r="AR379" s="41"/>
      <c r="AS379" s="41"/>
      <c r="AT379" s="41"/>
      <c r="AU379" s="41" t="s">
        <v>122</v>
      </c>
      <c r="AV379" s="41"/>
      <c r="AW379" s="41" t="s">
        <v>256</v>
      </c>
      <c r="AX379" s="42">
        <v>0</v>
      </c>
      <c r="AY379" s="42">
        <v>0</v>
      </c>
      <c r="AZ379" s="42">
        <v>0</v>
      </c>
      <c r="BA379" s="42">
        <v>0</v>
      </c>
      <c r="BB379" s="42">
        <v>0</v>
      </c>
      <c r="BC379" s="42">
        <v>0</v>
      </c>
      <c r="BD379" s="40">
        <v>36000</v>
      </c>
      <c r="BE379" s="42">
        <v>0</v>
      </c>
      <c r="BF379" s="42">
        <v>0</v>
      </c>
      <c r="BG379" s="42">
        <v>0</v>
      </c>
      <c r="BH379" s="42">
        <v>0</v>
      </c>
      <c r="BI379" s="41"/>
      <c r="BJ379" s="41"/>
      <c r="BK379" s="41"/>
      <c r="BL379" s="42">
        <v>0</v>
      </c>
    </row>
    <row r="380" spans="1:64" s="19" customFormat="1" ht="10" x14ac:dyDescent="0.2">
      <c r="A380" s="36">
        <v>805027337</v>
      </c>
      <c r="B380" s="36" t="s">
        <v>56</v>
      </c>
      <c r="C380" s="37" t="s">
        <v>17</v>
      </c>
      <c r="D380" s="38">
        <v>851711</v>
      </c>
      <c r="E380" s="36" t="str">
        <f t="shared" si="8"/>
        <v>FERO851711</v>
      </c>
      <c r="F380" s="36" t="s">
        <v>269</v>
      </c>
      <c r="G380" s="39">
        <v>45695</v>
      </c>
      <c r="H380" s="39">
        <v>45723</v>
      </c>
      <c r="I380" s="40">
        <v>27000</v>
      </c>
      <c r="J380" s="40">
        <v>27000</v>
      </c>
      <c r="K380" s="37">
        <v>1</v>
      </c>
      <c r="L380" s="37" t="s">
        <v>49</v>
      </c>
      <c r="M380" s="37" t="s">
        <v>55</v>
      </c>
      <c r="N380" s="37" t="s">
        <v>29</v>
      </c>
      <c r="O380" s="41" t="e">
        <v>#N/A</v>
      </c>
      <c r="P380" s="42" t="s">
        <v>254</v>
      </c>
      <c r="Q380" s="42">
        <v>27000</v>
      </c>
      <c r="R380" s="41">
        <v>137071511</v>
      </c>
      <c r="S380" s="41"/>
      <c r="T380" s="41"/>
      <c r="U380" s="41"/>
      <c r="V380" s="41" t="s">
        <v>226</v>
      </c>
      <c r="W380" s="43">
        <v>45695</v>
      </c>
      <c r="X380" s="43">
        <v>45723</v>
      </c>
      <c r="Y380" s="43">
        <v>45741</v>
      </c>
      <c r="Z380" s="43"/>
      <c r="AA380" s="37">
        <v>36</v>
      </c>
      <c r="AB380" s="37" t="s">
        <v>206</v>
      </c>
      <c r="AC380" s="42">
        <v>27000</v>
      </c>
      <c r="AD380" s="42">
        <v>27000</v>
      </c>
      <c r="AE380" s="42">
        <v>0</v>
      </c>
      <c r="AF380" s="42">
        <v>0</v>
      </c>
      <c r="AG380" s="42">
        <v>0</v>
      </c>
      <c r="AH380" s="42">
        <v>0</v>
      </c>
      <c r="AI380" s="42">
        <v>0</v>
      </c>
      <c r="AJ380" s="42">
        <v>0</v>
      </c>
      <c r="AK380" s="41"/>
      <c r="AL380" s="41"/>
      <c r="AM380" s="41"/>
      <c r="AN380" s="41" t="s">
        <v>261</v>
      </c>
      <c r="AO380" s="42">
        <v>0</v>
      </c>
      <c r="AP380" s="42">
        <v>27000</v>
      </c>
      <c r="AQ380" s="42">
        <v>0</v>
      </c>
      <c r="AR380" s="41"/>
      <c r="AS380" s="41"/>
      <c r="AT380" s="41"/>
      <c r="AU380" s="41" t="s">
        <v>122</v>
      </c>
      <c r="AV380" s="41"/>
      <c r="AW380" s="41" t="s">
        <v>256</v>
      </c>
      <c r="AX380" s="42">
        <v>0</v>
      </c>
      <c r="AY380" s="42">
        <v>0</v>
      </c>
      <c r="AZ380" s="42">
        <v>0</v>
      </c>
      <c r="BA380" s="42">
        <v>0</v>
      </c>
      <c r="BB380" s="42">
        <v>0</v>
      </c>
      <c r="BC380" s="42">
        <v>0</v>
      </c>
      <c r="BD380" s="40">
        <v>27000</v>
      </c>
      <c r="BE380" s="42">
        <v>0</v>
      </c>
      <c r="BF380" s="42">
        <v>0</v>
      </c>
      <c r="BG380" s="42">
        <v>0</v>
      </c>
      <c r="BH380" s="42">
        <v>0</v>
      </c>
      <c r="BI380" s="41"/>
      <c r="BJ380" s="41"/>
      <c r="BK380" s="41"/>
      <c r="BL380" s="42">
        <v>0</v>
      </c>
    </row>
    <row r="381" spans="1:64" s="19" customFormat="1" ht="10" x14ac:dyDescent="0.2">
      <c r="A381" s="36">
        <v>805027337</v>
      </c>
      <c r="B381" s="36" t="s">
        <v>56</v>
      </c>
      <c r="C381" s="37" t="s">
        <v>17</v>
      </c>
      <c r="D381" s="38">
        <v>851802</v>
      </c>
      <c r="E381" s="36" t="str">
        <f t="shared" si="8"/>
        <v>FERO851802</v>
      </c>
      <c r="F381" s="36" t="s">
        <v>270</v>
      </c>
      <c r="G381" s="39">
        <v>45695</v>
      </c>
      <c r="H381" s="39">
        <v>45723</v>
      </c>
      <c r="I381" s="40">
        <v>27000</v>
      </c>
      <c r="J381" s="40">
        <v>27000</v>
      </c>
      <c r="K381" s="37">
        <v>1</v>
      </c>
      <c r="L381" s="37" t="s">
        <v>42</v>
      </c>
      <c r="M381" s="37" t="s">
        <v>55</v>
      </c>
      <c r="N381" s="37" t="s">
        <v>29</v>
      </c>
      <c r="O381" s="41" t="e">
        <v>#N/A</v>
      </c>
      <c r="P381" s="42" t="s">
        <v>254</v>
      </c>
      <c r="Q381" s="42">
        <v>27000</v>
      </c>
      <c r="R381" s="41">
        <v>137071512</v>
      </c>
      <c r="S381" s="41"/>
      <c r="T381" s="41"/>
      <c r="U381" s="41"/>
      <c r="V381" s="41" t="s">
        <v>226</v>
      </c>
      <c r="W381" s="43">
        <v>45695</v>
      </c>
      <c r="X381" s="43">
        <v>45723</v>
      </c>
      <c r="Y381" s="43">
        <v>45741</v>
      </c>
      <c r="Z381" s="43"/>
      <c r="AA381" s="37">
        <v>36</v>
      </c>
      <c r="AB381" s="37" t="s">
        <v>206</v>
      </c>
      <c r="AC381" s="42">
        <v>27000</v>
      </c>
      <c r="AD381" s="42">
        <v>27000</v>
      </c>
      <c r="AE381" s="42">
        <v>0</v>
      </c>
      <c r="AF381" s="42">
        <v>0</v>
      </c>
      <c r="AG381" s="42">
        <v>0</v>
      </c>
      <c r="AH381" s="42">
        <v>0</v>
      </c>
      <c r="AI381" s="42">
        <v>0</v>
      </c>
      <c r="AJ381" s="42">
        <v>0</v>
      </c>
      <c r="AK381" s="41"/>
      <c r="AL381" s="41"/>
      <c r="AM381" s="41"/>
      <c r="AN381" s="41" t="s">
        <v>261</v>
      </c>
      <c r="AO381" s="42">
        <v>0</v>
      </c>
      <c r="AP381" s="42">
        <v>27000</v>
      </c>
      <c r="AQ381" s="42">
        <v>0</v>
      </c>
      <c r="AR381" s="41"/>
      <c r="AS381" s="41"/>
      <c r="AT381" s="41"/>
      <c r="AU381" s="41" t="s">
        <v>122</v>
      </c>
      <c r="AV381" s="41"/>
      <c r="AW381" s="41" t="s">
        <v>256</v>
      </c>
      <c r="AX381" s="42">
        <v>0</v>
      </c>
      <c r="AY381" s="42">
        <v>0</v>
      </c>
      <c r="AZ381" s="42">
        <v>0</v>
      </c>
      <c r="BA381" s="42">
        <v>0</v>
      </c>
      <c r="BB381" s="42">
        <v>0</v>
      </c>
      <c r="BC381" s="42">
        <v>0</v>
      </c>
      <c r="BD381" s="40">
        <v>27000</v>
      </c>
      <c r="BE381" s="42">
        <v>0</v>
      </c>
      <c r="BF381" s="42">
        <v>0</v>
      </c>
      <c r="BG381" s="42">
        <v>0</v>
      </c>
      <c r="BH381" s="42">
        <v>0</v>
      </c>
      <c r="BI381" s="41"/>
      <c r="BJ381" s="41"/>
      <c r="BK381" s="41"/>
      <c r="BL381" s="42">
        <v>0</v>
      </c>
    </row>
    <row r="382" spans="1:64" s="19" customFormat="1" ht="10" x14ac:dyDescent="0.2">
      <c r="A382" s="36">
        <v>805027337</v>
      </c>
      <c r="B382" s="36" t="s">
        <v>56</v>
      </c>
      <c r="C382" s="37" t="s">
        <v>17</v>
      </c>
      <c r="D382" s="38">
        <v>860977</v>
      </c>
      <c r="E382" s="36" t="str">
        <f t="shared" si="8"/>
        <v>FERO860977</v>
      </c>
      <c r="F382" s="36" t="s">
        <v>271</v>
      </c>
      <c r="G382" s="39">
        <v>45713</v>
      </c>
      <c r="H382" s="39">
        <v>45723</v>
      </c>
      <c r="I382" s="40">
        <v>27000</v>
      </c>
      <c r="J382" s="40">
        <v>27000</v>
      </c>
      <c r="K382" s="37">
        <v>1</v>
      </c>
      <c r="L382" s="37" t="s">
        <v>34</v>
      </c>
      <c r="M382" s="37" t="s">
        <v>54</v>
      </c>
      <c r="N382" s="37" t="s">
        <v>27</v>
      </c>
      <c r="O382" s="41" t="e">
        <v>#N/A</v>
      </c>
      <c r="P382" s="42" t="s">
        <v>254</v>
      </c>
      <c r="Q382" s="42">
        <v>27000</v>
      </c>
      <c r="R382" s="41">
        <v>137071619</v>
      </c>
      <c r="S382" s="41"/>
      <c r="T382" s="41"/>
      <c r="U382" s="41"/>
      <c r="V382" s="41" t="s">
        <v>226</v>
      </c>
      <c r="W382" s="43">
        <v>45713</v>
      </c>
      <c r="X382" s="43">
        <v>45723</v>
      </c>
      <c r="Y382" s="43">
        <v>45741</v>
      </c>
      <c r="Z382" s="43"/>
      <c r="AA382" s="37">
        <v>36</v>
      </c>
      <c r="AB382" s="37" t="s">
        <v>206</v>
      </c>
      <c r="AC382" s="42">
        <v>27000</v>
      </c>
      <c r="AD382" s="42">
        <v>27000</v>
      </c>
      <c r="AE382" s="42">
        <v>0</v>
      </c>
      <c r="AF382" s="42">
        <v>0</v>
      </c>
      <c r="AG382" s="42">
        <v>0</v>
      </c>
      <c r="AH382" s="42">
        <v>0</v>
      </c>
      <c r="AI382" s="42">
        <v>0</v>
      </c>
      <c r="AJ382" s="42">
        <v>0</v>
      </c>
      <c r="AK382" s="41"/>
      <c r="AL382" s="41"/>
      <c r="AM382" s="41"/>
      <c r="AN382" s="41" t="s">
        <v>261</v>
      </c>
      <c r="AO382" s="42">
        <v>0</v>
      </c>
      <c r="AP382" s="42">
        <v>27000</v>
      </c>
      <c r="AQ382" s="42">
        <v>0</v>
      </c>
      <c r="AR382" s="41"/>
      <c r="AS382" s="41"/>
      <c r="AT382" s="41"/>
      <c r="AU382" s="41" t="s">
        <v>122</v>
      </c>
      <c r="AV382" s="41"/>
      <c r="AW382" s="41" t="s">
        <v>256</v>
      </c>
      <c r="AX382" s="42">
        <v>0</v>
      </c>
      <c r="AY382" s="42">
        <v>0</v>
      </c>
      <c r="AZ382" s="42">
        <v>0</v>
      </c>
      <c r="BA382" s="42">
        <v>0</v>
      </c>
      <c r="BB382" s="42">
        <v>0</v>
      </c>
      <c r="BC382" s="42">
        <v>0</v>
      </c>
      <c r="BD382" s="40">
        <v>27000</v>
      </c>
      <c r="BE382" s="42">
        <v>0</v>
      </c>
      <c r="BF382" s="42">
        <v>0</v>
      </c>
      <c r="BG382" s="42">
        <v>0</v>
      </c>
      <c r="BH382" s="42">
        <v>0</v>
      </c>
      <c r="BI382" s="41"/>
      <c r="BJ382" s="41"/>
      <c r="BK382" s="41"/>
      <c r="BL382" s="42">
        <v>0</v>
      </c>
    </row>
    <row r="383" spans="1:64" s="19" customFormat="1" ht="10" x14ac:dyDescent="0.2">
      <c r="A383" s="36">
        <v>805027337</v>
      </c>
      <c r="B383" s="36" t="s">
        <v>56</v>
      </c>
      <c r="C383" s="37" t="s">
        <v>17</v>
      </c>
      <c r="D383" s="38">
        <v>850599</v>
      </c>
      <c r="E383" s="36" t="str">
        <f t="shared" si="8"/>
        <v>FERO850599</v>
      </c>
      <c r="F383" s="36" t="s">
        <v>272</v>
      </c>
      <c r="G383" s="39">
        <v>45693</v>
      </c>
      <c r="H383" s="39">
        <v>45723</v>
      </c>
      <c r="I383" s="40">
        <v>18000</v>
      </c>
      <c r="J383" s="40">
        <v>18000</v>
      </c>
      <c r="K383" s="37">
        <v>1</v>
      </c>
      <c r="L383" s="37" t="s">
        <v>37</v>
      </c>
      <c r="M383" s="37" t="s">
        <v>54</v>
      </c>
      <c r="N383" s="37" t="s">
        <v>27</v>
      </c>
      <c r="O383" s="41" t="e">
        <v>#N/A</v>
      </c>
      <c r="P383" s="42" t="s">
        <v>254</v>
      </c>
      <c r="Q383" s="42">
        <v>18000</v>
      </c>
      <c r="R383" s="41">
        <v>137071507</v>
      </c>
      <c r="S383" s="41"/>
      <c r="T383" s="41"/>
      <c r="U383" s="41"/>
      <c r="V383" s="41" t="s">
        <v>226</v>
      </c>
      <c r="W383" s="43">
        <v>45693</v>
      </c>
      <c r="X383" s="43">
        <v>45723</v>
      </c>
      <c r="Y383" s="43">
        <v>45741</v>
      </c>
      <c r="Z383" s="43"/>
      <c r="AA383" s="37">
        <v>36</v>
      </c>
      <c r="AB383" s="37" t="s">
        <v>206</v>
      </c>
      <c r="AC383" s="42">
        <v>18000</v>
      </c>
      <c r="AD383" s="42">
        <v>18000</v>
      </c>
      <c r="AE383" s="42">
        <v>0</v>
      </c>
      <c r="AF383" s="42">
        <v>0</v>
      </c>
      <c r="AG383" s="42">
        <v>0</v>
      </c>
      <c r="AH383" s="42">
        <v>0</v>
      </c>
      <c r="AI383" s="42">
        <v>0</v>
      </c>
      <c r="AJ383" s="42">
        <v>0</v>
      </c>
      <c r="AK383" s="41"/>
      <c r="AL383" s="41"/>
      <c r="AM383" s="41"/>
      <c r="AN383" s="41" t="s">
        <v>261</v>
      </c>
      <c r="AO383" s="42">
        <v>0</v>
      </c>
      <c r="AP383" s="42">
        <v>18000</v>
      </c>
      <c r="AQ383" s="42">
        <v>0</v>
      </c>
      <c r="AR383" s="41"/>
      <c r="AS383" s="41"/>
      <c r="AT383" s="41"/>
      <c r="AU383" s="41" t="s">
        <v>122</v>
      </c>
      <c r="AV383" s="41"/>
      <c r="AW383" s="41" t="s">
        <v>256</v>
      </c>
      <c r="AX383" s="42">
        <v>0</v>
      </c>
      <c r="AY383" s="42">
        <v>0</v>
      </c>
      <c r="AZ383" s="42">
        <v>0</v>
      </c>
      <c r="BA383" s="42">
        <v>0</v>
      </c>
      <c r="BB383" s="42">
        <v>0</v>
      </c>
      <c r="BC383" s="42">
        <v>0</v>
      </c>
      <c r="BD383" s="40">
        <v>18000</v>
      </c>
      <c r="BE383" s="42">
        <v>0</v>
      </c>
      <c r="BF383" s="42">
        <v>0</v>
      </c>
      <c r="BG383" s="42">
        <v>0</v>
      </c>
      <c r="BH383" s="42">
        <v>0</v>
      </c>
      <c r="BI383" s="41"/>
      <c r="BJ383" s="41"/>
      <c r="BK383" s="41"/>
      <c r="BL383" s="42">
        <v>0</v>
      </c>
    </row>
    <row r="384" spans="1:64" s="19" customFormat="1" ht="10" x14ac:dyDescent="0.2">
      <c r="A384" s="36">
        <v>805027337</v>
      </c>
      <c r="B384" s="36" t="s">
        <v>56</v>
      </c>
      <c r="C384" s="37" t="s">
        <v>17</v>
      </c>
      <c r="D384" s="38">
        <v>851168</v>
      </c>
      <c r="E384" s="36" t="str">
        <f t="shared" si="8"/>
        <v>FERO851168</v>
      </c>
      <c r="F384" s="36" t="s">
        <v>273</v>
      </c>
      <c r="G384" s="39">
        <v>45694</v>
      </c>
      <c r="H384" s="39">
        <v>45723</v>
      </c>
      <c r="I384" s="40">
        <v>18000</v>
      </c>
      <c r="J384" s="40">
        <v>18000</v>
      </c>
      <c r="K384" s="37">
        <v>1</v>
      </c>
      <c r="L384" s="37" t="s">
        <v>44</v>
      </c>
      <c r="M384" s="37" t="s">
        <v>55</v>
      </c>
      <c r="N384" s="37" t="s">
        <v>29</v>
      </c>
      <c r="O384" s="41" t="e">
        <v>#N/A</v>
      </c>
      <c r="P384" s="42" t="s">
        <v>254</v>
      </c>
      <c r="Q384" s="42">
        <v>18000</v>
      </c>
      <c r="R384" s="41">
        <v>137071510</v>
      </c>
      <c r="S384" s="41"/>
      <c r="T384" s="41"/>
      <c r="U384" s="41"/>
      <c r="V384" s="41" t="s">
        <v>226</v>
      </c>
      <c r="W384" s="43">
        <v>45694</v>
      </c>
      <c r="X384" s="43">
        <v>45723</v>
      </c>
      <c r="Y384" s="43">
        <v>45741</v>
      </c>
      <c r="Z384" s="43"/>
      <c r="AA384" s="37">
        <v>36</v>
      </c>
      <c r="AB384" s="37" t="s">
        <v>206</v>
      </c>
      <c r="AC384" s="42">
        <v>18000</v>
      </c>
      <c r="AD384" s="42">
        <v>18000</v>
      </c>
      <c r="AE384" s="42">
        <v>0</v>
      </c>
      <c r="AF384" s="42">
        <v>0</v>
      </c>
      <c r="AG384" s="42">
        <v>0</v>
      </c>
      <c r="AH384" s="42">
        <v>0</v>
      </c>
      <c r="AI384" s="42">
        <v>0</v>
      </c>
      <c r="AJ384" s="42">
        <v>0</v>
      </c>
      <c r="AK384" s="41"/>
      <c r="AL384" s="41"/>
      <c r="AM384" s="41"/>
      <c r="AN384" s="41" t="s">
        <v>261</v>
      </c>
      <c r="AO384" s="42">
        <v>0</v>
      </c>
      <c r="AP384" s="42">
        <v>18000</v>
      </c>
      <c r="AQ384" s="42">
        <v>0</v>
      </c>
      <c r="AR384" s="41"/>
      <c r="AS384" s="41"/>
      <c r="AT384" s="41"/>
      <c r="AU384" s="41" t="s">
        <v>122</v>
      </c>
      <c r="AV384" s="41"/>
      <c r="AW384" s="41" t="s">
        <v>256</v>
      </c>
      <c r="AX384" s="42">
        <v>0</v>
      </c>
      <c r="AY384" s="42">
        <v>0</v>
      </c>
      <c r="AZ384" s="42">
        <v>0</v>
      </c>
      <c r="BA384" s="42">
        <v>0</v>
      </c>
      <c r="BB384" s="42">
        <v>0</v>
      </c>
      <c r="BC384" s="42">
        <v>0</v>
      </c>
      <c r="BD384" s="40">
        <v>18000</v>
      </c>
      <c r="BE384" s="42">
        <v>0</v>
      </c>
      <c r="BF384" s="42">
        <v>0</v>
      </c>
      <c r="BG384" s="42">
        <v>0</v>
      </c>
      <c r="BH384" s="42">
        <v>0</v>
      </c>
      <c r="BI384" s="41"/>
      <c r="BJ384" s="41"/>
      <c r="BK384" s="41"/>
      <c r="BL384" s="42">
        <v>0</v>
      </c>
    </row>
    <row r="385" spans="1:64" s="19" customFormat="1" ht="10" x14ac:dyDescent="0.2">
      <c r="A385" s="36">
        <v>805027337</v>
      </c>
      <c r="B385" s="36" t="s">
        <v>56</v>
      </c>
      <c r="C385" s="37" t="s">
        <v>17</v>
      </c>
      <c r="D385" s="38">
        <v>853995</v>
      </c>
      <c r="E385" s="36" t="str">
        <f t="shared" si="8"/>
        <v>FERO853995</v>
      </c>
      <c r="F385" s="36" t="s">
        <v>274</v>
      </c>
      <c r="G385" s="39">
        <v>45700</v>
      </c>
      <c r="H385" s="39">
        <v>45723</v>
      </c>
      <c r="I385" s="40">
        <v>18000</v>
      </c>
      <c r="J385" s="40">
        <v>18000</v>
      </c>
      <c r="K385" s="37">
        <v>1</v>
      </c>
      <c r="L385" s="37" t="s">
        <v>38</v>
      </c>
      <c r="M385" s="37" t="s">
        <v>55</v>
      </c>
      <c r="N385" s="37" t="s">
        <v>29</v>
      </c>
      <c r="O385" s="41" t="e">
        <v>#N/A</v>
      </c>
      <c r="P385" s="42" t="s">
        <v>254</v>
      </c>
      <c r="Q385" s="42">
        <v>18000</v>
      </c>
      <c r="R385" s="41">
        <v>137071543</v>
      </c>
      <c r="S385" s="41"/>
      <c r="T385" s="41"/>
      <c r="U385" s="41"/>
      <c r="V385" s="41" t="s">
        <v>226</v>
      </c>
      <c r="W385" s="43">
        <v>45700</v>
      </c>
      <c r="X385" s="43">
        <v>45723</v>
      </c>
      <c r="Y385" s="43">
        <v>45741</v>
      </c>
      <c r="Z385" s="43"/>
      <c r="AA385" s="37">
        <v>36</v>
      </c>
      <c r="AB385" s="37" t="s">
        <v>206</v>
      </c>
      <c r="AC385" s="42">
        <v>18000</v>
      </c>
      <c r="AD385" s="42">
        <v>18000</v>
      </c>
      <c r="AE385" s="42">
        <v>0</v>
      </c>
      <c r="AF385" s="42">
        <v>0</v>
      </c>
      <c r="AG385" s="42">
        <v>0</v>
      </c>
      <c r="AH385" s="42">
        <v>0</v>
      </c>
      <c r="AI385" s="42">
        <v>0</v>
      </c>
      <c r="AJ385" s="42">
        <v>0</v>
      </c>
      <c r="AK385" s="41"/>
      <c r="AL385" s="41"/>
      <c r="AM385" s="41"/>
      <c r="AN385" s="41" t="s">
        <v>261</v>
      </c>
      <c r="AO385" s="42">
        <v>0</v>
      </c>
      <c r="AP385" s="42">
        <v>18000</v>
      </c>
      <c r="AQ385" s="42">
        <v>0</v>
      </c>
      <c r="AR385" s="41"/>
      <c r="AS385" s="41"/>
      <c r="AT385" s="41"/>
      <c r="AU385" s="41" t="s">
        <v>122</v>
      </c>
      <c r="AV385" s="41"/>
      <c r="AW385" s="41" t="s">
        <v>256</v>
      </c>
      <c r="AX385" s="42">
        <v>0</v>
      </c>
      <c r="AY385" s="42">
        <v>0</v>
      </c>
      <c r="AZ385" s="42">
        <v>0</v>
      </c>
      <c r="BA385" s="42">
        <v>0</v>
      </c>
      <c r="BB385" s="42">
        <v>0</v>
      </c>
      <c r="BC385" s="42">
        <v>0</v>
      </c>
      <c r="BD385" s="40">
        <v>18000</v>
      </c>
      <c r="BE385" s="42">
        <v>0</v>
      </c>
      <c r="BF385" s="42">
        <v>0</v>
      </c>
      <c r="BG385" s="42">
        <v>0</v>
      </c>
      <c r="BH385" s="42">
        <v>0</v>
      </c>
      <c r="BI385" s="41"/>
      <c r="BJ385" s="41"/>
      <c r="BK385" s="41"/>
      <c r="BL385" s="42">
        <v>0</v>
      </c>
    </row>
    <row r="386" spans="1:64" s="19" customFormat="1" ht="10" x14ac:dyDescent="0.2">
      <c r="A386" s="36">
        <v>805027337</v>
      </c>
      <c r="B386" s="36" t="s">
        <v>56</v>
      </c>
      <c r="C386" s="37" t="s">
        <v>17</v>
      </c>
      <c r="D386" s="38">
        <v>856363</v>
      </c>
      <c r="E386" s="36" t="str">
        <f t="shared" si="8"/>
        <v>FERO856363</v>
      </c>
      <c r="F386" s="36" t="s">
        <v>275</v>
      </c>
      <c r="G386" s="39">
        <v>45705</v>
      </c>
      <c r="H386" s="39">
        <v>45723</v>
      </c>
      <c r="I386" s="40">
        <v>18000</v>
      </c>
      <c r="J386" s="40">
        <v>18000</v>
      </c>
      <c r="K386" s="37">
        <v>1</v>
      </c>
      <c r="L386" s="37" t="s">
        <v>45</v>
      </c>
      <c r="M386" s="37" t="s">
        <v>54</v>
      </c>
      <c r="N386" s="37" t="s">
        <v>27</v>
      </c>
      <c r="O386" s="41" t="e">
        <v>#N/A</v>
      </c>
      <c r="P386" s="42" t="s">
        <v>254</v>
      </c>
      <c r="Q386" s="42">
        <v>18000</v>
      </c>
      <c r="R386" s="41">
        <v>137071549</v>
      </c>
      <c r="S386" s="41"/>
      <c r="T386" s="41"/>
      <c r="U386" s="41"/>
      <c r="V386" s="41" t="s">
        <v>226</v>
      </c>
      <c r="W386" s="43">
        <v>45705</v>
      </c>
      <c r="X386" s="43">
        <v>45723</v>
      </c>
      <c r="Y386" s="43">
        <v>45741</v>
      </c>
      <c r="Z386" s="43"/>
      <c r="AA386" s="37">
        <v>36</v>
      </c>
      <c r="AB386" s="37" t="s">
        <v>206</v>
      </c>
      <c r="AC386" s="42">
        <v>18000</v>
      </c>
      <c r="AD386" s="42">
        <v>18000</v>
      </c>
      <c r="AE386" s="42">
        <v>0</v>
      </c>
      <c r="AF386" s="42">
        <v>0</v>
      </c>
      <c r="AG386" s="42">
        <v>0</v>
      </c>
      <c r="AH386" s="42">
        <v>0</v>
      </c>
      <c r="AI386" s="42">
        <v>0</v>
      </c>
      <c r="AJ386" s="42">
        <v>0</v>
      </c>
      <c r="AK386" s="41"/>
      <c r="AL386" s="41"/>
      <c r="AM386" s="41"/>
      <c r="AN386" s="41" t="s">
        <v>261</v>
      </c>
      <c r="AO386" s="42">
        <v>0</v>
      </c>
      <c r="AP386" s="42">
        <v>18000</v>
      </c>
      <c r="AQ386" s="42">
        <v>0</v>
      </c>
      <c r="AR386" s="41"/>
      <c r="AS386" s="41"/>
      <c r="AT386" s="41"/>
      <c r="AU386" s="41" t="s">
        <v>122</v>
      </c>
      <c r="AV386" s="41"/>
      <c r="AW386" s="41" t="s">
        <v>256</v>
      </c>
      <c r="AX386" s="42">
        <v>0</v>
      </c>
      <c r="AY386" s="42">
        <v>0</v>
      </c>
      <c r="AZ386" s="42">
        <v>0</v>
      </c>
      <c r="BA386" s="42">
        <v>0</v>
      </c>
      <c r="BB386" s="42">
        <v>0</v>
      </c>
      <c r="BC386" s="42">
        <v>0</v>
      </c>
      <c r="BD386" s="40">
        <v>18000</v>
      </c>
      <c r="BE386" s="42">
        <v>0</v>
      </c>
      <c r="BF386" s="42">
        <v>0</v>
      </c>
      <c r="BG386" s="42">
        <v>0</v>
      </c>
      <c r="BH386" s="42">
        <v>0</v>
      </c>
      <c r="BI386" s="41"/>
      <c r="BJ386" s="41"/>
      <c r="BK386" s="41"/>
      <c r="BL386" s="42">
        <v>0</v>
      </c>
    </row>
    <row r="387" spans="1:64" s="19" customFormat="1" ht="10" x14ac:dyDescent="0.2">
      <c r="A387" s="36">
        <v>805027337</v>
      </c>
      <c r="B387" s="36" t="s">
        <v>56</v>
      </c>
      <c r="C387" s="37" t="s">
        <v>17</v>
      </c>
      <c r="D387" s="38">
        <v>856650</v>
      </c>
      <c r="E387" s="36" t="str">
        <f t="shared" ref="E387:E450" si="9">_xlfn.CONCAT(C387,D387)</f>
        <v>FERO856650</v>
      </c>
      <c r="F387" s="36" t="s">
        <v>276</v>
      </c>
      <c r="G387" s="39">
        <v>45705</v>
      </c>
      <c r="H387" s="39">
        <v>45723</v>
      </c>
      <c r="I387" s="40">
        <v>18000</v>
      </c>
      <c r="J387" s="40">
        <v>18000</v>
      </c>
      <c r="K387" s="37">
        <v>1</v>
      </c>
      <c r="L387" s="37" t="s">
        <v>38</v>
      </c>
      <c r="M387" s="37" t="s">
        <v>54</v>
      </c>
      <c r="N387" s="37" t="s">
        <v>27</v>
      </c>
      <c r="O387" s="41" t="e">
        <v>#N/A</v>
      </c>
      <c r="P387" s="42" t="s">
        <v>254</v>
      </c>
      <c r="Q387" s="42">
        <v>18000</v>
      </c>
      <c r="R387" s="41">
        <v>137071551</v>
      </c>
      <c r="S387" s="41"/>
      <c r="T387" s="41"/>
      <c r="U387" s="41"/>
      <c r="V387" s="41" t="s">
        <v>226</v>
      </c>
      <c r="W387" s="43">
        <v>45705</v>
      </c>
      <c r="X387" s="43">
        <v>45723</v>
      </c>
      <c r="Y387" s="43">
        <v>45741</v>
      </c>
      <c r="Z387" s="43"/>
      <c r="AA387" s="37">
        <v>36</v>
      </c>
      <c r="AB387" s="37" t="s">
        <v>206</v>
      </c>
      <c r="AC387" s="42">
        <v>18000</v>
      </c>
      <c r="AD387" s="42">
        <v>18000</v>
      </c>
      <c r="AE387" s="42">
        <v>0</v>
      </c>
      <c r="AF387" s="42">
        <v>0</v>
      </c>
      <c r="AG387" s="42">
        <v>0</v>
      </c>
      <c r="AH387" s="42">
        <v>0</v>
      </c>
      <c r="AI387" s="42">
        <v>0</v>
      </c>
      <c r="AJ387" s="42">
        <v>0</v>
      </c>
      <c r="AK387" s="41"/>
      <c r="AL387" s="41"/>
      <c r="AM387" s="41"/>
      <c r="AN387" s="41" t="s">
        <v>261</v>
      </c>
      <c r="AO387" s="42">
        <v>0</v>
      </c>
      <c r="AP387" s="42">
        <v>18000</v>
      </c>
      <c r="AQ387" s="42">
        <v>0</v>
      </c>
      <c r="AR387" s="41"/>
      <c r="AS387" s="41"/>
      <c r="AT387" s="41"/>
      <c r="AU387" s="41" t="s">
        <v>122</v>
      </c>
      <c r="AV387" s="41"/>
      <c r="AW387" s="41" t="s">
        <v>256</v>
      </c>
      <c r="AX387" s="42">
        <v>0</v>
      </c>
      <c r="AY387" s="42">
        <v>0</v>
      </c>
      <c r="AZ387" s="42">
        <v>0</v>
      </c>
      <c r="BA387" s="42">
        <v>0</v>
      </c>
      <c r="BB387" s="42">
        <v>0</v>
      </c>
      <c r="BC387" s="42">
        <v>0</v>
      </c>
      <c r="BD387" s="40">
        <v>18000</v>
      </c>
      <c r="BE387" s="42">
        <v>0</v>
      </c>
      <c r="BF387" s="42">
        <v>0</v>
      </c>
      <c r="BG387" s="42">
        <v>0</v>
      </c>
      <c r="BH387" s="42">
        <v>0</v>
      </c>
      <c r="BI387" s="41"/>
      <c r="BJ387" s="41"/>
      <c r="BK387" s="41"/>
      <c r="BL387" s="42">
        <v>0</v>
      </c>
    </row>
    <row r="388" spans="1:64" s="19" customFormat="1" ht="10" x14ac:dyDescent="0.2">
      <c r="A388" s="36">
        <v>805027337</v>
      </c>
      <c r="B388" s="36" t="s">
        <v>56</v>
      </c>
      <c r="C388" s="37" t="s">
        <v>17</v>
      </c>
      <c r="D388" s="38">
        <v>857038</v>
      </c>
      <c r="E388" s="36" t="str">
        <f t="shared" si="9"/>
        <v>FERO857038</v>
      </c>
      <c r="F388" s="36" t="s">
        <v>277</v>
      </c>
      <c r="G388" s="39">
        <v>45706</v>
      </c>
      <c r="H388" s="39">
        <v>45723</v>
      </c>
      <c r="I388" s="40">
        <v>18000</v>
      </c>
      <c r="J388" s="40">
        <v>18000</v>
      </c>
      <c r="K388" s="37">
        <v>1</v>
      </c>
      <c r="L388" s="37" t="s">
        <v>42</v>
      </c>
      <c r="M388" s="37" t="s">
        <v>55</v>
      </c>
      <c r="N388" s="37" t="s">
        <v>29</v>
      </c>
      <c r="O388" s="41" t="e">
        <v>#N/A</v>
      </c>
      <c r="P388" s="42" t="s">
        <v>254</v>
      </c>
      <c r="Q388" s="42">
        <v>18000</v>
      </c>
      <c r="R388" s="41">
        <v>137071559</v>
      </c>
      <c r="S388" s="41"/>
      <c r="T388" s="41"/>
      <c r="U388" s="41"/>
      <c r="V388" s="41" t="s">
        <v>226</v>
      </c>
      <c r="W388" s="43">
        <v>45706</v>
      </c>
      <c r="X388" s="43">
        <v>45723</v>
      </c>
      <c r="Y388" s="43">
        <v>45741</v>
      </c>
      <c r="Z388" s="43"/>
      <c r="AA388" s="37">
        <v>36</v>
      </c>
      <c r="AB388" s="37" t="s">
        <v>206</v>
      </c>
      <c r="AC388" s="42">
        <v>18000</v>
      </c>
      <c r="AD388" s="42">
        <v>18000</v>
      </c>
      <c r="AE388" s="42">
        <v>0</v>
      </c>
      <c r="AF388" s="42">
        <v>0</v>
      </c>
      <c r="AG388" s="42">
        <v>0</v>
      </c>
      <c r="AH388" s="42">
        <v>0</v>
      </c>
      <c r="AI388" s="42">
        <v>0</v>
      </c>
      <c r="AJ388" s="42">
        <v>0</v>
      </c>
      <c r="AK388" s="41"/>
      <c r="AL388" s="41"/>
      <c r="AM388" s="41"/>
      <c r="AN388" s="41" t="s">
        <v>261</v>
      </c>
      <c r="AO388" s="42">
        <v>0</v>
      </c>
      <c r="AP388" s="42">
        <v>18000</v>
      </c>
      <c r="AQ388" s="42">
        <v>0</v>
      </c>
      <c r="AR388" s="41"/>
      <c r="AS388" s="41"/>
      <c r="AT388" s="41"/>
      <c r="AU388" s="41" t="s">
        <v>122</v>
      </c>
      <c r="AV388" s="41"/>
      <c r="AW388" s="41" t="s">
        <v>256</v>
      </c>
      <c r="AX388" s="42">
        <v>0</v>
      </c>
      <c r="AY388" s="42">
        <v>0</v>
      </c>
      <c r="AZ388" s="42">
        <v>0</v>
      </c>
      <c r="BA388" s="42">
        <v>0</v>
      </c>
      <c r="BB388" s="42">
        <v>0</v>
      </c>
      <c r="BC388" s="42">
        <v>0</v>
      </c>
      <c r="BD388" s="40">
        <v>18000</v>
      </c>
      <c r="BE388" s="42">
        <v>0</v>
      </c>
      <c r="BF388" s="42">
        <v>0</v>
      </c>
      <c r="BG388" s="42">
        <v>0</v>
      </c>
      <c r="BH388" s="42">
        <v>0</v>
      </c>
      <c r="BI388" s="41"/>
      <c r="BJ388" s="41"/>
      <c r="BK388" s="41"/>
      <c r="BL388" s="42">
        <v>0</v>
      </c>
    </row>
    <row r="389" spans="1:64" s="19" customFormat="1" ht="10" x14ac:dyDescent="0.2">
      <c r="A389" s="36">
        <v>805027337</v>
      </c>
      <c r="B389" s="36" t="s">
        <v>56</v>
      </c>
      <c r="C389" s="37" t="s">
        <v>17</v>
      </c>
      <c r="D389" s="38">
        <v>863107</v>
      </c>
      <c r="E389" s="36" t="str">
        <f t="shared" si="9"/>
        <v>FERO863107</v>
      </c>
      <c r="F389" s="36" t="s">
        <v>278</v>
      </c>
      <c r="G389" s="39">
        <v>45716</v>
      </c>
      <c r="H389" s="39">
        <v>45723</v>
      </c>
      <c r="I389" s="40">
        <v>18000</v>
      </c>
      <c r="J389" s="40">
        <v>18000</v>
      </c>
      <c r="K389" s="37">
        <v>1</v>
      </c>
      <c r="L389" s="37" t="s">
        <v>43</v>
      </c>
      <c r="M389" s="37" t="s">
        <v>54</v>
      </c>
      <c r="N389" s="37" t="s">
        <v>27</v>
      </c>
      <c r="O389" s="41" t="e">
        <v>#N/A</v>
      </c>
      <c r="P389" s="42" t="s">
        <v>254</v>
      </c>
      <c r="Q389" s="42">
        <v>18000</v>
      </c>
      <c r="R389" s="41">
        <v>137071646</v>
      </c>
      <c r="S389" s="41"/>
      <c r="T389" s="41"/>
      <c r="U389" s="41"/>
      <c r="V389" s="41" t="s">
        <v>226</v>
      </c>
      <c r="W389" s="43">
        <v>45716</v>
      </c>
      <c r="X389" s="43">
        <v>45723</v>
      </c>
      <c r="Y389" s="43">
        <v>45741</v>
      </c>
      <c r="Z389" s="43"/>
      <c r="AA389" s="37">
        <v>36</v>
      </c>
      <c r="AB389" s="37" t="s">
        <v>206</v>
      </c>
      <c r="AC389" s="42">
        <v>18000</v>
      </c>
      <c r="AD389" s="42">
        <v>18000</v>
      </c>
      <c r="AE389" s="42">
        <v>0</v>
      </c>
      <c r="AF389" s="42">
        <v>0</v>
      </c>
      <c r="AG389" s="42">
        <v>0</v>
      </c>
      <c r="AH389" s="42">
        <v>0</v>
      </c>
      <c r="AI389" s="42">
        <v>0</v>
      </c>
      <c r="AJ389" s="42">
        <v>0</v>
      </c>
      <c r="AK389" s="41"/>
      <c r="AL389" s="41"/>
      <c r="AM389" s="41"/>
      <c r="AN389" s="41" t="s">
        <v>261</v>
      </c>
      <c r="AO389" s="42">
        <v>0</v>
      </c>
      <c r="AP389" s="42">
        <v>18000</v>
      </c>
      <c r="AQ389" s="42">
        <v>0</v>
      </c>
      <c r="AR389" s="41"/>
      <c r="AS389" s="41"/>
      <c r="AT389" s="41"/>
      <c r="AU389" s="41" t="s">
        <v>122</v>
      </c>
      <c r="AV389" s="41"/>
      <c r="AW389" s="41" t="s">
        <v>256</v>
      </c>
      <c r="AX389" s="42">
        <v>0</v>
      </c>
      <c r="AY389" s="42">
        <v>0</v>
      </c>
      <c r="AZ389" s="42">
        <v>0</v>
      </c>
      <c r="BA389" s="42">
        <v>0</v>
      </c>
      <c r="BB389" s="42">
        <v>0</v>
      </c>
      <c r="BC389" s="42">
        <v>0</v>
      </c>
      <c r="BD389" s="40">
        <v>18000</v>
      </c>
      <c r="BE389" s="42">
        <v>0</v>
      </c>
      <c r="BF389" s="42">
        <v>0</v>
      </c>
      <c r="BG389" s="42">
        <v>0</v>
      </c>
      <c r="BH389" s="42">
        <v>0</v>
      </c>
      <c r="BI389" s="41"/>
      <c r="BJ389" s="41"/>
      <c r="BK389" s="41"/>
      <c r="BL389" s="42">
        <v>0</v>
      </c>
    </row>
    <row r="390" spans="1:64" s="19" customFormat="1" ht="10" x14ac:dyDescent="0.2">
      <c r="A390" s="36">
        <v>805027337</v>
      </c>
      <c r="B390" s="36" t="s">
        <v>56</v>
      </c>
      <c r="C390" s="37" t="s">
        <v>17</v>
      </c>
      <c r="D390" s="38">
        <v>847741</v>
      </c>
      <c r="E390" s="36" t="str">
        <f t="shared" si="9"/>
        <v>FERO847741</v>
      </c>
      <c r="F390" s="36" t="s">
        <v>279</v>
      </c>
      <c r="G390" s="39">
        <v>45687</v>
      </c>
      <c r="H390" s="39">
        <v>45747</v>
      </c>
      <c r="I390" s="40">
        <v>9000</v>
      </c>
      <c r="J390" s="40">
        <v>9000</v>
      </c>
      <c r="K390" s="37">
        <v>1</v>
      </c>
      <c r="L390" s="37" t="s">
        <v>38</v>
      </c>
      <c r="M390" s="37" t="s">
        <v>54</v>
      </c>
      <c r="N390" s="37" t="s">
        <v>27</v>
      </c>
      <c r="O390" s="41" t="e">
        <v>#N/A</v>
      </c>
      <c r="P390" s="42" t="s">
        <v>254</v>
      </c>
      <c r="Q390" s="42">
        <v>9000</v>
      </c>
      <c r="R390" s="41">
        <v>137131671</v>
      </c>
      <c r="S390" s="41"/>
      <c r="T390" s="41"/>
      <c r="U390" s="41"/>
      <c r="V390" s="41" t="s">
        <v>226</v>
      </c>
      <c r="W390" s="43">
        <v>45687</v>
      </c>
      <c r="X390" s="43">
        <v>45749</v>
      </c>
      <c r="Y390" s="43">
        <v>45771</v>
      </c>
      <c r="Z390" s="43"/>
      <c r="AA390" s="37">
        <v>6</v>
      </c>
      <c r="AB390" s="37" t="s">
        <v>280</v>
      </c>
      <c r="AC390" s="42">
        <v>9000</v>
      </c>
      <c r="AD390" s="42">
        <v>9000</v>
      </c>
      <c r="AE390" s="42">
        <v>0</v>
      </c>
      <c r="AF390" s="42">
        <v>0</v>
      </c>
      <c r="AG390" s="42">
        <v>0</v>
      </c>
      <c r="AH390" s="42">
        <v>0</v>
      </c>
      <c r="AI390" s="42">
        <v>0</v>
      </c>
      <c r="AJ390" s="42">
        <v>0</v>
      </c>
      <c r="AK390" s="41"/>
      <c r="AL390" s="41"/>
      <c r="AM390" s="41"/>
      <c r="AN390" s="41" t="s">
        <v>261</v>
      </c>
      <c r="AO390" s="42">
        <v>0</v>
      </c>
      <c r="AP390" s="42">
        <v>9000</v>
      </c>
      <c r="AQ390" s="42">
        <v>0</v>
      </c>
      <c r="AR390" s="41"/>
      <c r="AS390" s="41"/>
      <c r="AT390" s="41"/>
      <c r="AU390" s="41" t="s">
        <v>122</v>
      </c>
      <c r="AV390" s="41"/>
      <c r="AW390" s="41" t="s">
        <v>256</v>
      </c>
      <c r="AX390" s="42">
        <v>0</v>
      </c>
      <c r="AY390" s="42">
        <v>0</v>
      </c>
      <c r="AZ390" s="42">
        <v>0</v>
      </c>
      <c r="BA390" s="42">
        <v>0</v>
      </c>
      <c r="BB390" s="42">
        <v>0</v>
      </c>
      <c r="BC390" s="42">
        <v>0</v>
      </c>
      <c r="BD390" s="40">
        <v>9000</v>
      </c>
      <c r="BE390" s="42">
        <v>0</v>
      </c>
      <c r="BF390" s="42">
        <v>0</v>
      </c>
      <c r="BG390" s="42">
        <v>0</v>
      </c>
      <c r="BH390" s="42">
        <v>0</v>
      </c>
      <c r="BI390" s="41"/>
      <c r="BJ390" s="41"/>
      <c r="BK390" s="41"/>
      <c r="BL390" s="42">
        <v>0</v>
      </c>
    </row>
    <row r="391" spans="1:64" s="19" customFormat="1" ht="10" x14ac:dyDescent="0.2">
      <c r="A391" s="36">
        <v>805027337</v>
      </c>
      <c r="B391" s="36" t="s">
        <v>56</v>
      </c>
      <c r="C391" s="37" t="s">
        <v>17</v>
      </c>
      <c r="D391" s="38">
        <v>847750</v>
      </c>
      <c r="E391" s="36" t="str">
        <f t="shared" si="9"/>
        <v>FERO847750</v>
      </c>
      <c r="F391" s="36" t="s">
        <v>281</v>
      </c>
      <c r="G391" s="39">
        <v>45687</v>
      </c>
      <c r="H391" s="39">
        <v>45700</v>
      </c>
      <c r="I391" s="40">
        <v>9000</v>
      </c>
      <c r="J391" s="40">
        <v>9000</v>
      </c>
      <c r="K391" s="37">
        <v>1</v>
      </c>
      <c r="L391" s="37" t="s">
        <v>38</v>
      </c>
      <c r="M391" s="37" t="s">
        <v>54</v>
      </c>
      <c r="N391" s="37" t="s">
        <v>27</v>
      </c>
      <c r="O391" s="41" t="e">
        <v>#N/A</v>
      </c>
      <c r="P391" s="42" t="s">
        <v>254</v>
      </c>
      <c r="Q391" s="42">
        <v>9000</v>
      </c>
      <c r="R391" s="41">
        <v>137131707</v>
      </c>
      <c r="S391" s="41"/>
      <c r="T391" s="41"/>
      <c r="U391" s="41"/>
      <c r="V391" s="41" t="s">
        <v>226</v>
      </c>
      <c r="W391" s="43">
        <v>45687</v>
      </c>
      <c r="X391" s="43">
        <v>45749</v>
      </c>
      <c r="Y391" s="43">
        <v>45771</v>
      </c>
      <c r="Z391" s="43"/>
      <c r="AA391" s="37">
        <v>6</v>
      </c>
      <c r="AB391" s="37" t="s">
        <v>280</v>
      </c>
      <c r="AC391" s="42">
        <v>9000</v>
      </c>
      <c r="AD391" s="42">
        <v>9000</v>
      </c>
      <c r="AE391" s="42">
        <v>0</v>
      </c>
      <c r="AF391" s="42">
        <v>0</v>
      </c>
      <c r="AG391" s="42">
        <v>0</v>
      </c>
      <c r="AH391" s="42">
        <v>0</v>
      </c>
      <c r="AI391" s="42">
        <v>0</v>
      </c>
      <c r="AJ391" s="42">
        <v>0</v>
      </c>
      <c r="AK391" s="41"/>
      <c r="AL391" s="41"/>
      <c r="AM391" s="41"/>
      <c r="AN391" s="41" t="s">
        <v>261</v>
      </c>
      <c r="AO391" s="42">
        <v>0</v>
      </c>
      <c r="AP391" s="42">
        <v>9000</v>
      </c>
      <c r="AQ391" s="42">
        <v>9000</v>
      </c>
      <c r="AR391" s="41" t="s">
        <v>81</v>
      </c>
      <c r="AS391" s="41" t="s">
        <v>282</v>
      </c>
      <c r="AT391" s="41" t="s">
        <v>170</v>
      </c>
      <c r="AU391" s="41" t="s">
        <v>122</v>
      </c>
      <c r="AV391" s="41" t="s">
        <v>115</v>
      </c>
      <c r="AW391" s="41" t="s">
        <v>256</v>
      </c>
      <c r="AX391" s="42">
        <v>0</v>
      </c>
      <c r="AY391" s="42">
        <v>0</v>
      </c>
      <c r="AZ391" s="42">
        <v>0</v>
      </c>
      <c r="BA391" s="42">
        <v>0</v>
      </c>
      <c r="BB391" s="42">
        <v>0</v>
      </c>
      <c r="BC391" s="42">
        <v>0</v>
      </c>
      <c r="BD391" s="40">
        <v>9000</v>
      </c>
      <c r="BE391" s="42">
        <v>0</v>
      </c>
      <c r="BF391" s="42">
        <v>0</v>
      </c>
      <c r="BG391" s="42">
        <v>0</v>
      </c>
      <c r="BH391" s="42">
        <v>0</v>
      </c>
      <c r="BI391" s="41"/>
      <c r="BJ391" s="41"/>
      <c r="BK391" s="41"/>
      <c r="BL391" s="42">
        <v>0</v>
      </c>
    </row>
    <row r="392" spans="1:64" s="19" customFormat="1" ht="10" x14ac:dyDescent="0.2">
      <c r="A392" s="36">
        <v>805027337</v>
      </c>
      <c r="B392" s="36" t="s">
        <v>56</v>
      </c>
      <c r="C392" s="37" t="s">
        <v>17</v>
      </c>
      <c r="D392" s="38">
        <v>848958</v>
      </c>
      <c r="E392" s="36" t="str">
        <f t="shared" si="9"/>
        <v>FERO848958</v>
      </c>
      <c r="F392" s="36" t="s">
        <v>283</v>
      </c>
      <c r="G392" s="39">
        <v>45691</v>
      </c>
      <c r="H392" s="39">
        <v>45723</v>
      </c>
      <c r="I392" s="40">
        <v>9000</v>
      </c>
      <c r="J392" s="40">
        <v>9000</v>
      </c>
      <c r="K392" s="37">
        <v>1</v>
      </c>
      <c r="L392" s="37" t="s">
        <v>38</v>
      </c>
      <c r="M392" s="37" t="s">
        <v>54</v>
      </c>
      <c r="N392" s="37" t="s">
        <v>27</v>
      </c>
      <c r="O392" s="41" t="e">
        <v>#N/A</v>
      </c>
      <c r="P392" s="42" t="s">
        <v>254</v>
      </c>
      <c r="Q392" s="42">
        <v>9000</v>
      </c>
      <c r="R392" s="41">
        <v>137071481</v>
      </c>
      <c r="S392" s="41"/>
      <c r="T392" s="41"/>
      <c r="U392" s="41"/>
      <c r="V392" s="41" t="s">
        <v>226</v>
      </c>
      <c r="W392" s="43">
        <v>45691</v>
      </c>
      <c r="X392" s="43">
        <v>45723</v>
      </c>
      <c r="Y392" s="43">
        <v>45741</v>
      </c>
      <c r="Z392" s="43"/>
      <c r="AA392" s="37">
        <v>36</v>
      </c>
      <c r="AB392" s="37" t="s">
        <v>206</v>
      </c>
      <c r="AC392" s="42">
        <v>9000</v>
      </c>
      <c r="AD392" s="42">
        <v>9000</v>
      </c>
      <c r="AE392" s="42">
        <v>0</v>
      </c>
      <c r="AF392" s="42">
        <v>0</v>
      </c>
      <c r="AG392" s="42">
        <v>0</v>
      </c>
      <c r="AH392" s="42">
        <v>0</v>
      </c>
      <c r="AI392" s="42">
        <v>0</v>
      </c>
      <c r="AJ392" s="42">
        <v>0</v>
      </c>
      <c r="AK392" s="41"/>
      <c r="AL392" s="41"/>
      <c r="AM392" s="41"/>
      <c r="AN392" s="41" t="s">
        <v>261</v>
      </c>
      <c r="AO392" s="42">
        <v>0</v>
      </c>
      <c r="AP392" s="42">
        <v>9000</v>
      </c>
      <c r="AQ392" s="42">
        <v>0</v>
      </c>
      <c r="AR392" s="41"/>
      <c r="AS392" s="41"/>
      <c r="AT392" s="41"/>
      <c r="AU392" s="41" t="s">
        <v>122</v>
      </c>
      <c r="AV392" s="41"/>
      <c r="AW392" s="41" t="s">
        <v>256</v>
      </c>
      <c r="AX392" s="42">
        <v>0</v>
      </c>
      <c r="AY392" s="42">
        <v>0</v>
      </c>
      <c r="AZ392" s="42">
        <v>0</v>
      </c>
      <c r="BA392" s="42">
        <v>0</v>
      </c>
      <c r="BB392" s="42">
        <v>0</v>
      </c>
      <c r="BC392" s="42">
        <v>0</v>
      </c>
      <c r="BD392" s="40">
        <v>9000</v>
      </c>
      <c r="BE392" s="42">
        <v>0</v>
      </c>
      <c r="BF392" s="42">
        <v>0</v>
      </c>
      <c r="BG392" s="42">
        <v>0</v>
      </c>
      <c r="BH392" s="42">
        <v>0</v>
      </c>
      <c r="BI392" s="41"/>
      <c r="BJ392" s="41"/>
      <c r="BK392" s="41"/>
      <c r="BL392" s="42">
        <v>0</v>
      </c>
    </row>
    <row r="393" spans="1:64" s="19" customFormat="1" ht="10" x14ac:dyDescent="0.2">
      <c r="A393" s="36">
        <v>805027337</v>
      </c>
      <c r="B393" s="36" t="s">
        <v>56</v>
      </c>
      <c r="C393" s="37" t="s">
        <v>17</v>
      </c>
      <c r="D393" s="38">
        <v>848968</v>
      </c>
      <c r="E393" s="36" t="str">
        <f t="shared" si="9"/>
        <v>FERO848968</v>
      </c>
      <c r="F393" s="36" t="s">
        <v>284</v>
      </c>
      <c r="G393" s="39">
        <v>45691</v>
      </c>
      <c r="H393" s="39">
        <v>45723</v>
      </c>
      <c r="I393" s="40">
        <v>9000</v>
      </c>
      <c r="J393" s="40">
        <v>9000</v>
      </c>
      <c r="K393" s="37">
        <v>1</v>
      </c>
      <c r="L393" s="37" t="s">
        <v>38</v>
      </c>
      <c r="M393" s="37" t="s">
        <v>54</v>
      </c>
      <c r="N393" s="37" t="s">
        <v>27</v>
      </c>
      <c r="O393" s="41" t="e">
        <v>#N/A</v>
      </c>
      <c r="P393" s="42" t="s">
        <v>254</v>
      </c>
      <c r="Q393" s="42">
        <v>9000</v>
      </c>
      <c r="R393" s="41">
        <v>137071482</v>
      </c>
      <c r="S393" s="41"/>
      <c r="T393" s="41"/>
      <c r="U393" s="41"/>
      <c r="V393" s="41" t="s">
        <v>226</v>
      </c>
      <c r="W393" s="43">
        <v>45691</v>
      </c>
      <c r="X393" s="43">
        <v>45723</v>
      </c>
      <c r="Y393" s="43">
        <v>45741</v>
      </c>
      <c r="Z393" s="43"/>
      <c r="AA393" s="37">
        <v>36</v>
      </c>
      <c r="AB393" s="37" t="s">
        <v>206</v>
      </c>
      <c r="AC393" s="42">
        <v>9000</v>
      </c>
      <c r="AD393" s="42">
        <v>9000</v>
      </c>
      <c r="AE393" s="42">
        <v>0</v>
      </c>
      <c r="AF393" s="42">
        <v>0</v>
      </c>
      <c r="AG393" s="42">
        <v>0</v>
      </c>
      <c r="AH393" s="42">
        <v>0</v>
      </c>
      <c r="AI393" s="42">
        <v>0</v>
      </c>
      <c r="AJ393" s="42">
        <v>0</v>
      </c>
      <c r="AK393" s="41"/>
      <c r="AL393" s="41"/>
      <c r="AM393" s="41"/>
      <c r="AN393" s="41" t="s">
        <v>261</v>
      </c>
      <c r="AO393" s="42">
        <v>0</v>
      </c>
      <c r="AP393" s="42">
        <v>9000</v>
      </c>
      <c r="AQ393" s="42">
        <v>0</v>
      </c>
      <c r="AR393" s="41"/>
      <c r="AS393" s="41"/>
      <c r="AT393" s="41"/>
      <c r="AU393" s="41" t="s">
        <v>122</v>
      </c>
      <c r="AV393" s="41"/>
      <c r="AW393" s="41" t="s">
        <v>256</v>
      </c>
      <c r="AX393" s="42">
        <v>0</v>
      </c>
      <c r="AY393" s="42">
        <v>0</v>
      </c>
      <c r="AZ393" s="42">
        <v>0</v>
      </c>
      <c r="BA393" s="42">
        <v>0</v>
      </c>
      <c r="BB393" s="42">
        <v>0</v>
      </c>
      <c r="BC393" s="42">
        <v>0</v>
      </c>
      <c r="BD393" s="40">
        <v>9000</v>
      </c>
      <c r="BE393" s="42">
        <v>0</v>
      </c>
      <c r="BF393" s="42">
        <v>0</v>
      </c>
      <c r="BG393" s="42">
        <v>0</v>
      </c>
      <c r="BH393" s="42">
        <v>0</v>
      </c>
      <c r="BI393" s="41"/>
      <c r="BJ393" s="41"/>
      <c r="BK393" s="41"/>
      <c r="BL393" s="42">
        <v>0</v>
      </c>
    </row>
    <row r="394" spans="1:64" s="19" customFormat="1" ht="10" x14ac:dyDescent="0.2">
      <c r="A394" s="36">
        <v>805027337</v>
      </c>
      <c r="B394" s="36" t="s">
        <v>56</v>
      </c>
      <c r="C394" s="37" t="s">
        <v>17</v>
      </c>
      <c r="D394" s="38">
        <v>850185</v>
      </c>
      <c r="E394" s="36" t="str">
        <f t="shared" si="9"/>
        <v>FERO850185</v>
      </c>
      <c r="F394" s="36" t="s">
        <v>285</v>
      </c>
      <c r="G394" s="39">
        <v>45693</v>
      </c>
      <c r="H394" s="39">
        <v>45723</v>
      </c>
      <c r="I394" s="40">
        <v>9000</v>
      </c>
      <c r="J394" s="40">
        <v>9000</v>
      </c>
      <c r="K394" s="37">
        <v>1</v>
      </c>
      <c r="L394" s="37" t="s">
        <v>38</v>
      </c>
      <c r="M394" s="37" t="s">
        <v>54</v>
      </c>
      <c r="N394" s="37" t="s">
        <v>27</v>
      </c>
      <c r="O394" s="41" t="e">
        <v>#N/A</v>
      </c>
      <c r="P394" s="42" t="s">
        <v>254</v>
      </c>
      <c r="Q394" s="42">
        <v>9000</v>
      </c>
      <c r="R394" s="41">
        <v>137071484</v>
      </c>
      <c r="S394" s="41"/>
      <c r="T394" s="41"/>
      <c r="U394" s="41"/>
      <c r="V394" s="41" t="s">
        <v>226</v>
      </c>
      <c r="W394" s="43">
        <v>45693</v>
      </c>
      <c r="X394" s="43">
        <v>45723</v>
      </c>
      <c r="Y394" s="43">
        <v>45741</v>
      </c>
      <c r="Z394" s="43"/>
      <c r="AA394" s="37">
        <v>36</v>
      </c>
      <c r="AB394" s="37" t="s">
        <v>206</v>
      </c>
      <c r="AC394" s="42">
        <v>9000</v>
      </c>
      <c r="AD394" s="42">
        <v>9000</v>
      </c>
      <c r="AE394" s="42">
        <v>0</v>
      </c>
      <c r="AF394" s="42">
        <v>0</v>
      </c>
      <c r="AG394" s="42">
        <v>0</v>
      </c>
      <c r="AH394" s="42">
        <v>0</v>
      </c>
      <c r="AI394" s="42">
        <v>0</v>
      </c>
      <c r="AJ394" s="42">
        <v>0</v>
      </c>
      <c r="AK394" s="41"/>
      <c r="AL394" s="41"/>
      <c r="AM394" s="41"/>
      <c r="AN394" s="41" t="s">
        <v>261</v>
      </c>
      <c r="AO394" s="42">
        <v>0</v>
      </c>
      <c r="AP394" s="42">
        <v>9000</v>
      </c>
      <c r="AQ394" s="42">
        <v>0</v>
      </c>
      <c r="AR394" s="41"/>
      <c r="AS394" s="41"/>
      <c r="AT394" s="41"/>
      <c r="AU394" s="41" t="s">
        <v>122</v>
      </c>
      <c r="AV394" s="41"/>
      <c r="AW394" s="41" t="s">
        <v>256</v>
      </c>
      <c r="AX394" s="42">
        <v>0</v>
      </c>
      <c r="AY394" s="42">
        <v>0</v>
      </c>
      <c r="AZ394" s="42">
        <v>0</v>
      </c>
      <c r="BA394" s="42">
        <v>0</v>
      </c>
      <c r="BB394" s="42">
        <v>0</v>
      </c>
      <c r="BC394" s="42">
        <v>0</v>
      </c>
      <c r="BD394" s="40">
        <v>9000</v>
      </c>
      <c r="BE394" s="42">
        <v>0</v>
      </c>
      <c r="BF394" s="42">
        <v>0</v>
      </c>
      <c r="BG394" s="42">
        <v>0</v>
      </c>
      <c r="BH394" s="42">
        <v>0</v>
      </c>
      <c r="BI394" s="41"/>
      <c r="BJ394" s="41"/>
      <c r="BK394" s="41"/>
      <c r="BL394" s="42">
        <v>0</v>
      </c>
    </row>
    <row r="395" spans="1:64" s="19" customFormat="1" ht="10" x14ac:dyDescent="0.2">
      <c r="A395" s="36">
        <v>805027337</v>
      </c>
      <c r="B395" s="36" t="s">
        <v>56</v>
      </c>
      <c r="C395" s="37" t="s">
        <v>17</v>
      </c>
      <c r="D395" s="38">
        <v>850919</v>
      </c>
      <c r="E395" s="36" t="str">
        <f t="shared" si="9"/>
        <v>FERO850919</v>
      </c>
      <c r="F395" s="36" t="s">
        <v>286</v>
      </c>
      <c r="G395" s="39">
        <v>45694</v>
      </c>
      <c r="H395" s="39">
        <v>45723</v>
      </c>
      <c r="I395" s="40">
        <v>9000</v>
      </c>
      <c r="J395" s="40">
        <v>9000</v>
      </c>
      <c r="K395" s="37">
        <v>1</v>
      </c>
      <c r="L395" s="37" t="s">
        <v>42</v>
      </c>
      <c r="M395" s="37" t="s">
        <v>54</v>
      </c>
      <c r="N395" s="37" t="s">
        <v>27</v>
      </c>
      <c r="O395" s="41" t="e">
        <v>#N/A</v>
      </c>
      <c r="P395" s="42" t="s">
        <v>254</v>
      </c>
      <c r="Q395" s="42">
        <v>9000</v>
      </c>
      <c r="R395" s="41">
        <v>137071509</v>
      </c>
      <c r="S395" s="41"/>
      <c r="T395" s="41"/>
      <c r="U395" s="41"/>
      <c r="V395" s="41" t="s">
        <v>226</v>
      </c>
      <c r="W395" s="43">
        <v>45694</v>
      </c>
      <c r="X395" s="43">
        <v>45723</v>
      </c>
      <c r="Y395" s="43">
        <v>45741</v>
      </c>
      <c r="Z395" s="43"/>
      <c r="AA395" s="37">
        <v>36</v>
      </c>
      <c r="AB395" s="37" t="s">
        <v>206</v>
      </c>
      <c r="AC395" s="42">
        <v>9000</v>
      </c>
      <c r="AD395" s="42">
        <v>9000</v>
      </c>
      <c r="AE395" s="42">
        <v>0</v>
      </c>
      <c r="AF395" s="42">
        <v>0</v>
      </c>
      <c r="AG395" s="42">
        <v>0</v>
      </c>
      <c r="AH395" s="42">
        <v>0</v>
      </c>
      <c r="AI395" s="42">
        <v>0</v>
      </c>
      <c r="AJ395" s="42">
        <v>0</v>
      </c>
      <c r="AK395" s="41"/>
      <c r="AL395" s="41"/>
      <c r="AM395" s="41"/>
      <c r="AN395" s="41" t="s">
        <v>261</v>
      </c>
      <c r="AO395" s="42">
        <v>0</v>
      </c>
      <c r="AP395" s="42">
        <v>9000</v>
      </c>
      <c r="AQ395" s="42">
        <v>0</v>
      </c>
      <c r="AR395" s="41"/>
      <c r="AS395" s="41"/>
      <c r="AT395" s="41"/>
      <c r="AU395" s="41" t="s">
        <v>122</v>
      </c>
      <c r="AV395" s="41"/>
      <c r="AW395" s="41" t="s">
        <v>256</v>
      </c>
      <c r="AX395" s="42">
        <v>0</v>
      </c>
      <c r="AY395" s="42">
        <v>0</v>
      </c>
      <c r="AZ395" s="42">
        <v>0</v>
      </c>
      <c r="BA395" s="42">
        <v>0</v>
      </c>
      <c r="BB395" s="42">
        <v>0</v>
      </c>
      <c r="BC395" s="42">
        <v>0</v>
      </c>
      <c r="BD395" s="40">
        <v>9000</v>
      </c>
      <c r="BE395" s="42">
        <v>0</v>
      </c>
      <c r="BF395" s="42">
        <v>0</v>
      </c>
      <c r="BG395" s="42">
        <v>0</v>
      </c>
      <c r="BH395" s="42">
        <v>0</v>
      </c>
      <c r="BI395" s="41"/>
      <c r="BJ395" s="41"/>
      <c r="BK395" s="41"/>
      <c r="BL395" s="42">
        <v>0</v>
      </c>
    </row>
    <row r="396" spans="1:64" s="19" customFormat="1" ht="10" x14ac:dyDescent="0.2">
      <c r="A396" s="36">
        <v>805027337</v>
      </c>
      <c r="B396" s="36" t="s">
        <v>56</v>
      </c>
      <c r="C396" s="37" t="s">
        <v>17</v>
      </c>
      <c r="D396" s="38">
        <v>854417</v>
      </c>
      <c r="E396" s="36" t="str">
        <f t="shared" si="9"/>
        <v>FERO854417</v>
      </c>
      <c r="F396" s="36" t="s">
        <v>287</v>
      </c>
      <c r="G396" s="39">
        <v>45700</v>
      </c>
      <c r="H396" s="39">
        <v>45723</v>
      </c>
      <c r="I396" s="40">
        <v>9000</v>
      </c>
      <c r="J396" s="40">
        <v>9000</v>
      </c>
      <c r="K396" s="37">
        <v>1</v>
      </c>
      <c r="L396" s="37" t="s">
        <v>34</v>
      </c>
      <c r="M396" s="37" t="s">
        <v>55</v>
      </c>
      <c r="N396" s="37" t="s">
        <v>29</v>
      </c>
      <c r="O396" s="41" t="e">
        <v>#N/A</v>
      </c>
      <c r="P396" s="42" t="s">
        <v>254</v>
      </c>
      <c r="Q396" s="42">
        <v>9000</v>
      </c>
      <c r="R396" s="41">
        <v>137071545</v>
      </c>
      <c r="S396" s="41"/>
      <c r="T396" s="41"/>
      <c r="U396" s="41"/>
      <c r="V396" s="41" t="s">
        <v>226</v>
      </c>
      <c r="W396" s="43">
        <v>45700</v>
      </c>
      <c r="X396" s="43">
        <v>45723</v>
      </c>
      <c r="Y396" s="43">
        <v>45741</v>
      </c>
      <c r="Z396" s="43"/>
      <c r="AA396" s="37">
        <v>36</v>
      </c>
      <c r="AB396" s="37" t="s">
        <v>206</v>
      </c>
      <c r="AC396" s="42">
        <v>9000</v>
      </c>
      <c r="AD396" s="42">
        <v>9000</v>
      </c>
      <c r="AE396" s="42">
        <v>0</v>
      </c>
      <c r="AF396" s="42">
        <v>0</v>
      </c>
      <c r="AG396" s="42">
        <v>0</v>
      </c>
      <c r="AH396" s="42">
        <v>0</v>
      </c>
      <c r="AI396" s="42">
        <v>0</v>
      </c>
      <c r="AJ396" s="42">
        <v>0</v>
      </c>
      <c r="AK396" s="41"/>
      <c r="AL396" s="41"/>
      <c r="AM396" s="41"/>
      <c r="AN396" s="41" t="s">
        <v>261</v>
      </c>
      <c r="AO396" s="42">
        <v>0</v>
      </c>
      <c r="AP396" s="42">
        <v>9000</v>
      </c>
      <c r="AQ396" s="42">
        <v>0</v>
      </c>
      <c r="AR396" s="41"/>
      <c r="AS396" s="41"/>
      <c r="AT396" s="41"/>
      <c r="AU396" s="41" t="s">
        <v>122</v>
      </c>
      <c r="AV396" s="41"/>
      <c r="AW396" s="41" t="s">
        <v>256</v>
      </c>
      <c r="AX396" s="42">
        <v>0</v>
      </c>
      <c r="AY396" s="42">
        <v>0</v>
      </c>
      <c r="AZ396" s="42">
        <v>0</v>
      </c>
      <c r="BA396" s="42">
        <v>0</v>
      </c>
      <c r="BB396" s="42">
        <v>0</v>
      </c>
      <c r="BC396" s="42">
        <v>0</v>
      </c>
      <c r="BD396" s="40">
        <v>9000</v>
      </c>
      <c r="BE396" s="42">
        <v>0</v>
      </c>
      <c r="BF396" s="42">
        <v>0</v>
      </c>
      <c r="BG396" s="42">
        <v>0</v>
      </c>
      <c r="BH396" s="42">
        <v>0</v>
      </c>
      <c r="BI396" s="41"/>
      <c r="BJ396" s="41"/>
      <c r="BK396" s="41"/>
      <c r="BL396" s="42">
        <v>0</v>
      </c>
    </row>
    <row r="397" spans="1:64" s="19" customFormat="1" ht="10" x14ac:dyDescent="0.2">
      <c r="A397" s="36">
        <v>805027337</v>
      </c>
      <c r="B397" s="36" t="s">
        <v>56</v>
      </c>
      <c r="C397" s="37" t="s">
        <v>17</v>
      </c>
      <c r="D397" s="38">
        <v>856891</v>
      </c>
      <c r="E397" s="36" t="str">
        <f t="shared" si="9"/>
        <v>FERO856891</v>
      </c>
      <c r="F397" s="36" t="s">
        <v>288</v>
      </c>
      <c r="G397" s="39">
        <v>45706</v>
      </c>
      <c r="H397" s="39">
        <v>45723</v>
      </c>
      <c r="I397" s="40">
        <v>9000</v>
      </c>
      <c r="J397" s="40">
        <v>9000</v>
      </c>
      <c r="K397" s="37">
        <v>1</v>
      </c>
      <c r="L397" s="37" t="s">
        <v>38</v>
      </c>
      <c r="M397" s="37" t="s">
        <v>54</v>
      </c>
      <c r="N397" s="37" t="s">
        <v>27</v>
      </c>
      <c r="O397" s="41" t="e">
        <v>#N/A</v>
      </c>
      <c r="P397" s="42" t="s">
        <v>254</v>
      </c>
      <c r="Q397" s="42">
        <v>9000</v>
      </c>
      <c r="R397" s="41">
        <v>137071557</v>
      </c>
      <c r="S397" s="41"/>
      <c r="T397" s="41"/>
      <c r="U397" s="41"/>
      <c r="V397" s="41" t="s">
        <v>226</v>
      </c>
      <c r="W397" s="43">
        <v>45706</v>
      </c>
      <c r="X397" s="43">
        <v>45723</v>
      </c>
      <c r="Y397" s="43">
        <v>45741</v>
      </c>
      <c r="Z397" s="43"/>
      <c r="AA397" s="37">
        <v>36</v>
      </c>
      <c r="AB397" s="37" t="s">
        <v>206</v>
      </c>
      <c r="AC397" s="42">
        <v>9000</v>
      </c>
      <c r="AD397" s="42">
        <v>9000</v>
      </c>
      <c r="AE397" s="42">
        <v>0</v>
      </c>
      <c r="AF397" s="42">
        <v>0</v>
      </c>
      <c r="AG397" s="42">
        <v>0</v>
      </c>
      <c r="AH397" s="42">
        <v>0</v>
      </c>
      <c r="AI397" s="42">
        <v>0</v>
      </c>
      <c r="AJ397" s="42">
        <v>0</v>
      </c>
      <c r="AK397" s="41"/>
      <c r="AL397" s="41"/>
      <c r="AM397" s="41"/>
      <c r="AN397" s="41" t="s">
        <v>261</v>
      </c>
      <c r="AO397" s="42">
        <v>0</v>
      </c>
      <c r="AP397" s="42">
        <v>9000</v>
      </c>
      <c r="AQ397" s="42">
        <v>0</v>
      </c>
      <c r="AR397" s="41"/>
      <c r="AS397" s="41"/>
      <c r="AT397" s="41"/>
      <c r="AU397" s="41" t="s">
        <v>122</v>
      </c>
      <c r="AV397" s="41"/>
      <c r="AW397" s="41" t="s">
        <v>256</v>
      </c>
      <c r="AX397" s="42">
        <v>0</v>
      </c>
      <c r="AY397" s="42">
        <v>0</v>
      </c>
      <c r="AZ397" s="42">
        <v>0</v>
      </c>
      <c r="BA397" s="42">
        <v>0</v>
      </c>
      <c r="BB397" s="42">
        <v>0</v>
      </c>
      <c r="BC397" s="42">
        <v>0</v>
      </c>
      <c r="BD397" s="40">
        <v>9000</v>
      </c>
      <c r="BE397" s="42">
        <v>0</v>
      </c>
      <c r="BF397" s="42">
        <v>0</v>
      </c>
      <c r="BG397" s="42">
        <v>0</v>
      </c>
      <c r="BH397" s="42">
        <v>0</v>
      </c>
      <c r="BI397" s="41"/>
      <c r="BJ397" s="41"/>
      <c r="BK397" s="41"/>
      <c r="BL397" s="42">
        <v>0</v>
      </c>
    </row>
    <row r="398" spans="1:64" s="19" customFormat="1" ht="10" x14ac:dyDescent="0.2">
      <c r="A398" s="36">
        <v>805027337</v>
      </c>
      <c r="B398" s="36" t="s">
        <v>56</v>
      </c>
      <c r="C398" s="37" t="s">
        <v>17</v>
      </c>
      <c r="D398" s="38">
        <v>857302</v>
      </c>
      <c r="E398" s="36" t="str">
        <f t="shared" si="9"/>
        <v>FERO857302</v>
      </c>
      <c r="F398" s="36" t="s">
        <v>289</v>
      </c>
      <c r="G398" s="39">
        <v>45706</v>
      </c>
      <c r="H398" s="39">
        <v>45723</v>
      </c>
      <c r="I398" s="40">
        <v>9000</v>
      </c>
      <c r="J398" s="40">
        <v>9000</v>
      </c>
      <c r="K398" s="37">
        <v>1</v>
      </c>
      <c r="L398" s="37" t="s">
        <v>31</v>
      </c>
      <c r="M398" s="37" t="s">
        <v>54</v>
      </c>
      <c r="N398" s="37" t="s">
        <v>27</v>
      </c>
      <c r="O398" s="41" t="e">
        <v>#N/A</v>
      </c>
      <c r="P398" s="42" t="s">
        <v>254</v>
      </c>
      <c r="Q398" s="42">
        <v>9000</v>
      </c>
      <c r="R398" s="41">
        <v>137071560</v>
      </c>
      <c r="S398" s="41"/>
      <c r="T398" s="41"/>
      <c r="U398" s="41"/>
      <c r="V398" s="41" t="s">
        <v>226</v>
      </c>
      <c r="W398" s="43">
        <v>45706</v>
      </c>
      <c r="X398" s="43">
        <v>45723</v>
      </c>
      <c r="Y398" s="43">
        <v>45741</v>
      </c>
      <c r="Z398" s="43"/>
      <c r="AA398" s="37">
        <v>36</v>
      </c>
      <c r="AB398" s="37" t="s">
        <v>206</v>
      </c>
      <c r="AC398" s="42">
        <v>9000</v>
      </c>
      <c r="AD398" s="42">
        <v>9000</v>
      </c>
      <c r="AE398" s="42">
        <v>0</v>
      </c>
      <c r="AF398" s="42">
        <v>0</v>
      </c>
      <c r="AG398" s="42">
        <v>0</v>
      </c>
      <c r="AH398" s="42">
        <v>0</v>
      </c>
      <c r="AI398" s="42">
        <v>0</v>
      </c>
      <c r="AJ398" s="42">
        <v>0</v>
      </c>
      <c r="AK398" s="41"/>
      <c r="AL398" s="41"/>
      <c r="AM398" s="41"/>
      <c r="AN398" s="41" t="s">
        <v>261</v>
      </c>
      <c r="AO398" s="42">
        <v>0</v>
      </c>
      <c r="AP398" s="42">
        <v>9000</v>
      </c>
      <c r="AQ398" s="42">
        <v>0</v>
      </c>
      <c r="AR398" s="41"/>
      <c r="AS398" s="41"/>
      <c r="AT398" s="41"/>
      <c r="AU398" s="41" t="s">
        <v>122</v>
      </c>
      <c r="AV398" s="41"/>
      <c r="AW398" s="41" t="s">
        <v>256</v>
      </c>
      <c r="AX398" s="42">
        <v>0</v>
      </c>
      <c r="AY398" s="42">
        <v>0</v>
      </c>
      <c r="AZ398" s="42">
        <v>0</v>
      </c>
      <c r="BA398" s="42">
        <v>0</v>
      </c>
      <c r="BB398" s="42">
        <v>0</v>
      </c>
      <c r="BC398" s="42">
        <v>0</v>
      </c>
      <c r="BD398" s="40">
        <v>9000</v>
      </c>
      <c r="BE398" s="42">
        <v>0</v>
      </c>
      <c r="BF398" s="42">
        <v>0</v>
      </c>
      <c r="BG398" s="42">
        <v>0</v>
      </c>
      <c r="BH398" s="42">
        <v>0</v>
      </c>
      <c r="BI398" s="41"/>
      <c r="BJ398" s="41"/>
      <c r="BK398" s="41"/>
      <c r="BL398" s="42">
        <v>0</v>
      </c>
    </row>
    <row r="399" spans="1:64" s="19" customFormat="1" ht="10" x14ac:dyDescent="0.2">
      <c r="A399" s="36">
        <v>805027337</v>
      </c>
      <c r="B399" s="36" t="s">
        <v>56</v>
      </c>
      <c r="C399" s="37" t="s">
        <v>17</v>
      </c>
      <c r="D399" s="38">
        <v>857829</v>
      </c>
      <c r="E399" s="36" t="str">
        <f t="shared" si="9"/>
        <v>FERO857829</v>
      </c>
      <c r="F399" s="36" t="s">
        <v>290</v>
      </c>
      <c r="G399" s="39">
        <v>45707</v>
      </c>
      <c r="H399" s="39">
        <v>45723</v>
      </c>
      <c r="I399" s="40">
        <v>9000</v>
      </c>
      <c r="J399" s="40">
        <v>9000</v>
      </c>
      <c r="K399" s="37">
        <v>1</v>
      </c>
      <c r="L399" s="37" t="s">
        <v>48</v>
      </c>
      <c r="M399" s="37" t="s">
        <v>54</v>
      </c>
      <c r="N399" s="37" t="s">
        <v>27</v>
      </c>
      <c r="O399" s="41" t="e">
        <v>#N/A</v>
      </c>
      <c r="P399" s="42" t="s">
        <v>254</v>
      </c>
      <c r="Q399" s="42">
        <v>9000</v>
      </c>
      <c r="R399" s="41">
        <v>137071570</v>
      </c>
      <c r="S399" s="41"/>
      <c r="T399" s="41"/>
      <c r="U399" s="41"/>
      <c r="V399" s="41" t="s">
        <v>226</v>
      </c>
      <c r="W399" s="43">
        <v>45707</v>
      </c>
      <c r="X399" s="43">
        <v>45723</v>
      </c>
      <c r="Y399" s="43">
        <v>45741</v>
      </c>
      <c r="Z399" s="43"/>
      <c r="AA399" s="37">
        <v>36</v>
      </c>
      <c r="AB399" s="37" t="s">
        <v>206</v>
      </c>
      <c r="AC399" s="42">
        <v>9000</v>
      </c>
      <c r="AD399" s="42">
        <v>9000</v>
      </c>
      <c r="AE399" s="42">
        <v>0</v>
      </c>
      <c r="AF399" s="42">
        <v>0</v>
      </c>
      <c r="AG399" s="42">
        <v>0</v>
      </c>
      <c r="AH399" s="42">
        <v>0</v>
      </c>
      <c r="AI399" s="42">
        <v>0</v>
      </c>
      <c r="AJ399" s="42">
        <v>0</v>
      </c>
      <c r="AK399" s="41"/>
      <c r="AL399" s="41"/>
      <c r="AM399" s="41"/>
      <c r="AN399" s="41" t="s">
        <v>261</v>
      </c>
      <c r="AO399" s="42">
        <v>0</v>
      </c>
      <c r="AP399" s="42">
        <v>9000</v>
      </c>
      <c r="AQ399" s="42">
        <v>0</v>
      </c>
      <c r="AR399" s="41"/>
      <c r="AS399" s="41"/>
      <c r="AT399" s="41"/>
      <c r="AU399" s="41" t="s">
        <v>122</v>
      </c>
      <c r="AV399" s="41"/>
      <c r="AW399" s="41" t="s">
        <v>256</v>
      </c>
      <c r="AX399" s="42">
        <v>0</v>
      </c>
      <c r="AY399" s="42">
        <v>0</v>
      </c>
      <c r="AZ399" s="42">
        <v>0</v>
      </c>
      <c r="BA399" s="42">
        <v>0</v>
      </c>
      <c r="BB399" s="42">
        <v>0</v>
      </c>
      <c r="BC399" s="42">
        <v>0</v>
      </c>
      <c r="BD399" s="40">
        <v>9000</v>
      </c>
      <c r="BE399" s="42">
        <v>0</v>
      </c>
      <c r="BF399" s="42">
        <v>0</v>
      </c>
      <c r="BG399" s="42">
        <v>0</v>
      </c>
      <c r="BH399" s="42">
        <v>0</v>
      </c>
      <c r="BI399" s="41"/>
      <c r="BJ399" s="41"/>
      <c r="BK399" s="41"/>
      <c r="BL399" s="42">
        <v>0</v>
      </c>
    </row>
    <row r="400" spans="1:64" s="19" customFormat="1" ht="10" x14ac:dyDescent="0.2">
      <c r="A400" s="36">
        <v>805027337</v>
      </c>
      <c r="B400" s="36" t="s">
        <v>56</v>
      </c>
      <c r="C400" s="37" t="s">
        <v>17</v>
      </c>
      <c r="D400" s="38">
        <v>857867</v>
      </c>
      <c r="E400" s="36" t="str">
        <f t="shared" si="9"/>
        <v>FERO857867</v>
      </c>
      <c r="F400" s="36" t="s">
        <v>291</v>
      </c>
      <c r="G400" s="39">
        <v>45707</v>
      </c>
      <c r="H400" s="39">
        <v>45723</v>
      </c>
      <c r="I400" s="40">
        <v>9000</v>
      </c>
      <c r="J400" s="40">
        <v>9000</v>
      </c>
      <c r="K400" s="37">
        <v>1</v>
      </c>
      <c r="L400" s="37" t="s">
        <v>35</v>
      </c>
      <c r="M400" s="37" t="s">
        <v>54</v>
      </c>
      <c r="N400" s="37" t="s">
        <v>27</v>
      </c>
      <c r="O400" s="41" t="e">
        <v>#N/A</v>
      </c>
      <c r="P400" s="42" t="s">
        <v>254</v>
      </c>
      <c r="Q400" s="42">
        <v>9000</v>
      </c>
      <c r="R400" s="41">
        <v>137071571</v>
      </c>
      <c r="S400" s="41"/>
      <c r="T400" s="41"/>
      <c r="U400" s="41"/>
      <c r="V400" s="41" t="s">
        <v>226</v>
      </c>
      <c r="W400" s="43">
        <v>45707</v>
      </c>
      <c r="X400" s="43">
        <v>45723</v>
      </c>
      <c r="Y400" s="43">
        <v>45741</v>
      </c>
      <c r="Z400" s="43"/>
      <c r="AA400" s="37">
        <v>36</v>
      </c>
      <c r="AB400" s="37" t="s">
        <v>206</v>
      </c>
      <c r="AC400" s="42">
        <v>9000</v>
      </c>
      <c r="AD400" s="42">
        <v>9000</v>
      </c>
      <c r="AE400" s="42">
        <v>0</v>
      </c>
      <c r="AF400" s="42">
        <v>0</v>
      </c>
      <c r="AG400" s="42">
        <v>0</v>
      </c>
      <c r="AH400" s="42">
        <v>0</v>
      </c>
      <c r="AI400" s="42">
        <v>0</v>
      </c>
      <c r="AJ400" s="42">
        <v>0</v>
      </c>
      <c r="AK400" s="41"/>
      <c r="AL400" s="41"/>
      <c r="AM400" s="41"/>
      <c r="AN400" s="41" t="s">
        <v>261</v>
      </c>
      <c r="AO400" s="42">
        <v>0</v>
      </c>
      <c r="AP400" s="42">
        <v>9000</v>
      </c>
      <c r="AQ400" s="42">
        <v>0</v>
      </c>
      <c r="AR400" s="41"/>
      <c r="AS400" s="41"/>
      <c r="AT400" s="41"/>
      <c r="AU400" s="41" t="s">
        <v>122</v>
      </c>
      <c r="AV400" s="41"/>
      <c r="AW400" s="41" t="s">
        <v>256</v>
      </c>
      <c r="AX400" s="42">
        <v>0</v>
      </c>
      <c r="AY400" s="42">
        <v>0</v>
      </c>
      <c r="AZ400" s="42">
        <v>0</v>
      </c>
      <c r="BA400" s="42">
        <v>0</v>
      </c>
      <c r="BB400" s="42">
        <v>0</v>
      </c>
      <c r="BC400" s="42">
        <v>0</v>
      </c>
      <c r="BD400" s="40">
        <v>9000</v>
      </c>
      <c r="BE400" s="42">
        <v>0</v>
      </c>
      <c r="BF400" s="42">
        <v>0</v>
      </c>
      <c r="BG400" s="42">
        <v>0</v>
      </c>
      <c r="BH400" s="42">
        <v>0</v>
      </c>
      <c r="BI400" s="41"/>
      <c r="BJ400" s="41"/>
      <c r="BK400" s="41"/>
      <c r="BL400" s="42">
        <v>0</v>
      </c>
    </row>
    <row r="401" spans="1:64" s="19" customFormat="1" ht="10" x14ac:dyDescent="0.2">
      <c r="A401" s="36">
        <v>805027337</v>
      </c>
      <c r="B401" s="36" t="s">
        <v>56</v>
      </c>
      <c r="C401" s="37" t="s">
        <v>17</v>
      </c>
      <c r="D401" s="38">
        <v>858277</v>
      </c>
      <c r="E401" s="36" t="str">
        <f t="shared" si="9"/>
        <v>FERO858277</v>
      </c>
      <c r="F401" s="36" t="s">
        <v>292</v>
      </c>
      <c r="G401" s="39">
        <v>45708</v>
      </c>
      <c r="H401" s="39">
        <v>45723</v>
      </c>
      <c r="I401" s="40">
        <v>9000</v>
      </c>
      <c r="J401" s="40">
        <v>9000</v>
      </c>
      <c r="K401" s="37">
        <v>1</v>
      </c>
      <c r="L401" s="37" t="s">
        <v>42</v>
      </c>
      <c r="M401" s="37" t="s">
        <v>54</v>
      </c>
      <c r="N401" s="37" t="s">
        <v>27</v>
      </c>
      <c r="O401" s="41" t="e">
        <v>#N/A</v>
      </c>
      <c r="P401" s="42" t="s">
        <v>254</v>
      </c>
      <c r="Q401" s="42">
        <v>9000</v>
      </c>
      <c r="R401" s="41">
        <v>137071574</v>
      </c>
      <c r="S401" s="41"/>
      <c r="T401" s="41"/>
      <c r="U401" s="41"/>
      <c r="V401" s="41" t="s">
        <v>226</v>
      </c>
      <c r="W401" s="43">
        <v>45708</v>
      </c>
      <c r="X401" s="43">
        <v>45723</v>
      </c>
      <c r="Y401" s="43">
        <v>45741</v>
      </c>
      <c r="Z401" s="43"/>
      <c r="AA401" s="37">
        <v>36</v>
      </c>
      <c r="AB401" s="37" t="s">
        <v>206</v>
      </c>
      <c r="AC401" s="42">
        <v>9000</v>
      </c>
      <c r="AD401" s="42">
        <v>9000</v>
      </c>
      <c r="AE401" s="42">
        <v>0</v>
      </c>
      <c r="AF401" s="42">
        <v>0</v>
      </c>
      <c r="AG401" s="42">
        <v>0</v>
      </c>
      <c r="AH401" s="42">
        <v>0</v>
      </c>
      <c r="AI401" s="42">
        <v>0</v>
      </c>
      <c r="AJ401" s="42">
        <v>0</v>
      </c>
      <c r="AK401" s="41"/>
      <c r="AL401" s="41"/>
      <c r="AM401" s="41"/>
      <c r="AN401" s="41" t="s">
        <v>261</v>
      </c>
      <c r="AO401" s="42">
        <v>0</v>
      </c>
      <c r="AP401" s="42">
        <v>9000</v>
      </c>
      <c r="AQ401" s="42">
        <v>0</v>
      </c>
      <c r="AR401" s="41"/>
      <c r="AS401" s="41"/>
      <c r="AT401" s="41"/>
      <c r="AU401" s="41" t="s">
        <v>122</v>
      </c>
      <c r="AV401" s="41"/>
      <c r="AW401" s="41" t="s">
        <v>256</v>
      </c>
      <c r="AX401" s="42">
        <v>0</v>
      </c>
      <c r="AY401" s="42">
        <v>0</v>
      </c>
      <c r="AZ401" s="42">
        <v>0</v>
      </c>
      <c r="BA401" s="42">
        <v>0</v>
      </c>
      <c r="BB401" s="42">
        <v>0</v>
      </c>
      <c r="BC401" s="42">
        <v>0</v>
      </c>
      <c r="BD401" s="40">
        <v>9000</v>
      </c>
      <c r="BE401" s="42">
        <v>0</v>
      </c>
      <c r="BF401" s="42">
        <v>0</v>
      </c>
      <c r="BG401" s="42">
        <v>0</v>
      </c>
      <c r="BH401" s="42">
        <v>0</v>
      </c>
      <c r="BI401" s="41"/>
      <c r="BJ401" s="41"/>
      <c r="BK401" s="41"/>
      <c r="BL401" s="42">
        <v>0</v>
      </c>
    </row>
    <row r="402" spans="1:64" s="19" customFormat="1" ht="10" x14ac:dyDescent="0.2">
      <c r="A402" s="36">
        <v>805027337</v>
      </c>
      <c r="B402" s="36" t="s">
        <v>56</v>
      </c>
      <c r="C402" s="37" t="s">
        <v>17</v>
      </c>
      <c r="D402" s="38">
        <v>859772</v>
      </c>
      <c r="E402" s="36" t="str">
        <f t="shared" si="9"/>
        <v>FERO859772</v>
      </c>
      <c r="F402" s="36" t="s">
        <v>293</v>
      </c>
      <c r="G402" s="39">
        <v>45712</v>
      </c>
      <c r="H402" s="39">
        <v>45723</v>
      </c>
      <c r="I402" s="40">
        <v>9000</v>
      </c>
      <c r="J402" s="40">
        <v>9000</v>
      </c>
      <c r="K402" s="37">
        <v>1</v>
      </c>
      <c r="L402" s="37" t="s">
        <v>38</v>
      </c>
      <c r="M402" s="37" t="s">
        <v>54</v>
      </c>
      <c r="N402" s="37" t="s">
        <v>27</v>
      </c>
      <c r="O402" s="41" t="e">
        <v>#N/A</v>
      </c>
      <c r="P402" s="42" t="s">
        <v>254</v>
      </c>
      <c r="Q402" s="42">
        <v>9000</v>
      </c>
      <c r="R402" s="41">
        <v>137071598</v>
      </c>
      <c r="S402" s="41"/>
      <c r="T402" s="41"/>
      <c r="U402" s="41"/>
      <c r="V402" s="41" t="s">
        <v>226</v>
      </c>
      <c r="W402" s="43">
        <v>45712</v>
      </c>
      <c r="X402" s="43">
        <v>45723</v>
      </c>
      <c r="Y402" s="43">
        <v>45741</v>
      </c>
      <c r="Z402" s="43"/>
      <c r="AA402" s="37">
        <v>36</v>
      </c>
      <c r="AB402" s="37" t="s">
        <v>206</v>
      </c>
      <c r="AC402" s="42">
        <v>9000</v>
      </c>
      <c r="AD402" s="42">
        <v>9000</v>
      </c>
      <c r="AE402" s="42">
        <v>0</v>
      </c>
      <c r="AF402" s="42">
        <v>0</v>
      </c>
      <c r="AG402" s="42">
        <v>0</v>
      </c>
      <c r="AH402" s="42">
        <v>0</v>
      </c>
      <c r="AI402" s="42">
        <v>0</v>
      </c>
      <c r="AJ402" s="42">
        <v>0</v>
      </c>
      <c r="AK402" s="41"/>
      <c r="AL402" s="41"/>
      <c r="AM402" s="41"/>
      <c r="AN402" s="41" t="s">
        <v>261</v>
      </c>
      <c r="AO402" s="42">
        <v>0</v>
      </c>
      <c r="AP402" s="42">
        <v>9000</v>
      </c>
      <c r="AQ402" s="42">
        <v>0</v>
      </c>
      <c r="AR402" s="41"/>
      <c r="AS402" s="41"/>
      <c r="AT402" s="41"/>
      <c r="AU402" s="41" t="s">
        <v>122</v>
      </c>
      <c r="AV402" s="41"/>
      <c r="AW402" s="41" t="s">
        <v>256</v>
      </c>
      <c r="AX402" s="42">
        <v>0</v>
      </c>
      <c r="AY402" s="42">
        <v>0</v>
      </c>
      <c r="AZ402" s="42">
        <v>0</v>
      </c>
      <c r="BA402" s="42">
        <v>0</v>
      </c>
      <c r="BB402" s="42">
        <v>0</v>
      </c>
      <c r="BC402" s="42">
        <v>0</v>
      </c>
      <c r="BD402" s="40">
        <v>9000</v>
      </c>
      <c r="BE402" s="42">
        <v>0</v>
      </c>
      <c r="BF402" s="42">
        <v>0</v>
      </c>
      <c r="BG402" s="42">
        <v>0</v>
      </c>
      <c r="BH402" s="42">
        <v>0</v>
      </c>
      <c r="BI402" s="41"/>
      <c r="BJ402" s="41"/>
      <c r="BK402" s="41"/>
      <c r="BL402" s="42">
        <v>0</v>
      </c>
    </row>
    <row r="403" spans="1:64" s="19" customFormat="1" ht="10" x14ac:dyDescent="0.2">
      <c r="A403" s="36">
        <v>805027337</v>
      </c>
      <c r="B403" s="36" t="s">
        <v>56</v>
      </c>
      <c r="C403" s="37" t="s">
        <v>17</v>
      </c>
      <c r="D403" s="38">
        <v>859953</v>
      </c>
      <c r="E403" s="36" t="str">
        <f t="shared" si="9"/>
        <v>FERO859953</v>
      </c>
      <c r="F403" s="36" t="s">
        <v>294</v>
      </c>
      <c r="G403" s="39">
        <v>45712</v>
      </c>
      <c r="H403" s="39">
        <v>45723</v>
      </c>
      <c r="I403" s="40">
        <v>9000</v>
      </c>
      <c r="J403" s="40">
        <v>9000</v>
      </c>
      <c r="K403" s="37">
        <v>1</v>
      </c>
      <c r="L403" s="37" t="s">
        <v>38</v>
      </c>
      <c r="M403" s="37" t="s">
        <v>54</v>
      </c>
      <c r="N403" s="37" t="s">
        <v>27</v>
      </c>
      <c r="O403" s="41" t="e">
        <v>#N/A</v>
      </c>
      <c r="P403" s="42" t="s">
        <v>254</v>
      </c>
      <c r="Q403" s="42">
        <v>9000</v>
      </c>
      <c r="R403" s="41">
        <v>137071603</v>
      </c>
      <c r="S403" s="41"/>
      <c r="T403" s="41"/>
      <c r="U403" s="41"/>
      <c r="V403" s="41" t="s">
        <v>226</v>
      </c>
      <c r="W403" s="43">
        <v>45712</v>
      </c>
      <c r="X403" s="43">
        <v>45723</v>
      </c>
      <c r="Y403" s="43">
        <v>45741</v>
      </c>
      <c r="Z403" s="43"/>
      <c r="AA403" s="37">
        <v>36</v>
      </c>
      <c r="AB403" s="37" t="s">
        <v>206</v>
      </c>
      <c r="AC403" s="42">
        <v>9000</v>
      </c>
      <c r="AD403" s="42">
        <v>9000</v>
      </c>
      <c r="AE403" s="42">
        <v>0</v>
      </c>
      <c r="AF403" s="42">
        <v>0</v>
      </c>
      <c r="AG403" s="42">
        <v>0</v>
      </c>
      <c r="AH403" s="42">
        <v>0</v>
      </c>
      <c r="AI403" s="42">
        <v>0</v>
      </c>
      <c r="AJ403" s="42">
        <v>0</v>
      </c>
      <c r="AK403" s="41"/>
      <c r="AL403" s="41"/>
      <c r="AM403" s="41"/>
      <c r="AN403" s="41" t="s">
        <v>261</v>
      </c>
      <c r="AO403" s="42">
        <v>0</v>
      </c>
      <c r="AP403" s="42">
        <v>9000</v>
      </c>
      <c r="AQ403" s="42">
        <v>0</v>
      </c>
      <c r="AR403" s="41"/>
      <c r="AS403" s="41"/>
      <c r="AT403" s="41"/>
      <c r="AU403" s="41" t="s">
        <v>122</v>
      </c>
      <c r="AV403" s="41"/>
      <c r="AW403" s="41" t="s">
        <v>256</v>
      </c>
      <c r="AX403" s="42">
        <v>0</v>
      </c>
      <c r="AY403" s="42">
        <v>0</v>
      </c>
      <c r="AZ403" s="42">
        <v>0</v>
      </c>
      <c r="BA403" s="42">
        <v>0</v>
      </c>
      <c r="BB403" s="42">
        <v>0</v>
      </c>
      <c r="BC403" s="42">
        <v>0</v>
      </c>
      <c r="BD403" s="40">
        <v>9000</v>
      </c>
      <c r="BE403" s="42">
        <v>0</v>
      </c>
      <c r="BF403" s="42">
        <v>0</v>
      </c>
      <c r="BG403" s="42">
        <v>0</v>
      </c>
      <c r="BH403" s="42">
        <v>0</v>
      </c>
      <c r="BI403" s="41"/>
      <c r="BJ403" s="41"/>
      <c r="BK403" s="41"/>
      <c r="BL403" s="42">
        <v>0</v>
      </c>
    </row>
    <row r="404" spans="1:64" s="19" customFormat="1" ht="10" x14ac:dyDescent="0.2">
      <c r="A404" s="36">
        <v>805027337</v>
      </c>
      <c r="B404" s="36" t="s">
        <v>56</v>
      </c>
      <c r="C404" s="37" t="s">
        <v>17</v>
      </c>
      <c r="D404" s="38">
        <v>860577</v>
      </c>
      <c r="E404" s="36" t="str">
        <f t="shared" si="9"/>
        <v>FERO860577</v>
      </c>
      <c r="F404" s="36" t="s">
        <v>295</v>
      </c>
      <c r="G404" s="39">
        <v>45713</v>
      </c>
      <c r="H404" s="39">
        <v>45723</v>
      </c>
      <c r="I404" s="40">
        <v>9000</v>
      </c>
      <c r="J404" s="40">
        <v>9000</v>
      </c>
      <c r="K404" s="37">
        <v>1</v>
      </c>
      <c r="L404" s="37" t="s">
        <v>38</v>
      </c>
      <c r="M404" s="37" t="s">
        <v>54</v>
      </c>
      <c r="N404" s="37" t="s">
        <v>27</v>
      </c>
      <c r="O404" s="41" t="e">
        <v>#N/A</v>
      </c>
      <c r="P404" s="42" t="s">
        <v>254</v>
      </c>
      <c r="Q404" s="42">
        <v>9000</v>
      </c>
      <c r="R404" s="41">
        <v>137071612</v>
      </c>
      <c r="S404" s="41"/>
      <c r="T404" s="41"/>
      <c r="U404" s="41"/>
      <c r="V404" s="41" t="s">
        <v>226</v>
      </c>
      <c r="W404" s="43">
        <v>45713</v>
      </c>
      <c r="X404" s="43">
        <v>45723</v>
      </c>
      <c r="Y404" s="43">
        <v>45741</v>
      </c>
      <c r="Z404" s="43"/>
      <c r="AA404" s="37">
        <v>36</v>
      </c>
      <c r="AB404" s="37" t="s">
        <v>206</v>
      </c>
      <c r="AC404" s="42">
        <v>9000</v>
      </c>
      <c r="AD404" s="42">
        <v>9000</v>
      </c>
      <c r="AE404" s="42">
        <v>0</v>
      </c>
      <c r="AF404" s="42">
        <v>0</v>
      </c>
      <c r="AG404" s="42">
        <v>0</v>
      </c>
      <c r="AH404" s="42">
        <v>0</v>
      </c>
      <c r="AI404" s="42">
        <v>0</v>
      </c>
      <c r="AJ404" s="42">
        <v>0</v>
      </c>
      <c r="AK404" s="41"/>
      <c r="AL404" s="41"/>
      <c r="AM404" s="41"/>
      <c r="AN404" s="41" t="s">
        <v>261</v>
      </c>
      <c r="AO404" s="42">
        <v>0</v>
      </c>
      <c r="AP404" s="42">
        <v>9000</v>
      </c>
      <c r="AQ404" s="42">
        <v>0</v>
      </c>
      <c r="AR404" s="41"/>
      <c r="AS404" s="41"/>
      <c r="AT404" s="41"/>
      <c r="AU404" s="41" t="s">
        <v>122</v>
      </c>
      <c r="AV404" s="41"/>
      <c r="AW404" s="41" t="s">
        <v>256</v>
      </c>
      <c r="AX404" s="42">
        <v>0</v>
      </c>
      <c r="AY404" s="42">
        <v>0</v>
      </c>
      <c r="AZ404" s="42">
        <v>0</v>
      </c>
      <c r="BA404" s="42">
        <v>0</v>
      </c>
      <c r="BB404" s="42">
        <v>0</v>
      </c>
      <c r="BC404" s="42">
        <v>0</v>
      </c>
      <c r="BD404" s="40">
        <v>9000</v>
      </c>
      <c r="BE404" s="42">
        <v>0</v>
      </c>
      <c r="BF404" s="42">
        <v>0</v>
      </c>
      <c r="BG404" s="42">
        <v>0</v>
      </c>
      <c r="BH404" s="42">
        <v>0</v>
      </c>
      <c r="BI404" s="41"/>
      <c r="BJ404" s="41"/>
      <c r="BK404" s="41"/>
      <c r="BL404" s="42">
        <v>0</v>
      </c>
    </row>
    <row r="405" spans="1:64" s="19" customFormat="1" ht="10" x14ac:dyDescent="0.2">
      <c r="A405" s="36">
        <v>805027337</v>
      </c>
      <c r="B405" s="36" t="s">
        <v>56</v>
      </c>
      <c r="C405" s="37" t="s">
        <v>17</v>
      </c>
      <c r="D405" s="38">
        <v>860579</v>
      </c>
      <c r="E405" s="36" t="str">
        <f t="shared" si="9"/>
        <v>FERO860579</v>
      </c>
      <c r="F405" s="36" t="s">
        <v>296</v>
      </c>
      <c r="G405" s="39">
        <v>45713</v>
      </c>
      <c r="H405" s="39">
        <v>45723</v>
      </c>
      <c r="I405" s="40">
        <v>9000</v>
      </c>
      <c r="J405" s="40">
        <v>9000</v>
      </c>
      <c r="K405" s="37">
        <v>1</v>
      </c>
      <c r="L405" s="37" t="s">
        <v>38</v>
      </c>
      <c r="M405" s="37" t="s">
        <v>54</v>
      </c>
      <c r="N405" s="37" t="s">
        <v>27</v>
      </c>
      <c r="O405" s="41" t="e">
        <v>#N/A</v>
      </c>
      <c r="P405" s="42" t="s">
        <v>254</v>
      </c>
      <c r="Q405" s="42">
        <v>9000</v>
      </c>
      <c r="R405" s="41">
        <v>137071611</v>
      </c>
      <c r="S405" s="41"/>
      <c r="T405" s="41"/>
      <c r="U405" s="41"/>
      <c r="V405" s="41" t="s">
        <v>226</v>
      </c>
      <c r="W405" s="43">
        <v>45713</v>
      </c>
      <c r="X405" s="43">
        <v>45723</v>
      </c>
      <c r="Y405" s="43">
        <v>45741</v>
      </c>
      <c r="Z405" s="43"/>
      <c r="AA405" s="37">
        <v>36</v>
      </c>
      <c r="AB405" s="37" t="s">
        <v>206</v>
      </c>
      <c r="AC405" s="42">
        <v>9000</v>
      </c>
      <c r="AD405" s="42">
        <v>9000</v>
      </c>
      <c r="AE405" s="42">
        <v>0</v>
      </c>
      <c r="AF405" s="42">
        <v>0</v>
      </c>
      <c r="AG405" s="42">
        <v>0</v>
      </c>
      <c r="AH405" s="42">
        <v>0</v>
      </c>
      <c r="AI405" s="42">
        <v>0</v>
      </c>
      <c r="AJ405" s="42">
        <v>0</v>
      </c>
      <c r="AK405" s="41"/>
      <c r="AL405" s="41"/>
      <c r="AM405" s="41"/>
      <c r="AN405" s="41" t="s">
        <v>261</v>
      </c>
      <c r="AO405" s="42">
        <v>0</v>
      </c>
      <c r="AP405" s="42">
        <v>9000</v>
      </c>
      <c r="AQ405" s="42">
        <v>0</v>
      </c>
      <c r="AR405" s="41"/>
      <c r="AS405" s="41"/>
      <c r="AT405" s="41"/>
      <c r="AU405" s="41" t="s">
        <v>122</v>
      </c>
      <c r="AV405" s="41"/>
      <c r="AW405" s="41" t="s">
        <v>256</v>
      </c>
      <c r="AX405" s="42">
        <v>0</v>
      </c>
      <c r="AY405" s="42">
        <v>0</v>
      </c>
      <c r="AZ405" s="42">
        <v>0</v>
      </c>
      <c r="BA405" s="42">
        <v>0</v>
      </c>
      <c r="BB405" s="42">
        <v>0</v>
      </c>
      <c r="BC405" s="42">
        <v>0</v>
      </c>
      <c r="BD405" s="40">
        <v>9000</v>
      </c>
      <c r="BE405" s="42">
        <v>0</v>
      </c>
      <c r="BF405" s="42">
        <v>0</v>
      </c>
      <c r="BG405" s="42">
        <v>0</v>
      </c>
      <c r="BH405" s="42">
        <v>0</v>
      </c>
      <c r="BI405" s="41"/>
      <c r="BJ405" s="41"/>
      <c r="BK405" s="41"/>
      <c r="BL405" s="42">
        <v>0</v>
      </c>
    </row>
    <row r="406" spans="1:64" s="19" customFormat="1" ht="10" x14ac:dyDescent="0.2">
      <c r="A406" s="36">
        <v>805027337</v>
      </c>
      <c r="B406" s="36" t="s">
        <v>56</v>
      </c>
      <c r="C406" s="37" t="s">
        <v>17</v>
      </c>
      <c r="D406" s="38">
        <v>860869</v>
      </c>
      <c r="E406" s="36" t="str">
        <f t="shared" si="9"/>
        <v>FERO860869</v>
      </c>
      <c r="F406" s="36" t="s">
        <v>297</v>
      </c>
      <c r="G406" s="39">
        <v>45713</v>
      </c>
      <c r="H406" s="39">
        <v>45723</v>
      </c>
      <c r="I406" s="40">
        <v>9000</v>
      </c>
      <c r="J406" s="40">
        <v>9000</v>
      </c>
      <c r="K406" s="37">
        <v>1</v>
      </c>
      <c r="L406" s="37" t="s">
        <v>35</v>
      </c>
      <c r="M406" s="37" t="s">
        <v>54</v>
      </c>
      <c r="N406" s="37" t="s">
        <v>27</v>
      </c>
      <c r="O406" s="41" t="e">
        <v>#N/A</v>
      </c>
      <c r="P406" s="42" t="s">
        <v>254</v>
      </c>
      <c r="Q406" s="42">
        <v>9000</v>
      </c>
      <c r="R406" s="41">
        <v>137071615</v>
      </c>
      <c r="S406" s="41"/>
      <c r="T406" s="41"/>
      <c r="U406" s="41"/>
      <c r="V406" s="41" t="s">
        <v>226</v>
      </c>
      <c r="W406" s="43">
        <v>45713</v>
      </c>
      <c r="X406" s="43">
        <v>45723</v>
      </c>
      <c r="Y406" s="43">
        <v>45741</v>
      </c>
      <c r="Z406" s="43"/>
      <c r="AA406" s="37">
        <v>36</v>
      </c>
      <c r="AB406" s="37" t="s">
        <v>206</v>
      </c>
      <c r="AC406" s="42">
        <v>9000</v>
      </c>
      <c r="AD406" s="42">
        <v>9000</v>
      </c>
      <c r="AE406" s="42">
        <v>0</v>
      </c>
      <c r="AF406" s="42">
        <v>0</v>
      </c>
      <c r="AG406" s="42">
        <v>0</v>
      </c>
      <c r="AH406" s="42">
        <v>0</v>
      </c>
      <c r="AI406" s="42">
        <v>0</v>
      </c>
      <c r="AJ406" s="42">
        <v>0</v>
      </c>
      <c r="AK406" s="41"/>
      <c r="AL406" s="41"/>
      <c r="AM406" s="41"/>
      <c r="AN406" s="41" t="s">
        <v>261</v>
      </c>
      <c r="AO406" s="42">
        <v>0</v>
      </c>
      <c r="AP406" s="42">
        <v>9000</v>
      </c>
      <c r="AQ406" s="42">
        <v>0</v>
      </c>
      <c r="AR406" s="41"/>
      <c r="AS406" s="41"/>
      <c r="AT406" s="41"/>
      <c r="AU406" s="41" t="s">
        <v>122</v>
      </c>
      <c r="AV406" s="41"/>
      <c r="AW406" s="41" t="s">
        <v>256</v>
      </c>
      <c r="AX406" s="42">
        <v>0</v>
      </c>
      <c r="AY406" s="42">
        <v>0</v>
      </c>
      <c r="AZ406" s="42">
        <v>0</v>
      </c>
      <c r="BA406" s="42">
        <v>0</v>
      </c>
      <c r="BB406" s="42">
        <v>0</v>
      </c>
      <c r="BC406" s="42">
        <v>0</v>
      </c>
      <c r="BD406" s="40">
        <v>9000</v>
      </c>
      <c r="BE406" s="42">
        <v>0</v>
      </c>
      <c r="BF406" s="42">
        <v>0</v>
      </c>
      <c r="BG406" s="42">
        <v>0</v>
      </c>
      <c r="BH406" s="42">
        <v>0</v>
      </c>
      <c r="BI406" s="41"/>
      <c r="BJ406" s="41"/>
      <c r="BK406" s="41"/>
      <c r="BL406" s="42">
        <v>0</v>
      </c>
    </row>
    <row r="407" spans="1:64" s="19" customFormat="1" ht="10" x14ac:dyDescent="0.2">
      <c r="A407" s="36">
        <v>805027337</v>
      </c>
      <c r="B407" s="36" t="s">
        <v>56</v>
      </c>
      <c r="C407" s="37" t="s">
        <v>17</v>
      </c>
      <c r="D407" s="38">
        <v>860897</v>
      </c>
      <c r="E407" s="36" t="str">
        <f t="shared" si="9"/>
        <v>FERO860897</v>
      </c>
      <c r="F407" s="36" t="s">
        <v>298</v>
      </c>
      <c r="G407" s="39">
        <v>45713</v>
      </c>
      <c r="H407" s="39">
        <v>45723</v>
      </c>
      <c r="I407" s="40">
        <v>9000</v>
      </c>
      <c r="J407" s="40">
        <v>9000</v>
      </c>
      <c r="K407" s="37">
        <v>1</v>
      </c>
      <c r="L407" s="37" t="s">
        <v>38</v>
      </c>
      <c r="M407" s="37" t="s">
        <v>55</v>
      </c>
      <c r="N407" s="37" t="s">
        <v>29</v>
      </c>
      <c r="O407" s="41" t="e">
        <v>#N/A</v>
      </c>
      <c r="P407" s="42" t="s">
        <v>254</v>
      </c>
      <c r="Q407" s="42">
        <v>9000</v>
      </c>
      <c r="R407" s="41">
        <v>137071616</v>
      </c>
      <c r="S407" s="41"/>
      <c r="T407" s="41"/>
      <c r="U407" s="41"/>
      <c r="V407" s="41" t="s">
        <v>226</v>
      </c>
      <c r="W407" s="43">
        <v>45713</v>
      </c>
      <c r="X407" s="43">
        <v>45723</v>
      </c>
      <c r="Y407" s="43">
        <v>45741</v>
      </c>
      <c r="Z407" s="43"/>
      <c r="AA407" s="37">
        <v>36</v>
      </c>
      <c r="AB407" s="37" t="s">
        <v>206</v>
      </c>
      <c r="AC407" s="42">
        <v>9000</v>
      </c>
      <c r="AD407" s="42">
        <v>9000</v>
      </c>
      <c r="AE407" s="42">
        <v>0</v>
      </c>
      <c r="AF407" s="42">
        <v>0</v>
      </c>
      <c r="AG407" s="42">
        <v>0</v>
      </c>
      <c r="AH407" s="42">
        <v>0</v>
      </c>
      <c r="AI407" s="42">
        <v>0</v>
      </c>
      <c r="AJ407" s="42">
        <v>0</v>
      </c>
      <c r="AK407" s="41"/>
      <c r="AL407" s="41"/>
      <c r="AM407" s="41"/>
      <c r="AN407" s="41" t="s">
        <v>261</v>
      </c>
      <c r="AO407" s="42">
        <v>0</v>
      </c>
      <c r="AP407" s="42">
        <v>9000</v>
      </c>
      <c r="AQ407" s="42">
        <v>0</v>
      </c>
      <c r="AR407" s="41"/>
      <c r="AS407" s="41"/>
      <c r="AT407" s="41"/>
      <c r="AU407" s="41" t="s">
        <v>122</v>
      </c>
      <c r="AV407" s="41"/>
      <c r="AW407" s="41" t="s">
        <v>256</v>
      </c>
      <c r="AX407" s="42">
        <v>0</v>
      </c>
      <c r="AY407" s="42">
        <v>0</v>
      </c>
      <c r="AZ407" s="42">
        <v>0</v>
      </c>
      <c r="BA407" s="42">
        <v>0</v>
      </c>
      <c r="BB407" s="42">
        <v>0</v>
      </c>
      <c r="BC407" s="42">
        <v>0</v>
      </c>
      <c r="BD407" s="40">
        <v>9000</v>
      </c>
      <c r="BE407" s="42">
        <v>0</v>
      </c>
      <c r="BF407" s="42">
        <v>0</v>
      </c>
      <c r="BG407" s="42">
        <v>0</v>
      </c>
      <c r="BH407" s="42">
        <v>0</v>
      </c>
      <c r="BI407" s="41"/>
      <c r="BJ407" s="41"/>
      <c r="BK407" s="41"/>
      <c r="BL407" s="42">
        <v>0</v>
      </c>
    </row>
    <row r="408" spans="1:64" s="19" customFormat="1" ht="10" x14ac:dyDescent="0.2">
      <c r="A408" s="36">
        <v>805027337</v>
      </c>
      <c r="B408" s="36" t="s">
        <v>56</v>
      </c>
      <c r="C408" s="37" t="s">
        <v>17</v>
      </c>
      <c r="D408" s="38">
        <v>860902</v>
      </c>
      <c r="E408" s="36" t="str">
        <f t="shared" si="9"/>
        <v>FERO860902</v>
      </c>
      <c r="F408" s="36" t="s">
        <v>299</v>
      </c>
      <c r="G408" s="39">
        <v>45713</v>
      </c>
      <c r="H408" s="39">
        <v>45723</v>
      </c>
      <c r="I408" s="40">
        <v>9000</v>
      </c>
      <c r="J408" s="40">
        <v>9000</v>
      </c>
      <c r="K408" s="37">
        <v>1</v>
      </c>
      <c r="L408" s="37" t="s">
        <v>38</v>
      </c>
      <c r="M408" s="37" t="s">
        <v>55</v>
      </c>
      <c r="N408" s="37" t="s">
        <v>29</v>
      </c>
      <c r="O408" s="41" t="e">
        <v>#N/A</v>
      </c>
      <c r="P408" s="42" t="s">
        <v>254</v>
      </c>
      <c r="Q408" s="42">
        <v>9000</v>
      </c>
      <c r="R408" s="41">
        <v>137071617</v>
      </c>
      <c r="S408" s="41"/>
      <c r="T408" s="41"/>
      <c r="U408" s="41"/>
      <c r="V408" s="41" t="s">
        <v>226</v>
      </c>
      <c r="W408" s="43">
        <v>45713</v>
      </c>
      <c r="X408" s="43">
        <v>45723</v>
      </c>
      <c r="Y408" s="43">
        <v>45741</v>
      </c>
      <c r="Z408" s="43"/>
      <c r="AA408" s="37">
        <v>36</v>
      </c>
      <c r="AB408" s="37" t="s">
        <v>206</v>
      </c>
      <c r="AC408" s="42">
        <v>9000</v>
      </c>
      <c r="AD408" s="42">
        <v>9000</v>
      </c>
      <c r="AE408" s="42">
        <v>0</v>
      </c>
      <c r="AF408" s="42">
        <v>0</v>
      </c>
      <c r="AG408" s="42">
        <v>0</v>
      </c>
      <c r="AH408" s="42">
        <v>0</v>
      </c>
      <c r="AI408" s="42">
        <v>0</v>
      </c>
      <c r="AJ408" s="42">
        <v>0</v>
      </c>
      <c r="AK408" s="41"/>
      <c r="AL408" s="41"/>
      <c r="AM408" s="41"/>
      <c r="AN408" s="41" t="s">
        <v>261</v>
      </c>
      <c r="AO408" s="42">
        <v>0</v>
      </c>
      <c r="AP408" s="42">
        <v>9000</v>
      </c>
      <c r="AQ408" s="42">
        <v>0</v>
      </c>
      <c r="AR408" s="41"/>
      <c r="AS408" s="41"/>
      <c r="AT408" s="41"/>
      <c r="AU408" s="41" t="s">
        <v>122</v>
      </c>
      <c r="AV408" s="41"/>
      <c r="AW408" s="41" t="s">
        <v>256</v>
      </c>
      <c r="AX408" s="42">
        <v>0</v>
      </c>
      <c r="AY408" s="42">
        <v>0</v>
      </c>
      <c r="AZ408" s="42">
        <v>0</v>
      </c>
      <c r="BA408" s="42">
        <v>0</v>
      </c>
      <c r="BB408" s="42">
        <v>0</v>
      </c>
      <c r="BC408" s="42">
        <v>0</v>
      </c>
      <c r="BD408" s="40">
        <v>9000</v>
      </c>
      <c r="BE408" s="42">
        <v>0</v>
      </c>
      <c r="BF408" s="42">
        <v>0</v>
      </c>
      <c r="BG408" s="42">
        <v>0</v>
      </c>
      <c r="BH408" s="42">
        <v>0</v>
      </c>
      <c r="BI408" s="41"/>
      <c r="BJ408" s="41"/>
      <c r="BK408" s="41"/>
      <c r="BL408" s="42">
        <v>0</v>
      </c>
    </row>
    <row r="409" spans="1:64" s="19" customFormat="1" ht="10" x14ac:dyDescent="0.2">
      <c r="A409" s="36">
        <v>805027337</v>
      </c>
      <c r="B409" s="36" t="s">
        <v>56</v>
      </c>
      <c r="C409" s="37" t="s">
        <v>17</v>
      </c>
      <c r="D409" s="38">
        <v>860909</v>
      </c>
      <c r="E409" s="36" t="str">
        <f t="shared" si="9"/>
        <v>FERO860909</v>
      </c>
      <c r="F409" s="36" t="s">
        <v>300</v>
      </c>
      <c r="G409" s="39">
        <v>45713</v>
      </c>
      <c r="H409" s="39">
        <v>45723</v>
      </c>
      <c r="I409" s="40">
        <v>9000</v>
      </c>
      <c r="J409" s="40">
        <v>9000</v>
      </c>
      <c r="K409" s="37">
        <v>1</v>
      </c>
      <c r="L409" s="37" t="s">
        <v>38</v>
      </c>
      <c r="M409" s="37" t="s">
        <v>55</v>
      </c>
      <c r="N409" s="37" t="s">
        <v>29</v>
      </c>
      <c r="O409" s="41" t="e">
        <v>#N/A</v>
      </c>
      <c r="P409" s="42" t="s">
        <v>254</v>
      </c>
      <c r="Q409" s="42">
        <v>9000</v>
      </c>
      <c r="R409" s="41">
        <v>137071618</v>
      </c>
      <c r="S409" s="41"/>
      <c r="T409" s="41"/>
      <c r="U409" s="41"/>
      <c r="V409" s="41" t="s">
        <v>226</v>
      </c>
      <c r="W409" s="43">
        <v>45713</v>
      </c>
      <c r="X409" s="43">
        <v>45723</v>
      </c>
      <c r="Y409" s="43">
        <v>45741</v>
      </c>
      <c r="Z409" s="43"/>
      <c r="AA409" s="37">
        <v>36</v>
      </c>
      <c r="AB409" s="37" t="s">
        <v>206</v>
      </c>
      <c r="AC409" s="42">
        <v>9000</v>
      </c>
      <c r="AD409" s="42">
        <v>9000</v>
      </c>
      <c r="AE409" s="42">
        <v>0</v>
      </c>
      <c r="AF409" s="42">
        <v>0</v>
      </c>
      <c r="AG409" s="42">
        <v>0</v>
      </c>
      <c r="AH409" s="42">
        <v>0</v>
      </c>
      <c r="AI409" s="42">
        <v>0</v>
      </c>
      <c r="AJ409" s="42">
        <v>0</v>
      </c>
      <c r="AK409" s="41"/>
      <c r="AL409" s="41"/>
      <c r="AM409" s="41"/>
      <c r="AN409" s="41" t="s">
        <v>261</v>
      </c>
      <c r="AO409" s="42">
        <v>0</v>
      </c>
      <c r="AP409" s="42">
        <v>9000</v>
      </c>
      <c r="AQ409" s="42">
        <v>0</v>
      </c>
      <c r="AR409" s="41"/>
      <c r="AS409" s="41"/>
      <c r="AT409" s="41"/>
      <c r="AU409" s="41" t="s">
        <v>122</v>
      </c>
      <c r="AV409" s="41"/>
      <c r="AW409" s="41" t="s">
        <v>256</v>
      </c>
      <c r="AX409" s="42">
        <v>0</v>
      </c>
      <c r="AY409" s="42">
        <v>0</v>
      </c>
      <c r="AZ409" s="42">
        <v>0</v>
      </c>
      <c r="BA409" s="42">
        <v>0</v>
      </c>
      <c r="BB409" s="42">
        <v>0</v>
      </c>
      <c r="BC409" s="42">
        <v>0</v>
      </c>
      <c r="BD409" s="40">
        <v>9000</v>
      </c>
      <c r="BE409" s="42">
        <v>0</v>
      </c>
      <c r="BF409" s="42">
        <v>0</v>
      </c>
      <c r="BG409" s="42">
        <v>0</v>
      </c>
      <c r="BH409" s="42">
        <v>0</v>
      </c>
      <c r="BI409" s="41"/>
      <c r="BJ409" s="41"/>
      <c r="BK409" s="41"/>
      <c r="BL409" s="42">
        <v>0</v>
      </c>
    </row>
    <row r="410" spans="1:64" s="19" customFormat="1" ht="10" x14ac:dyDescent="0.2">
      <c r="A410" s="36">
        <v>805027337</v>
      </c>
      <c r="B410" s="36" t="s">
        <v>56</v>
      </c>
      <c r="C410" s="37" t="s">
        <v>17</v>
      </c>
      <c r="D410" s="38">
        <v>860976</v>
      </c>
      <c r="E410" s="36" t="str">
        <f t="shared" si="9"/>
        <v>FERO860976</v>
      </c>
      <c r="F410" s="36" t="s">
        <v>301</v>
      </c>
      <c r="G410" s="39">
        <v>45713</v>
      </c>
      <c r="H410" s="39">
        <v>45723</v>
      </c>
      <c r="I410" s="40">
        <v>9000</v>
      </c>
      <c r="J410" s="40">
        <v>9000</v>
      </c>
      <c r="K410" s="37">
        <v>1</v>
      </c>
      <c r="L410" s="37" t="s">
        <v>34</v>
      </c>
      <c r="M410" s="37" t="s">
        <v>54</v>
      </c>
      <c r="N410" s="37" t="s">
        <v>27</v>
      </c>
      <c r="O410" s="41" t="e">
        <v>#N/A</v>
      </c>
      <c r="P410" s="42" t="s">
        <v>254</v>
      </c>
      <c r="Q410" s="42">
        <v>9000</v>
      </c>
      <c r="R410" s="41">
        <v>137071620</v>
      </c>
      <c r="S410" s="41"/>
      <c r="T410" s="41"/>
      <c r="U410" s="41"/>
      <c r="V410" s="41" t="s">
        <v>226</v>
      </c>
      <c r="W410" s="43">
        <v>45713</v>
      </c>
      <c r="X410" s="43">
        <v>45723</v>
      </c>
      <c r="Y410" s="43">
        <v>45741</v>
      </c>
      <c r="Z410" s="43"/>
      <c r="AA410" s="37">
        <v>36</v>
      </c>
      <c r="AB410" s="37" t="s">
        <v>206</v>
      </c>
      <c r="AC410" s="42">
        <v>9000</v>
      </c>
      <c r="AD410" s="42">
        <v>9000</v>
      </c>
      <c r="AE410" s="42">
        <v>0</v>
      </c>
      <c r="AF410" s="42">
        <v>0</v>
      </c>
      <c r="AG410" s="42">
        <v>0</v>
      </c>
      <c r="AH410" s="42">
        <v>0</v>
      </c>
      <c r="AI410" s="42">
        <v>0</v>
      </c>
      <c r="AJ410" s="42">
        <v>0</v>
      </c>
      <c r="AK410" s="41"/>
      <c r="AL410" s="41"/>
      <c r="AM410" s="41"/>
      <c r="AN410" s="41" t="s">
        <v>261</v>
      </c>
      <c r="AO410" s="42">
        <v>0</v>
      </c>
      <c r="AP410" s="42">
        <v>9000</v>
      </c>
      <c r="AQ410" s="42">
        <v>0</v>
      </c>
      <c r="AR410" s="41"/>
      <c r="AS410" s="41"/>
      <c r="AT410" s="41"/>
      <c r="AU410" s="41" t="s">
        <v>122</v>
      </c>
      <c r="AV410" s="41"/>
      <c r="AW410" s="41" t="s">
        <v>256</v>
      </c>
      <c r="AX410" s="42">
        <v>0</v>
      </c>
      <c r="AY410" s="42">
        <v>0</v>
      </c>
      <c r="AZ410" s="42">
        <v>0</v>
      </c>
      <c r="BA410" s="42">
        <v>0</v>
      </c>
      <c r="BB410" s="42">
        <v>0</v>
      </c>
      <c r="BC410" s="42">
        <v>0</v>
      </c>
      <c r="BD410" s="40">
        <v>9000</v>
      </c>
      <c r="BE410" s="42">
        <v>0</v>
      </c>
      <c r="BF410" s="42">
        <v>0</v>
      </c>
      <c r="BG410" s="42">
        <v>0</v>
      </c>
      <c r="BH410" s="42">
        <v>0</v>
      </c>
      <c r="BI410" s="41"/>
      <c r="BJ410" s="41"/>
      <c r="BK410" s="41"/>
      <c r="BL410" s="42">
        <v>0</v>
      </c>
    </row>
    <row r="411" spans="1:64" s="19" customFormat="1" ht="10" x14ac:dyDescent="0.2">
      <c r="A411" s="36">
        <v>805027337</v>
      </c>
      <c r="B411" s="36" t="s">
        <v>56</v>
      </c>
      <c r="C411" s="37" t="s">
        <v>17</v>
      </c>
      <c r="D411" s="38">
        <v>860993</v>
      </c>
      <c r="E411" s="36" t="str">
        <f t="shared" si="9"/>
        <v>FERO860993</v>
      </c>
      <c r="F411" s="36" t="s">
        <v>302</v>
      </c>
      <c r="G411" s="39">
        <v>45713</v>
      </c>
      <c r="H411" s="39">
        <v>45723</v>
      </c>
      <c r="I411" s="40">
        <v>9000</v>
      </c>
      <c r="J411" s="40">
        <v>9000</v>
      </c>
      <c r="K411" s="37">
        <v>1</v>
      </c>
      <c r="L411" s="37" t="s">
        <v>53</v>
      </c>
      <c r="M411" s="37" t="s">
        <v>54</v>
      </c>
      <c r="N411" s="37" t="s">
        <v>27</v>
      </c>
      <c r="O411" s="41" t="e">
        <v>#N/A</v>
      </c>
      <c r="P411" s="42" t="s">
        <v>254</v>
      </c>
      <c r="Q411" s="42">
        <v>9000</v>
      </c>
      <c r="R411" s="41">
        <v>137071621</v>
      </c>
      <c r="S411" s="41"/>
      <c r="T411" s="41"/>
      <c r="U411" s="41"/>
      <c r="V411" s="41" t="s">
        <v>226</v>
      </c>
      <c r="W411" s="43">
        <v>45713</v>
      </c>
      <c r="X411" s="43">
        <v>45723</v>
      </c>
      <c r="Y411" s="43">
        <v>45741</v>
      </c>
      <c r="Z411" s="43"/>
      <c r="AA411" s="37">
        <v>36</v>
      </c>
      <c r="AB411" s="37" t="s">
        <v>206</v>
      </c>
      <c r="AC411" s="42">
        <v>9000</v>
      </c>
      <c r="AD411" s="42">
        <v>9000</v>
      </c>
      <c r="AE411" s="42">
        <v>0</v>
      </c>
      <c r="AF411" s="42">
        <v>0</v>
      </c>
      <c r="AG411" s="42">
        <v>0</v>
      </c>
      <c r="AH411" s="42">
        <v>0</v>
      </c>
      <c r="AI411" s="42">
        <v>0</v>
      </c>
      <c r="AJ411" s="42">
        <v>0</v>
      </c>
      <c r="AK411" s="41"/>
      <c r="AL411" s="41"/>
      <c r="AM411" s="41"/>
      <c r="AN411" s="41" t="s">
        <v>261</v>
      </c>
      <c r="AO411" s="42">
        <v>0</v>
      </c>
      <c r="AP411" s="42">
        <v>9000</v>
      </c>
      <c r="AQ411" s="42">
        <v>0</v>
      </c>
      <c r="AR411" s="41"/>
      <c r="AS411" s="41"/>
      <c r="AT411" s="41"/>
      <c r="AU411" s="41" t="s">
        <v>122</v>
      </c>
      <c r="AV411" s="41"/>
      <c r="AW411" s="41" t="s">
        <v>256</v>
      </c>
      <c r="AX411" s="42">
        <v>0</v>
      </c>
      <c r="AY411" s="42">
        <v>0</v>
      </c>
      <c r="AZ411" s="42">
        <v>0</v>
      </c>
      <c r="BA411" s="42">
        <v>0</v>
      </c>
      <c r="BB411" s="42">
        <v>0</v>
      </c>
      <c r="BC411" s="42">
        <v>0</v>
      </c>
      <c r="BD411" s="40">
        <v>9000</v>
      </c>
      <c r="BE411" s="42">
        <v>0</v>
      </c>
      <c r="BF411" s="42">
        <v>0</v>
      </c>
      <c r="BG411" s="42">
        <v>0</v>
      </c>
      <c r="BH411" s="42">
        <v>0</v>
      </c>
      <c r="BI411" s="41"/>
      <c r="BJ411" s="41"/>
      <c r="BK411" s="41"/>
      <c r="BL411" s="42">
        <v>0</v>
      </c>
    </row>
    <row r="412" spans="1:64" s="19" customFormat="1" ht="10" x14ac:dyDescent="0.2">
      <c r="A412" s="36">
        <v>805027337</v>
      </c>
      <c r="B412" s="36" t="s">
        <v>56</v>
      </c>
      <c r="C412" s="37" t="s">
        <v>17</v>
      </c>
      <c r="D412" s="38">
        <v>860995</v>
      </c>
      <c r="E412" s="36" t="str">
        <f t="shared" si="9"/>
        <v>FERO860995</v>
      </c>
      <c r="F412" s="36" t="s">
        <v>303</v>
      </c>
      <c r="G412" s="39">
        <v>45713</v>
      </c>
      <c r="H412" s="39">
        <v>45723</v>
      </c>
      <c r="I412" s="40">
        <v>9000</v>
      </c>
      <c r="J412" s="40">
        <v>9000</v>
      </c>
      <c r="K412" s="37">
        <v>1</v>
      </c>
      <c r="L412" s="37" t="s">
        <v>47</v>
      </c>
      <c r="M412" s="37" t="s">
        <v>54</v>
      </c>
      <c r="N412" s="37" t="s">
        <v>27</v>
      </c>
      <c r="O412" s="41" t="e">
        <v>#N/A</v>
      </c>
      <c r="P412" s="42" t="s">
        <v>254</v>
      </c>
      <c r="Q412" s="42">
        <v>9000</v>
      </c>
      <c r="R412" s="41">
        <v>137071622</v>
      </c>
      <c r="S412" s="41"/>
      <c r="T412" s="41"/>
      <c r="U412" s="41"/>
      <c r="V412" s="41" t="s">
        <v>226</v>
      </c>
      <c r="W412" s="43">
        <v>45713</v>
      </c>
      <c r="X412" s="43">
        <v>45723</v>
      </c>
      <c r="Y412" s="43">
        <v>45741</v>
      </c>
      <c r="Z412" s="43"/>
      <c r="AA412" s="37">
        <v>36</v>
      </c>
      <c r="AB412" s="37" t="s">
        <v>206</v>
      </c>
      <c r="AC412" s="42">
        <v>9000</v>
      </c>
      <c r="AD412" s="42">
        <v>9000</v>
      </c>
      <c r="AE412" s="42">
        <v>0</v>
      </c>
      <c r="AF412" s="42">
        <v>0</v>
      </c>
      <c r="AG412" s="42">
        <v>0</v>
      </c>
      <c r="AH412" s="42">
        <v>0</v>
      </c>
      <c r="AI412" s="42">
        <v>0</v>
      </c>
      <c r="AJ412" s="42">
        <v>0</v>
      </c>
      <c r="AK412" s="41"/>
      <c r="AL412" s="41"/>
      <c r="AM412" s="41"/>
      <c r="AN412" s="41" t="s">
        <v>261</v>
      </c>
      <c r="AO412" s="42">
        <v>0</v>
      </c>
      <c r="AP412" s="42">
        <v>9000</v>
      </c>
      <c r="AQ412" s="42">
        <v>0</v>
      </c>
      <c r="AR412" s="41"/>
      <c r="AS412" s="41"/>
      <c r="AT412" s="41"/>
      <c r="AU412" s="41" t="s">
        <v>122</v>
      </c>
      <c r="AV412" s="41"/>
      <c r="AW412" s="41" t="s">
        <v>256</v>
      </c>
      <c r="AX412" s="42">
        <v>0</v>
      </c>
      <c r="AY412" s="42">
        <v>0</v>
      </c>
      <c r="AZ412" s="42">
        <v>0</v>
      </c>
      <c r="BA412" s="42">
        <v>0</v>
      </c>
      <c r="BB412" s="42">
        <v>0</v>
      </c>
      <c r="BC412" s="42">
        <v>0</v>
      </c>
      <c r="BD412" s="40">
        <v>9000</v>
      </c>
      <c r="BE412" s="42">
        <v>0</v>
      </c>
      <c r="BF412" s="42">
        <v>0</v>
      </c>
      <c r="BG412" s="42">
        <v>0</v>
      </c>
      <c r="BH412" s="42">
        <v>0</v>
      </c>
      <c r="BI412" s="41"/>
      <c r="BJ412" s="41"/>
      <c r="BK412" s="41"/>
      <c r="BL412" s="42">
        <v>0</v>
      </c>
    </row>
    <row r="413" spans="1:64" s="19" customFormat="1" ht="10" x14ac:dyDescent="0.2">
      <c r="A413" s="36">
        <v>805027337</v>
      </c>
      <c r="B413" s="36" t="s">
        <v>56</v>
      </c>
      <c r="C413" s="37" t="s">
        <v>17</v>
      </c>
      <c r="D413" s="38">
        <v>862330</v>
      </c>
      <c r="E413" s="36" t="str">
        <f t="shared" si="9"/>
        <v>FERO862330</v>
      </c>
      <c r="F413" s="36" t="s">
        <v>304</v>
      </c>
      <c r="G413" s="39">
        <v>45715</v>
      </c>
      <c r="H413" s="39">
        <v>45723</v>
      </c>
      <c r="I413" s="40">
        <v>9000</v>
      </c>
      <c r="J413" s="40">
        <v>9000</v>
      </c>
      <c r="K413" s="37">
        <v>1</v>
      </c>
      <c r="L413" s="37" t="s">
        <v>38</v>
      </c>
      <c r="M413" s="37" t="s">
        <v>54</v>
      </c>
      <c r="N413" s="37" t="s">
        <v>27</v>
      </c>
      <c r="O413" s="41" t="e">
        <v>#N/A</v>
      </c>
      <c r="P413" s="42" t="s">
        <v>254</v>
      </c>
      <c r="Q413" s="42">
        <v>9000</v>
      </c>
      <c r="R413" s="41">
        <v>137071638</v>
      </c>
      <c r="S413" s="41"/>
      <c r="T413" s="41"/>
      <c r="U413" s="41"/>
      <c r="V413" s="41" t="s">
        <v>226</v>
      </c>
      <c r="W413" s="43">
        <v>45715</v>
      </c>
      <c r="X413" s="43">
        <v>45723</v>
      </c>
      <c r="Y413" s="43">
        <v>45741</v>
      </c>
      <c r="Z413" s="43"/>
      <c r="AA413" s="37">
        <v>36</v>
      </c>
      <c r="AB413" s="37" t="s">
        <v>206</v>
      </c>
      <c r="AC413" s="42">
        <v>9000</v>
      </c>
      <c r="AD413" s="42">
        <v>9000</v>
      </c>
      <c r="AE413" s="42">
        <v>0</v>
      </c>
      <c r="AF413" s="42">
        <v>0</v>
      </c>
      <c r="AG413" s="42">
        <v>0</v>
      </c>
      <c r="AH413" s="42">
        <v>0</v>
      </c>
      <c r="AI413" s="42">
        <v>0</v>
      </c>
      <c r="AJ413" s="42">
        <v>0</v>
      </c>
      <c r="AK413" s="41"/>
      <c r="AL413" s="41"/>
      <c r="AM413" s="41"/>
      <c r="AN413" s="41" t="s">
        <v>261</v>
      </c>
      <c r="AO413" s="42">
        <v>0</v>
      </c>
      <c r="AP413" s="42">
        <v>9000</v>
      </c>
      <c r="AQ413" s="42">
        <v>0</v>
      </c>
      <c r="AR413" s="41"/>
      <c r="AS413" s="41"/>
      <c r="AT413" s="41"/>
      <c r="AU413" s="41" t="s">
        <v>122</v>
      </c>
      <c r="AV413" s="41"/>
      <c r="AW413" s="41" t="s">
        <v>256</v>
      </c>
      <c r="AX413" s="42">
        <v>0</v>
      </c>
      <c r="AY413" s="42">
        <v>0</v>
      </c>
      <c r="AZ413" s="42">
        <v>0</v>
      </c>
      <c r="BA413" s="42">
        <v>0</v>
      </c>
      <c r="BB413" s="42">
        <v>0</v>
      </c>
      <c r="BC413" s="42">
        <v>0</v>
      </c>
      <c r="BD413" s="40">
        <v>9000</v>
      </c>
      <c r="BE413" s="42">
        <v>0</v>
      </c>
      <c r="BF413" s="42">
        <v>0</v>
      </c>
      <c r="BG413" s="42">
        <v>0</v>
      </c>
      <c r="BH413" s="42">
        <v>0</v>
      </c>
      <c r="BI413" s="41"/>
      <c r="BJ413" s="41"/>
      <c r="BK413" s="41"/>
      <c r="BL413" s="42">
        <v>0</v>
      </c>
    </row>
    <row r="414" spans="1:64" s="19" customFormat="1" ht="10" x14ac:dyDescent="0.2">
      <c r="A414" s="36">
        <v>805027337</v>
      </c>
      <c r="B414" s="36" t="s">
        <v>56</v>
      </c>
      <c r="C414" s="37" t="s">
        <v>17</v>
      </c>
      <c r="D414" s="38">
        <v>863093</v>
      </c>
      <c r="E414" s="36" t="str">
        <f t="shared" si="9"/>
        <v>FERO863093</v>
      </c>
      <c r="F414" s="36" t="s">
        <v>305</v>
      </c>
      <c r="G414" s="39">
        <v>45716</v>
      </c>
      <c r="H414" s="39">
        <v>45723</v>
      </c>
      <c r="I414" s="40">
        <v>9000</v>
      </c>
      <c r="J414" s="40">
        <v>9000</v>
      </c>
      <c r="K414" s="37">
        <v>1</v>
      </c>
      <c r="L414" s="37" t="s">
        <v>43</v>
      </c>
      <c r="M414" s="37" t="s">
        <v>54</v>
      </c>
      <c r="N414" s="37" t="s">
        <v>27</v>
      </c>
      <c r="O414" s="41" t="e">
        <v>#N/A</v>
      </c>
      <c r="P414" s="42" t="s">
        <v>254</v>
      </c>
      <c r="Q414" s="42">
        <v>9000</v>
      </c>
      <c r="R414" s="41">
        <v>137071645</v>
      </c>
      <c r="S414" s="41"/>
      <c r="T414" s="41"/>
      <c r="U414" s="41"/>
      <c r="V414" s="41" t="s">
        <v>226</v>
      </c>
      <c r="W414" s="43">
        <v>45716</v>
      </c>
      <c r="X414" s="43">
        <v>45723</v>
      </c>
      <c r="Y414" s="43">
        <v>45741</v>
      </c>
      <c r="Z414" s="43"/>
      <c r="AA414" s="37">
        <v>36</v>
      </c>
      <c r="AB414" s="37" t="s">
        <v>206</v>
      </c>
      <c r="AC414" s="42">
        <v>9000</v>
      </c>
      <c r="AD414" s="42">
        <v>9000</v>
      </c>
      <c r="AE414" s="42">
        <v>0</v>
      </c>
      <c r="AF414" s="42">
        <v>0</v>
      </c>
      <c r="AG414" s="42">
        <v>0</v>
      </c>
      <c r="AH414" s="42">
        <v>0</v>
      </c>
      <c r="AI414" s="42">
        <v>0</v>
      </c>
      <c r="AJ414" s="42">
        <v>0</v>
      </c>
      <c r="AK414" s="41"/>
      <c r="AL414" s="41"/>
      <c r="AM414" s="41"/>
      <c r="AN414" s="41" t="s">
        <v>261</v>
      </c>
      <c r="AO414" s="42">
        <v>0</v>
      </c>
      <c r="AP414" s="42">
        <v>9000</v>
      </c>
      <c r="AQ414" s="42">
        <v>0</v>
      </c>
      <c r="AR414" s="41"/>
      <c r="AS414" s="41"/>
      <c r="AT414" s="41"/>
      <c r="AU414" s="41" t="s">
        <v>122</v>
      </c>
      <c r="AV414" s="41"/>
      <c r="AW414" s="41" t="s">
        <v>256</v>
      </c>
      <c r="AX414" s="42">
        <v>0</v>
      </c>
      <c r="AY414" s="42">
        <v>0</v>
      </c>
      <c r="AZ414" s="42">
        <v>0</v>
      </c>
      <c r="BA414" s="42">
        <v>0</v>
      </c>
      <c r="BB414" s="42">
        <v>0</v>
      </c>
      <c r="BC414" s="42">
        <v>0</v>
      </c>
      <c r="BD414" s="40">
        <v>9000</v>
      </c>
      <c r="BE414" s="42">
        <v>0</v>
      </c>
      <c r="BF414" s="42">
        <v>0</v>
      </c>
      <c r="BG414" s="42">
        <v>0</v>
      </c>
      <c r="BH414" s="42">
        <v>0</v>
      </c>
      <c r="BI414" s="41"/>
      <c r="BJ414" s="41"/>
      <c r="BK414" s="41"/>
      <c r="BL414" s="42">
        <v>0</v>
      </c>
    </row>
    <row r="415" spans="1:64" s="19" customFormat="1" ht="10" x14ac:dyDescent="0.2">
      <c r="A415" s="36">
        <v>805027337</v>
      </c>
      <c r="B415" s="36" t="s">
        <v>56</v>
      </c>
      <c r="C415" s="37" t="s">
        <v>17</v>
      </c>
      <c r="D415" s="38">
        <v>825973</v>
      </c>
      <c r="E415" s="36" t="str">
        <f t="shared" si="9"/>
        <v>FERO825973</v>
      </c>
      <c r="F415" s="36" t="s">
        <v>342</v>
      </c>
      <c r="G415" s="39">
        <v>45638</v>
      </c>
      <c r="H415" s="39">
        <v>45673</v>
      </c>
      <c r="I415" s="40">
        <v>18000</v>
      </c>
      <c r="J415" s="40">
        <v>9000</v>
      </c>
      <c r="K415" s="37">
        <v>1</v>
      </c>
      <c r="L415" s="37" t="s">
        <v>38</v>
      </c>
      <c r="M415" s="37" t="s">
        <v>54</v>
      </c>
      <c r="N415" s="37" t="s">
        <v>27</v>
      </c>
      <c r="O415" s="41" t="e">
        <v>#N/A</v>
      </c>
      <c r="P415" s="42" t="s">
        <v>692</v>
      </c>
      <c r="Q415" s="42">
        <v>0</v>
      </c>
      <c r="R415" s="41"/>
      <c r="S415" s="41"/>
      <c r="T415" s="41"/>
      <c r="U415" s="41"/>
      <c r="V415" s="41" t="s">
        <v>226</v>
      </c>
      <c r="W415" s="43">
        <v>45638</v>
      </c>
      <c r="X415" s="43">
        <v>45691</v>
      </c>
      <c r="Y415" s="43">
        <v>45716</v>
      </c>
      <c r="Z415" s="43"/>
      <c r="AA415" s="37">
        <v>61</v>
      </c>
      <c r="AB415" s="37" t="s">
        <v>210</v>
      </c>
      <c r="AC415" s="42">
        <v>18000</v>
      </c>
      <c r="AD415" s="42">
        <v>18000</v>
      </c>
      <c r="AE415" s="42">
        <v>0</v>
      </c>
      <c r="AF415" s="42">
        <v>0</v>
      </c>
      <c r="AG415" s="42">
        <v>9000</v>
      </c>
      <c r="AH415" s="42">
        <v>0</v>
      </c>
      <c r="AI415" s="42">
        <v>0</v>
      </c>
      <c r="AJ415" s="42">
        <v>0</v>
      </c>
      <c r="AK415" s="41"/>
      <c r="AL415" s="41"/>
      <c r="AM415" s="41"/>
      <c r="AN415" s="41" t="s">
        <v>261</v>
      </c>
      <c r="AO415" s="42">
        <v>0</v>
      </c>
      <c r="AP415" s="42">
        <v>18000</v>
      </c>
      <c r="AQ415" s="42">
        <v>0</v>
      </c>
      <c r="AR415" s="41"/>
      <c r="AS415" s="41"/>
      <c r="AT415" s="41"/>
      <c r="AU415" s="41" t="s">
        <v>122</v>
      </c>
      <c r="AV415" s="41"/>
      <c r="AW415" s="41" t="s">
        <v>256</v>
      </c>
      <c r="AX415" s="42">
        <v>0</v>
      </c>
      <c r="AY415" s="42">
        <v>0</v>
      </c>
      <c r="AZ415" s="42">
        <v>0</v>
      </c>
      <c r="BA415" s="42">
        <v>0</v>
      </c>
      <c r="BB415" s="42">
        <v>0</v>
      </c>
      <c r="BC415" s="42">
        <v>0</v>
      </c>
      <c r="BD415" s="40">
        <v>9000</v>
      </c>
      <c r="BE415" s="42">
        <v>0</v>
      </c>
      <c r="BF415" s="42">
        <v>0</v>
      </c>
      <c r="BG415" s="42">
        <v>0</v>
      </c>
      <c r="BH415" s="42">
        <v>0</v>
      </c>
      <c r="BI415" s="45">
        <v>0</v>
      </c>
      <c r="BJ415" s="46">
        <v>0</v>
      </c>
      <c r="BK415" s="41"/>
      <c r="BL415" s="42">
        <v>0</v>
      </c>
    </row>
    <row r="416" spans="1:64" s="19" customFormat="1" ht="10" x14ac:dyDescent="0.2">
      <c r="A416" s="36">
        <v>805027337</v>
      </c>
      <c r="B416" s="36" t="s">
        <v>56</v>
      </c>
      <c r="C416" s="37" t="s">
        <v>17</v>
      </c>
      <c r="D416" s="38">
        <v>850904</v>
      </c>
      <c r="E416" s="36" t="str">
        <f t="shared" si="9"/>
        <v>FERO850904</v>
      </c>
      <c r="F416" s="36" t="s">
        <v>640</v>
      </c>
      <c r="G416" s="39">
        <v>45694</v>
      </c>
      <c r="H416" s="39">
        <v>45723</v>
      </c>
      <c r="I416" s="40">
        <v>1194300</v>
      </c>
      <c r="J416" s="40">
        <v>1194300</v>
      </c>
      <c r="K416" s="37">
        <v>1</v>
      </c>
      <c r="L416" s="37" t="s">
        <v>38</v>
      </c>
      <c r="M416" s="37" t="s">
        <v>54</v>
      </c>
      <c r="N416" s="37" t="s">
        <v>25</v>
      </c>
      <c r="O416" s="41" t="e">
        <v>#N/A</v>
      </c>
      <c r="P416" s="42" t="s">
        <v>641</v>
      </c>
      <c r="Q416" s="42">
        <v>1142600</v>
      </c>
      <c r="R416" s="41">
        <v>1222577655</v>
      </c>
      <c r="S416" s="41"/>
      <c r="T416" s="41"/>
      <c r="U416" s="41"/>
      <c r="V416" s="41" t="s">
        <v>642</v>
      </c>
      <c r="W416" s="43">
        <v>45694</v>
      </c>
      <c r="X416" s="43">
        <v>45723</v>
      </c>
      <c r="Y416" s="43">
        <v>45743</v>
      </c>
      <c r="Z416" s="43"/>
      <c r="AA416" s="44">
        <v>34</v>
      </c>
      <c r="AB416" s="44" t="s">
        <v>206</v>
      </c>
      <c r="AC416" s="42">
        <v>1194300</v>
      </c>
      <c r="AD416" s="42">
        <v>1194300</v>
      </c>
      <c r="AE416" s="42">
        <v>0</v>
      </c>
      <c r="AF416" s="42">
        <v>0</v>
      </c>
      <c r="AG416" s="42">
        <v>0</v>
      </c>
      <c r="AH416" s="42">
        <v>51700</v>
      </c>
      <c r="AI416" s="42">
        <v>0</v>
      </c>
      <c r="AJ416" s="42">
        <v>0</v>
      </c>
      <c r="AK416" s="41"/>
      <c r="AL416" s="41"/>
      <c r="AM416" s="41" t="s">
        <v>643</v>
      </c>
      <c r="AN416" s="41" t="s">
        <v>255</v>
      </c>
      <c r="AO416" s="42">
        <v>0</v>
      </c>
      <c r="AP416" s="42">
        <v>1142600</v>
      </c>
      <c r="AQ416" s="42">
        <v>51700</v>
      </c>
      <c r="AR416" s="41" t="s">
        <v>644</v>
      </c>
      <c r="AS416" s="41" t="s">
        <v>645</v>
      </c>
      <c r="AT416" s="41" t="s">
        <v>646</v>
      </c>
      <c r="AU416" s="41" t="s">
        <v>122</v>
      </c>
      <c r="AV416" s="41" t="s">
        <v>115</v>
      </c>
      <c r="AW416" s="41" t="s">
        <v>256</v>
      </c>
      <c r="AX416" s="42">
        <v>0</v>
      </c>
      <c r="AY416" s="42">
        <v>0</v>
      </c>
      <c r="AZ416" s="42">
        <v>0</v>
      </c>
      <c r="BA416" s="42">
        <v>0</v>
      </c>
      <c r="BB416" s="42">
        <v>0</v>
      </c>
      <c r="BC416" s="42">
        <v>51700</v>
      </c>
      <c r="BD416" s="42">
        <v>1142600</v>
      </c>
      <c r="BE416" s="42">
        <v>0</v>
      </c>
      <c r="BF416" s="42">
        <v>0</v>
      </c>
      <c r="BG416" s="42">
        <v>0</v>
      </c>
      <c r="BH416" s="42">
        <v>0</v>
      </c>
      <c r="BI416" s="41"/>
      <c r="BJ416" s="41"/>
      <c r="BK416" s="41"/>
      <c r="BL416" s="42">
        <v>0</v>
      </c>
    </row>
    <row r="417" spans="1:64" s="19" customFormat="1" ht="10" x14ac:dyDescent="0.2">
      <c r="A417" s="36">
        <v>805027337</v>
      </c>
      <c r="B417" s="36" t="s">
        <v>56</v>
      </c>
      <c r="C417" s="37" t="s">
        <v>17</v>
      </c>
      <c r="D417" s="38">
        <v>824306</v>
      </c>
      <c r="E417" s="36" t="str">
        <f t="shared" si="9"/>
        <v>FERO824306</v>
      </c>
      <c r="F417" s="36" t="s">
        <v>205</v>
      </c>
      <c r="G417" s="39">
        <v>45636</v>
      </c>
      <c r="H417" s="39">
        <v>45671</v>
      </c>
      <c r="I417" s="40">
        <v>81400</v>
      </c>
      <c r="J417" s="40">
        <v>81400</v>
      </c>
      <c r="K417" s="37">
        <v>1</v>
      </c>
      <c r="L417" s="37" t="s">
        <v>38</v>
      </c>
      <c r="M417" s="37" t="s">
        <v>55</v>
      </c>
      <c r="N417" s="37" t="s">
        <v>26</v>
      </c>
      <c r="O417" s="41" t="e">
        <v>#N/A</v>
      </c>
      <c r="P417" s="42" t="s">
        <v>690</v>
      </c>
      <c r="Q417" s="42">
        <v>0</v>
      </c>
      <c r="R417" s="41"/>
      <c r="S417" s="41"/>
      <c r="T417" s="41"/>
      <c r="U417" s="41"/>
      <c r="V417" s="41" t="s">
        <v>109</v>
      </c>
      <c r="W417" s="43">
        <v>45636</v>
      </c>
      <c r="X417" s="43">
        <v>45671</v>
      </c>
      <c r="Y417" s="43"/>
      <c r="Z417" s="43">
        <v>45738</v>
      </c>
      <c r="AA417" s="37">
        <v>39</v>
      </c>
      <c r="AB417" s="37" t="s">
        <v>206</v>
      </c>
      <c r="AC417" s="42">
        <v>81400</v>
      </c>
      <c r="AD417" s="42">
        <v>81400</v>
      </c>
      <c r="AE417" s="42">
        <v>0</v>
      </c>
      <c r="AF417" s="42">
        <v>0</v>
      </c>
      <c r="AG417" s="42">
        <v>0</v>
      </c>
      <c r="AH417" s="42">
        <v>0</v>
      </c>
      <c r="AI417" s="42">
        <v>0</v>
      </c>
      <c r="AJ417" s="42">
        <v>81400</v>
      </c>
      <c r="AK417" s="41"/>
      <c r="AL417" s="41" t="s">
        <v>207</v>
      </c>
      <c r="AM417" s="41"/>
      <c r="AN417" s="41"/>
      <c r="AO417" s="42">
        <v>0</v>
      </c>
      <c r="AP417" s="42">
        <v>0</v>
      </c>
      <c r="AQ417" s="42">
        <v>81400</v>
      </c>
      <c r="AR417" s="41" t="s">
        <v>81</v>
      </c>
      <c r="AS417" s="41" t="s">
        <v>207</v>
      </c>
      <c r="AT417" s="41" t="s">
        <v>125</v>
      </c>
      <c r="AU417" s="41" t="s">
        <v>122</v>
      </c>
      <c r="AV417" s="41" t="s">
        <v>115</v>
      </c>
      <c r="AW417" s="41"/>
      <c r="AX417" s="42">
        <v>0</v>
      </c>
      <c r="AY417" s="40">
        <v>81400</v>
      </c>
      <c r="AZ417" s="42">
        <v>0</v>
      </c>
      <c r="BA417" s="42">
        <v>0</v>
      </c>
      <c r="BB417" s="42">
        <v>0</v>
      </c>
      <c r="BC417" s="42">
        <v>0</v>
      </c>
      <c r="BD417" s="42">
        <v>0</v>
      </c>
      <c r="BE417" s="42">
        <v>0</v>
      </c>
      <c r="BF417" s="42">
        <v>0</v>
      </c>
      <c r="BG417" s="42">
        <v>0</v>
      </c>
      <c r="BH417" s="42">
        <v>0</v>
      </c>
      <c r="BI417" s="41"/>
      <c r="BJ417" s="41"/>
      <c r="BK417" s="41"/>
      <c r="BL417" s="42">
        <v>0</v>
      </c>
    </row>
    <row r="418" spans="1:64" s="19" customFormat="1" ht="10" x14ac:dyDescent="0.2">
      <c r="A418" s="36">
        <v>805027337</v>
      </c>
      <c r="B418" s="36" t="s">
        <v>56</v>
      </c>
      <c r="C418" s="37" t="s">
        <v>17</v>
      </c>
      <c r="D418" s="38">
        <v>826711</v>
      </c>
      <c r="E418" s="36" t="str">
        <f t="shared" si="9"/>
        <v>FERO826711</v>
      </c>
      <c r="F418" s="36" t="s">
        <v>208</v>
      </c>
      <c r="G418" s="39">
        <v>45640</v>
      </c>
      <c r="H418" s="39">
        <v>45671</v>
      </c>
      <c r="I418" s="40">
        <v>531540</v>
      </c>
      <c r="J418" s="40">
        <v>531540</v>
      </c>
      <c r="K418" s="37">
        <v>1</v>
      </c>
      <c r="L418" s="37" t="s">
        <v>47</v>
      </c>
      <c r="M418" s="37" t="s">
        <v>54</v>
      </c>
      <c r="N418" s="37" t="s">
        <v>25</v>
      </c>
      <c r="O418" s="41" t="e">
        <v>#N/A</v>
      </c>
      <c r="P418" s="42" t="s">
        <v>690</v>
      </c>
      <c r="Q418" s="42">
        <v>0</v>
      </c>
      <c r="R418" s="41"/>
      <c r="S418" s="41"/>
      <c r="T418" s="41"/>
      <c r="U418" s="41"/>
      <c r="V418" s="41" t="s">
        <v>109</v>
      </c>
      <c r="W418" s="43">
        <v>45640</v>
      </c>
      <c r="X418" s="43">
        <v>45671</v>
      </c>
      <c r="Y418" s="43"/>
      <c r="Z418" s="43">
        <v>45738</v>
      </c>
      <c r="AA418" s="37">
        <v>39</v>
      </c>
      <c r="AB418" s="37" t="s">
        <v>206</v>
      </c>
      <c r="AC418" s="42">
        <v>531540</v>
      </c>
      <c r="AD418" s="42">
        <v>531540</v>
      </c>
      <c r="AE418" s="42">
        <v>0</v>
      </c>
      <c r="AF418" s="42">
        <v>0</v>
      </c>
      <c r="AG418" s="42">
        <v>0</v>
      </c>
      <c r="AH418" s="42">
        <v>0</v>
      </c>
      <c r="AI418" s="42">
        <v>0</v>
      </c>
      <c r="AJ418" s="42">
        <v>531540</v>
      </c>
      <c r="AK418" s="41"/>
      <c r="AL418" s="41" t="s">
        <v>207</v>
      </c>
      <c r="AM418" s="41"/>
      <c r="AN418" s="41"/>
      <c r="AO418" s="42">
        <v>0</v>
      </c>
      <c r="AP418" s="42">
        <v>0</v>
      </c>
      <c r="AQ418" s="42">
        <v>531540</v>
      </c>
      <c r="AR418" s="41" t="s">
        <v>81</v>
      </c>
      <c r="AS418" s="41" t="s">
        <v>207</v>
      </c>
      <c r="AT418" s="41" t="s">
        <v>125</v>
      </c>
      <c r="AU418" s="41" t="s">
        <v>122</v>
      </c>
      <c r="AV418" s="41" t="s">
        <v>115</v>
      </c>
      <c r="AW418" s="41"/>
      <c r="AX418" s="42">
        <v>0</v>
      </c>
      <c r="AY418" s="40">
        <v>531540</v>
      </c>
      <c r="AZ418" s="42">
        <v>0</v>
      </c>
      <c r="BA418" s="42">
        <v>0</v>
      </c>
      <c r="BB418" s="42">
        <v>0</v>
      </c>
      <c r="BC418" s="42">
        <v>0</v>
      </c>
      <c r="BD418" s="42">
        <v>0</v>
      </c>
      <c r="BE418" s="42">
        <v>0</v>
      </c>
      <c r="BF418" s="42">
        <v>0</v>
      </c>
      <c r="BG418" s="42">
        <v>0</v>
      </c>
      <c r="BH418" s="42">
        <v>0</v>
      </c>
      <c r="BI418" s="41"/>
      <c r="BJ418" s="41"/>
      <c r="BK418" s="41"/>
      <c r="BL418" s="42">
        <v>0</v>
      </c>
    </row>
    <row r="419" spans="1:64" s="19" customFormat="1" ht="10" x14ac:dyDescent="0.2">
      <c r="A419" s="36">
        <v>805027337</v>
      </c>
      <c r="B419" s="36" t="s">
        <v>56</v>
      </c>
      <c r="C419" s="37" t="s">
        <v>17</v>
      </c>
      <c r="D419" s="38">
        <v>832283</v>
      </c>
      <c r="E419" s="36" t="str">
        <f t="shared" si="9"/>
        <v>FERO832283</v>
      </c>
      <c r="F419" s="36" t="s">
        <v>209</v>
      </c>
      <c r="G419" s="39">
        <v>45653</v>
      </c>
      <c r="H419" s="39">
        <v>45671</v>
      </c>
      <c r="I419" s="40">
        <v>199277</v>
      </c>
      <c r="J419" s="40">
        <v>199277</v>
      </c>
      <c r="K419" s="37">
        <v>1</v>
      </c>
      <c r="L419" s="37" t="s">
        <v>38</v>
      </c>
      <c r="M419" s="37" t="s">
        <v>54</v>
      </c>
      <c r="N419" s="37" t="s">
        <v>25</v>
      </c>
      <c r="O419" s="41" t="e">
        <v>#N/A</v>
      </c>
      <c r="P419" s="42" t="s">
        <v>690</v>
      </c>
      <c r="Q419" s="42">
        <v>0</v>
      </c>
      <c r="R419" s="41"/>
      <c r="S419" s="41"/>
      <c r="T419" s="41"/>
      <c r="U419" s="41"/>
      <c r="V419" s="41" t="s">
        <v>109</v>
      </c>
      <c r="W419" s="43">
        <v>45653</v>
      </c>
      <c r="X419" s="43">
        <v>45671</v>
      </c>
      <c r="Y419" s="43"/>
      <c r="Z419" s="43">
        <v>45687</v>
      </c>
      <c r="AA419" s="37">
        <v>90</v>
      </c>
      <c r="AB419" s="37" t="s">
        <v>210</v>
      </c>
      <c r="AC419" s="42">
        <v>199277</v>
      </c>
      <c r="AD419" s="42">
        <v>199277</v>
      </c>
      <c r="AE419" s="42">
        <v>0</v>
      </c>
      <c r="AF419" s="42">
        <v>0</v>
      </c>
      <c r="AG419" s="42">
        <v>0</v>
      </c>
      <c r="AH419" s="42">
        <v>0</v>
      </c>
      <c r="AI419" s="42">
        <v>0</v>
      </c>
      <c r="AJ419" s="42">
        <v>199277</v>
      </c>
      <c r="AK419" s="41"/>
      <c r="AL419" s="41" t="s">
        <v>211</v>
      </c>
      <c r="AM419" s="41"/>
      <c r="AN419" s="41"/>
      <c r="AO419" s="42">
        <v>0</v>
      </c>
      <c r="AP419" s="42">
        <v>0</v>
      </c>
      <c r="AQ419" s="42">
        <v>199277</v>
      </c>
      <c r="AR419" s="41" t="s">
        <v>81</v>
      </c>
      <c r="AS419" s="41" t="s">
        <v>211</v>
      </c>
      <c r="AT419" s="41" t="s">
        <v>125</v>
      </c>
      <c r="AU419" s="41" t="s">
        <v>122</v>
      </c>
      <c r="AV419" s="41" t="s">
        <v>115</v>
      </c>
      <c r="AW419" s="41"/>
      <c r="AX419" s="42">
        <v>0</v>
      </c>
      <c r="AY419" s="40">
        <v>199277</v>
      </c>
      <c r="AZ419" s="42">
        <v>0</v>
      </c>
      <c r="BA419" s="42">
        <v>0</v>
      </c>
      <c r="BB419" s="42">
        <v>0</v>
      </c>
      <c r="BC419" s="42">
        <v>0</v>
      </c>
      <c r="BD419" s="42">
        <v>0</v>
      </c>
      <c r="BE419" s="42">
        <v>0</v>
      </c>
      <c r="BF419" s="42">
        <v>0</v>
      </c>
      <c r="BG419" s="42">
        <v>0</v>
      </c>
      <c r="BH419" s="42">
        <v>0</v>
      </c>
      <c r="BI419" s="41"/>
      <c r="BJ419" s="41"/>
      <c r="BK419" s="41"/>
      <c r="BL419" s="42">
        <v>0</v>
      </c>
    </row>
    <row r="420" spans="1:64" s="19" customFormat="1" ht="10" x14ac:dyDescent="0.2">
      <c r="A420" s="36">
        <v>805027337</v>
      </c>
      <c r="B420" s="36" t="s">
        <v>56</v>
      </c>
      <c r="C420" s="37" t="s">
        <v>17</v>
      </c>
      <c r="D420" s="38">
        <v>838564</v>
      </c>
      <c r="E420" s="36" t="str">
        <f t="shared" si="9"/>
        <v>FERO838564</v>
      </c>
      <c r="F420" s="36" t="s">
        <v>212</v>
      </c>
      <c r="G420" s="39">
        <v>45671</v>
      </c>
      <c r="H420" s="39">
        <v>45699</v>
      </c>
      <c r="I420" s="40">
        <v>311950</v>
      </c>
      <c r="J420" s="40">
        <v>311950</v>
      </c>
      <c r="K420" s="37">
        <v>1</v>
      </c>
      <c r="L420" s="37" t="s">
        <v>38</v>
      </c>
      <c r="M420" s="37" t="s">
        <v>54</v>
      </c>
      <c r="N420" s="37" t="s">
        <v>25</v>
      </c>
      <c r="O420" s="41" t="e">
        <v>#N/A</v>
      </c>
      <c r="P420" s="42" t="s">
        <v>690</v>
      </c>
      <c r="Q420" s="42">
        <v>0</v>
      </c>
      <c r="R420" s="41"/>
      <c r="S420" s="41"/>
      <c r="T420" s="41"/>
      <c r="U420" s="41"/>
      <c r="V420" s="41" t="s">
        <v>109</v>
      </c>
      <c r="W420" s="43">
        <v>45671</v>
      </c>
      <c r="X420" s="43">
        <v>45699</v>
      </c>
      <c r="Y420" s="43"/>
      <c r="Z420" s="43">
        <v>45714</v>
      </c>
      <c r="AA420" s="37">
        <v>63</v>
      </c>
      <c r="AB420" s="37" t="s">
        <v>210</v>
      </c>
      <c r="AC420" s="42">
        <v>311950</v>
      </c>
      <c r="AD420" s="42">
        <v>311950</v>
      </c>
      <c r="AE420" s="42">
        <v>0</v>
      </c>
      <c r="AF420" s="42">
        <v>0</v>
      </c>
      <c r="AG420" s="42">
        <v>0</v>
      </c>
      <c r="AH420" s="42">
        <v>0</v>
      </c>
      <c r="AI420" s="42">
        <v>0</v>
      </c>
      <c r="AJ420" s="42">
        <v>311950</v>
      </c>
      <c r="AK420" s="41"/>
      <c r="AL420" s="41" t="s">
        <v>204</v>
      </c>
      <c r="AM420" s="41"/>
      <c r="AN420" s="41"/>
      <c r="AO420" s="42">
        <v>0</v>
      </c>
      <c r="AP420" s="42">
        <v>0</v>
      </c>
      <c r="AQ420" s="42">
        <v>311950</v>
      </c>
      <c r="AR420" s="41" t="s">
        <v>81</v>
      </c>
      <c r="AS420" s="41" t="s">
        <v>204</v>
      </c>
      <c r="AT420" s="41" t="s">
        <v>192</v>
      </c>
      <c r="AU420" s="41" t="s">
        <v>122</v>
      </c>
      <c r="AV420" s="41" t="s">
        <v>115</v>
      </c>
      <c r="AW420" s="41"/>
      <c r="AX420" s="42">
        <v>0</v>
      </c>
      <c r="AY420" s="40">
        <v>311950</v>
      </c>
      <c r="AZ420" s="42">
        <v>0</v>
      </c>
      <c r="BA420" s="42">
        <v>0</v>
      </c>
      <c r="BB420" s="42">
        <v>0</v>
      </c>
      <c r="BC420" s="42">
        <v>0</v>
      </c>
      <c r="BD420" s="42">
        <v>0</v>
      </c>
      <c r="BE420" s="42">
        <v>0</v>
      </c>
      <c r="BF420" s="42">
        <v>0</v>
      </c>
      <c r="BG420" s="42">
        <v>0</v>
      </c>
      <c r="BH420" s="42">
        <v>0</v>
      </c>
      <c r="BI420" s="41"/>
      <c r="BJ420" s="41"/>
      <c r="BK420" s="41"/>
      <c r="BL420" s="42">
        <v>0</v>
      </c>
    </row>
  </sheetData>
  <protectedRanges>
    <protectedRange algorithmName="SHA-512" hashValue="9+ah9tJAD1d4FIK7boMSAp9ZhkqWOsKcliwsS35JSOsk0Aea+c/2yFVjBeVDsv7trYxT+iUP9dPVCIbjcjaMoQ==" saltValue="Z7GArlXd1BdcXotzmJqK/w==" spinCount="100000" sqref="A3:B41" name="Rango1_16_4_2"/>
    <protectedRange algorithmName="SHA-512" hashValue="9+ah9tJAD1d4FIK7boMSAp9ZhkqWOsKcliwsS35JSOsk0Aea+c/2yFVjBeVDsv7trYxT+iUP9dPVCIbjcjaMoQ==" saltValue="Z7GArlXd1BdcXotzmJqK/w==" spinCount="100000" sqref="A42:B48" name="Rango1_15_2_1"/>
    <protectedRange algorithmName="SHA-512" hashValue="9+ah9tJAD1d4FIK7boMSAp9ZhkqWOsKcliwsS35JSOsk0Aea+c/2yFVjBeVDsv7trYxT+iUP9dPVCIbjcjaMoQ==" saltValue="Z7GArlXd1BdcXotzmJqK/w==" spinCount="100000" sqref="A49:B57" name="Rango1_25_6_1"/>
    <protectedRange algorithmName="SHA-512" hashValue="9+ah9tJAD1d4FIK7boMSAp9ZhkqWOsKcliwsS35JSOsk0Aea+c/2yFVjBeVDsv7trYxT+iUP9dPVCIbjcjaMoQ==" saltValue="Z7GArlXd1BdcXotzmJqK/w==" spinCount="100000" sqref="A58:B60" name="Rango1_15_2_2"/>
    <protectedRange algorithmName="SHA-512" hashValue="9+ah9tJAD1d4FIK7boMSAp9ZhkqWOsKcliwsS35JSOsk0Aea+c/2yFVjBeVDsv7trYxT+iUP9dPVCIbjcjaMoQ==" saltValue="Z7GArlXd1BdcXotzmJqK/w==" spinCount="100000" sqref="A61:B79" name="Rango1_16_5"/>
    <protectedRange algorithmName="SHA-512" hashValue="9+ah9tJAD1d4FIK7boMSAp9ZhkqWOsKcliwsS35JSOsk0Aea+c/2yFVjBeVDsv7trYxT+iUP9dPVCIbjcjaMoQ==" saltValue="Z7GArlXd1BdcXotzmJqK/w==" spinCount="100000" sqref="A80:B82" name="Rango1_15_2_3"/>
    <protectedRange algorithmName="SHA-512" hashValue="9+ah9tJAD1d4FIK7boMSAp9ZhkqWOsKcliwsS35JSOsk0Aea+c/2yFVjBeVDsv7trYxT+iUP9dPVCIbjcjaMoQ==" saltValue="Z7GArlXd1BdcXotzmJqK/w==" spinCount="100000" sqref="A83:B83" name="Rango1_16_4_3"/>
    <protectedRange algorithmName="SHA-512" hashValue="9+ah9tJAD1d4FIK7boMSAp9ZhkqWOsKcliwsS35JSOsk0Aea+c/2yFVjBeVDsv7trYxT+iUP9dPVCIbjcjaMoQ==" saltValue="Z7GArlXd1BdcXotzmJqK/w==" spinCount="100000" sqref="A84:B111" name="Rango1_25_6_2"/>
    <protectedRange algorithmName="SHA-512" hashValue="9+ah9tJAD1d4FIK7boMSAp9ZhkqWOsKcliwsS35JSOsk0Aea+c/2yFVjBeVDsv7trYxT+iUP9dPVCIbjcjaMoQ==" saltValue="Z7GArlXd1BdcXotzmJqK/w==" spinCount="100000" sqref="A112:B115" name="Rango1_16_4_4"/>
    <protectedRange algorithmName="SHA-512" hashValue="9+ah9tJAD1d4FIK7boMSAp9ZhkqWOsKcliwsS35JSOsk0Aea+c/2yFVjBeVDsv7trYxT+iUP9dPVCIbjcjaMoQ==" saltValue="Z7GArlXd1BdcXotzmJqK/w==" spinCount="100000" sqref="A116:B152" name="Rango1_16_4_5"/>
    <protectedRange algorithmName="SHA-512" hashValue="9+ah9tJAD1d4FIK7boMSAp9ZhkqWOsKcliwsS35JSOsk0Aea+c/2yFVjBeVDsv7trYxT+iUP9dPVCIbjcjaMoQ==" saltValue="Z7GArlXd1BdcXotzmJqK/w==" spinCount="100000" sqref="A153:B153" name="Rango1_25_6_3"/>
    <protectedRange algorithmName="SHA-512" hashValue="9+ah9tJAD1d4FIK7boMSAp9ZhkqWOsKcliwsS35JSOsk0Aea+c/2yFVjBeVDsv7trYxT+iUP9dPVCIbjcjaMoQ==" saltValue="Z7GArlXd1BdcXotzmJqK/w==" spinCount="100000" sqref="A154:B192" name="Rango1_25_6_4"/>
    <protectedRange algorithmName="SHA-512" hashValue="9+ah9tJAD1d4FIK7boMSAp9ZhkqWOsKcliwsS35JSOsk0Aea+c/2yFVjBeVDsv7trYxT+iUP9dPVCIbjcjaMoQ==" saltValue="Z7GArlXd1BdcXotzmJqK/w==" spinCount="100000" sqref="A193:B219" name="Rango1_25_6_5"/>
    <protectedRange algorithmName="SHA-512" hashValue="9+ah9tJAD1d4FIK7boMSAp9ZhkqWOsKcliwsS35JSOsk0Aea+c/2yFVjBeVDsv7trYxT+iUP9dPVCIbjcjaMoQ==" saltValue="Z7GArlXd1BdcXotzmJqK/w==" spinCount="100000" sqref="A220:B227" name="Rango1_16_4_6"/>
    <protectedRange algorithmName="SHA-512" hashValue="9+ah9tJAD1d4FIK7boMSAp9ZhkqWOsKcliwsS35JSOsk0Aea+c/2yFVjBeVDsv7trYxT+iUP9dPVCIbjcjaMoQ==" saltValue="Z7GArlXd1BdcXotzmJqK/w==" spinCount="100000" sqref="A228:B228" name="Rango1_16_4_7"/>
    <protectedRange algorithmName="SHA-512" hashValue="9+ah9tJAD1d4FIK7boMSAp9ZhkqWOsKcliwsS35JSOsk0Aea+c/2yFVjBeVDsv7trYxT+iUP9dPVCIbjcjaMoQ==" saltValue="Z7GArlXd1BdcXotzmJqK/w==" spinCount="100000" sqref="A229:B235" name="Rango1_25_6_6"/>
    <protectedRange algorithmName="SHA-512" hashValue="9+ah9tJAD1d4FIK7boMSAp9ZhkqWOsKcliwsS35JSOsk0Aea+c/2yFVjBeVDsv7trYxT+iUP9dPVCIbjcjaMoQ==" saltValue="Z7GArlXd1BdcXotzmJqK/w==" spinCount="100000" sqref="A236:B369" name="Rango1_16_4_8"/>
    <protectedRange algorithmName="SHA-512" hashValue="9+ah9tJAD1d4FIK7boMSAp9ZhkqWOsKcliwsS35JSOsk0Aea+c/2yFVjBeVDsv7trYxT+iUP9dPVCIbjcjaMoQ==" saltValue="Z7GArlXd1BdcXotzmJqK/w==" spinCount="100000" sqref="A370:B376" name="Rango1_17"/>
    <protectedRange algorithmName="SHA-512" hashValue="9+ah9tJAD1d4FIK7boMSAp9ZhkqWOsKcliwsS35JSOsk0Aea+c/2yFVjBeVDsv7trYxT+iUP9dPVCIbjcjaMoQ==" saltValue="Z7GArlXd1BdcXotzmJqK/w==" spinCount="100000" sqref="A377:B385" name="Rango1_17_1"/>
    <protectedRange algorithmName="SHA-512" hashValue="9+ah9tJAD1d4FIK7boMSAp9ZhkqWOsKcliwsS35JSOsk0Aea+c/2yFVjBeVDsv7trYxT+iUP9dPVCIbjcjaMoQ==" saltValue="Z7GArlXd1BdcXotzmJqK/w==" spinCount="100000" sqref="A386:B388" name="Rango1_17_2"/>
    <protectedRange algorithmName="SHA-512" hashValue="9+ah9tJAD1d4FIK7boMSAp9ZhkqWOsKcliwsS35JSOsk0Aea+c/2yFVjBeVDsv7trYxT+iUP9dPVCIbjcjaMoQ==" saltValue="Z7GArlXd1BdcXotzmJqK/w==" spinCount="100000" sqref="A389:B407" name="Rango1_18"/>
    <protectedRange algorithmName="SHA-512" hashValue="9+ah9tJAD1d4FIK7boMSAp9ZhkqWOsKcliwsS35JSOsk0Aea+c/2yFVjBeVDsv7trYxT+iUP9dPVCIbjcjaMoQ==" saltValue="Z7GArlXd1BdcXotzmJqK/w==" spinCount="100000" sqref="A408:B410" name="Rango1_18_1"/>
    <protectedRange algorithmName="SHA-512" hashValue="9+ah9tJAD1d4FIK7boMSAp9ZhkqWOsKcliwsS35JSOsk0Aea+c/2yFVjBeVDsv7trYxT+iUP9dPVCIbjcjaMoQ==" saltValue="Z7GArlXd1BdcXotzmJqK/w==" spinCount="100000" sqref="A411:B411" name="Rango1_19"/>
    <protectedRange algorithmName="SHA-512" hashValue="9+ah9tJAD1d4FIK7boMSAp9ZhkqWOsKcliwsS35JSOsk0Aea+c/2yFVjBeVDsv7trYxT+iUP9dPVCIbjcjaMoQ==" saltValue="Z7GArlXd1BdcXotzmJqK/w==" spinCount="100000" sqref="A412:B420" name="Rango1_19_1"/>
  </protectedRanges>
  <autoFilter ref="A2:BL420" xr:uid="{75CB28AB-1F45-4573-A7F9-CFDD149712D1}"/>
  <conditionalFormatting sqref="E1">
    <cfRule type="duplicateValues" dxfId="1" priority="2"/>
  </conditionalFormatting>
  <conditionalFormatting sqref="E2">
    <cfRule type="duplicateValues" dxfId="0" priority="1"/>
  </conditionalFormatting>
  <dataValidations count="1">
    <dataValidation type="whole" operator="greaterThan" allowBlank="1" showInputMessage="1" showErrorMessage="1" errorTitle="DATO ERRADO" error="El valor debe ser diferente de cero" sqref="I42:J48 J49:K57 I58:J82 J84:K111 J153:K153 J154:J219 J229:K235 H386:I420 H370:I376 H379:H385 BA42:BA82 BA84:BA111 BA153:BA219 BA229:BA235" xr:uid="{B1ED7FF7-169E-4A7B-832C-1A6234D1A875}">
      <formula1>1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BD8533-5D03-4729-AF48-36CD9865EA9A}">
  <dimension ref="B1:M42"/>
  <sheetViews>
    <sheetView showGridLines="0" tabSelected="1" topLeftCell="A18" zoomScaleNormal="100" workbookViewId="0">
      <selection activeCell="F30" sqref="F30"/>
    </sheetView>
  </sheetViews>
  <sheetFormatPr baseColWidth="10" defaultColWidth="10.90625" defaultRowHeight="12.5" x14ac:dyDescent="0.25"/>
  <cols>
    <col min="1" max="1" width="1" style="47" customWidth="1"/>
    <col min="2" max="2" width="10.90625" style="47"/>
    <col min="3" max="3" width="17.54296875" style="47" customWidth="1"/>
    <col min="4" max="4" width="11.54296875" style="47" customWidth="1"/>
    <col min="5" max="8" width="10.90625" style="47"/>
    <col min="9" max="9" width="22.54296875" style="47" customWidth="1"/>
    <col min="10" max="10" width="14" style="47" customWidth="1"/>
    <col min="11" max="11" width="1.81640625" style="47" customWidth="1"/>
    <col min="12" max="16384" width="10.90625" style="47"/>
  </cols>
  <sheetData>
    <row r="1" spans="2:10" ht="6" customHeight="1" thickBot="1" x14ac:dyDescent="0.3"/>
    <row r="2" spans="2:10" ht="19.5" customHeight="1" x14ac:dyDescent="0.25">
      <c r="B2" s="48"/>
      <c r="C2" s="49"/>
      <c r="D2" s="102" t="s">
        <v>694</v>
      </c>
      <c r="E2" s="103"/>
      <c r="F2" s="103"/>
      <c r="G2" s="103"/>
      <c r="H2" s="103"/>
      <c r="I2" s="104"/>
      <c r="J2" s="108" t="s">
        <v>13</v>
      </c>
    </row>
    <row r="3" spans="2:10" ht="15.75" customHeight="1" thickBot="1" x14ac:dyDescent="0.3">
      <c r="B3" s="50"/>
      <c r="C3" s="51"/>
      <c r="D3" s="105"/>
      <c r="E3" s="106"/>
      <c r="F3" s="106"/>
      <c r="G3" s="106"/>
      <c r="H3" s="106"/>
      <c r="I3" s="107"/>
      <c r="J3" s="109"/>
    </row>
    <row r="4" spans="2:10" ht="13" x14ac:dyDescent="0.25">
      <c r="B4" s="50"/>
      <c r="C4" s="51"/>
      <c r="D4" s="52"/>
      <c r="E4" s="53"/>
      <c r="F4" s="53"/>
      <c r="G4" s="53"/>
      <c r="H4" s="53"/>
      <c r="I4" s="54"/>
      <c r="J4" s="55"/>
    </row>
    <row r="5" spans="2:10" ht="13" x14ac:dyDescent="0.25">
      <c r="B5" s="50"/>
      <c r="C5" s="51"/>
      <c r="D5" s="56" t="s">
        <v>695</v>
      </c>
      <c r="E5" s="57"/>
      <c r="F5" s="57"/>
      <c r="G5" s="57"/>
      <c r="H5" s="57"/>
      <c r="I5" s="58"/>
      <c r="J5" s="58" t="s">
        <v>696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47" t="s">
        <v>722</v>
      </c>
      <c r="J9" s="66"/>
    </row>
    <row r="10" spans="2:10" ht="13" x14ac:dyDescent="0.3">
      <c r="B10" s="65"/>
      <c r="C10" s="67"/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723</v>
      </c>
      <c r="J12" s="66"/>
    </row>
    <row r="13" spans="2:10" ht="13" x14ac:dyDescent="0.3">
      <c r="B13" s="65"/>
      <c r="C13" s="67" t="s">
        <v>724</v>
      </c>
      <c r="J13" s="66"/>
    </row>
    <row r="14" spans="2:10" x14ac:dyDescent="0.25">
      <c r="B14" s="65"/>
      <c r="J14" s="66"/>
    </row>
    <row r="15" spans="2:10" x14ac:dyDescent="0.25">
      <c r="B15" s="65"/>
      <c r="C15" s="47" t="s">
        <v>725</v>
      </c>
      <c r="J15" s="66"/>
    </row>
    <row r="16" spans="2:10" x14ac:dyDescent="0.25">
      <c r="B16" s="65"/>
      <c r="C16" s="70"/>
      <c r="J16" s="66"/>
    </row>
    <row r="17" spans="2:13" ht="13" x14ac:dyDescent="0.25">
      <c r="B17" s="65"/>
      <c r="C17" s="47" t="s">
        <v>726</v>
      </c>
      <c r="D17" s="68"/>
      <c r="H17" s="71" t="s">
        <v>697</v>
      </c>
      <c r="I17" s="72" t="s">
        <v>698</v>
      </c>
      <c r="J17" s="66"/>
    </row>
    <row r="18" spans="2:13" ht="13" x14ac:dyDescent="0.3">
      <c r="B18" s="65"/>
      <c r="C18" s="67" t="s">
        <v>699</v>
      </c>
      <c r="D18" s="67"/>
      <c r="E18" s="67"/>
      <c r="F18" s="67"/>
      <c r="H18" s="73">
        <v>418</v>
      </c>
      <c r="I18" s="74">
        <v>14034548.640000001</v>
      </c>
      <c r="J18" s="66"/>
    </row>
    <row r="19" spans="2:13" x14ac:dyDescent="0.25">
      <c r="B19" s="65"/>
      <c r="C19" s="47" t="s">
        <v>700</v>
      </c>
      <c r="H19" s="75">
        <v>15</v>
      </c>
      <c r="I19" s="76">
        <v>431575</v>
      </c>
      <c r="J19" s="66"/>
    </row>
    <row r="20" spans="2:13" x14ac:dyDescent="0.25">
      <c r="B20" s="65"/>
      <c r="C20" s="47" t="s">
        <v>701</v>
      </c>
      <c r="H20" s="75">
        <v>4</v>
      </c>
      <c r="I20" s="76">
        <v>1124167</v>
      </c>
      <c r="J20" s="66"/>
    </row>
    <row r="21" spans="2:13" x14ac:dyDescent="0.25">
      <c r="B21" s="65"/>
      <c r="C21" s="47" t="s">
        <v>702</v>
      </c>
      <c r="H21" s="75">
        <v>7</v>
      </c>
      <c r="I21" s="76">
        <v>1177809</v>
      </c>
      <c r="J21" s="66"/>
    </row>
    <row r="22" spans="2:13" x14ac:dyDescent="0.25">
      <c r="B22" s="65"/>
      <c r="C22" s="47" t="s">
        <v>703</v>
      </c>
      <c r="H22" s="75">
        <v>315</v>
      </c>
      <c r="I22" s="76">
        <v>6703982</v>
      </c>
      <c r="J22" s="66"/>
      <c r="M22" s="82"/>
    </row>
    <row r="23" spans="2:13" x14ac:dyDescent="0.25">
      <c r="B23" s="65"/>
      <c r="C23" s="47" t="s">
        <v>704</v>
      </c>
      <c r="H23" s="75">
        <v>0</v>
      </c>
      <c r="I23" s="76">
        <v>0</v>
      </c>
      <c r="J23" s="66"/>
    </row>
    <row r="24" spans="2:13" ht="13" thickBot="1" x14ac:dyDescent="0.3">
      <c r="B24" s="65"/>
      <c r="C24" s="47" t="s">
        <v>705</v>
      </c>
      <c r="H24" s="77">
        <v>13</v>
      </c>
      <c r="I24" s="78">
        <v>643623</v>
      </c>
      <c r="J24" s="66"/>
    </row>
    <row r="25" spans="2:13" ht="13" x14ac:dyDescent="0.3">
      <c r="B25" s="65"/>
      <c r="C25" s="67" t="s">
        <v>706</v>
      </c>
      <c r="D25" s="67"/>
      <c r="E25" s="67"/>
      <c r="F25" s="67"/>
      <c r="H25" s="73">
        <f>H19+H20+H21+H22+H24+H23</f>
        <v>354</v>
      </c>
      <c r="I25" s="74">
        <f>I19+I20+I21+I22+I24+I23</f>
        <v>10081156</v>
      </c>
      <c r="J25" s="66"/>
    </row>
    <row r="26" spans="2:13" x14ac:dyDescent="0.25">
      <c r="B26" s="65"/>
      <c r="C26" s="47" t="s">
        <v>707</v>
      </c>
      <c r="H26" s="75">
        <v>48</v>
      </c>
      <c r="I26" s="76">
        <v>2485073</v>
      </c>
      <c r="J26" s="66"/>
    </row>
    <row r="27" spans="2:13" ht="13" thickBot="1" x14ac:dyDescent="0.3">
      <c r="B27" s="65"/>
      <c r="C27" s="47" t="s">
        <v>100</v>
      </c>
      <c r="H27" s="77">
        <v>0</v>
      </c>
      <c r="I27" s="78">
        <v>0</v>
      </c>
      <c r="J27" s="66"/>
    </row>
    <row r="28" spans="2:13" ht="13" x14ac:dyDescent="0.3">
      <c r="B28" s="65"/>
      <c r="C28" s="67" t="s">
        <v>708</v>
      </c>
      <c r="D28" s="67"/>
      <c r="E28" s="67"/>
      <c r="F28" s="67"/>
      <c r="H28" s="73">
        <f>H26+H27</f>
        <v>48</v>
      </c>
      <c r="I28" s="74">
        <f>I26+I27</f>
        <v>2485073</v>
      </c>
      <c r="J28" s="66"/>
    </row>
    <row r="29" spans="2:13" ht="13.5" thickBot="1" x14ac:dyDescent="0.35">
      <c r="B29" s="65"/>
      <c r="C29" s="47" t="s">
        <v>709</v>
      </c>
      <c r="D29" s="67"/>
      <c r="E29" s="67"/>
      <c r="F29" s="67"/>
      <c r="H29" s="77">
        <v>16</v>
      </c>
      <c r="I29" s="78">
        <v>1468320</v>
      </c>
      <c r="J29" s="66"/>
    </row>
    <row r="30" spans="2:13" ht="13" x14ac:dyDescent="0.3">
      <c r="B30" s="65"/>
      <c r="C30" s="67" t="s">
        <v>710</v>
      </c>
      <c r="D30" s="67"/>
      <c r="E30" s="67"/>
      <c r="F30" s="67"/>
      <c r="H30" s="75">
        <f>H29</f>
        <v>16</v>
      </c>
      <c r="I30" s="76">
        <f>I29</f>
        <v>1468320</v>
      </c>
      <c r="J30" s="66"/>
    </row>
    <row r="31" spans="2:13" ht="13" x14ac:dyDescent="0.3">
      <c r="B31" s="65"/>
      <c r="C31" s="67"/>
      <c r="D31" s="67"/>
      <c r="E31" s="67"/>
      <c r="F31" s="67"/>
      <c r="H31" s="79"/>
      <c r="I31" s="74"/>
      <c r="J31" s="66"/>
    </row>
    <row r="32" spans="2:13" ht="13.5" thickBot="1" x14ac:dyDescent="0.35">
      <c r="B32" s="65"/>
      <c r="C32" s="67" t="s">
        <v>711</v>
      </c>
      <c r="D32" s="67"/>
      <c r="H32" s="80">
        <f>H25+H28+H30</f>
        <v>418</v>
      </c>
      <c r="I32" s="81">
        <f>I25+I28+I30</f>
        <v>14034549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98">
        <f>+I18-I32</f>
        <v>-0.35999999940395355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727</v>
      </c>
      <c r="D37" s="84"/>
      <c r="H37" s="83" t="s">
        <v>712</v>
      </c>
      <c r="I37" s="84"/>
      <c r="J37" s="66"/>
    </row>
    <row r="38" spans="2:10" ht="13" x14ac:dyDescent="0.3">
      <c r="B38" s="65"/>
      <c r="C38" s="67" t="s">
        <v>728</v>
      </c>
      <c r="D38" s="82"/>
      <c r="H38" s="85" t="s">
        <v>713</v>
      </c>
      <c r="I38" s="82"/>
      <c r="J38" s="66"/>
    </row>
    <row r="39" spans="2:10" ht="13" x14ac:dyDescent="0.3">
      <c r="B39" s="65"/>
      <c r="C39" s="67" t="s">
        <v>56</v>
      </c>
      <c r="H39" s="67" t="s">
        <v>714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110" t="s">
        <v>715</v>
      </c>
      <c r="D41" s="110"/>
      <c r="E41" s="110"/>
      <c r="F41" s="110"/>
      <c r="G41" s="110"/>
      <c r="H41" s="110"/>
      <c r="I41" s="110"/>
      <c r="J41" s="66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477BD2-6149-40BC-A5B0-6643EF5031B1}">
  <dimension ref="B1:J37"/>
  <sheetViews>
    <sheetView showGridLines="0" zoomScale="84" zoomScaleNormal="84" zoomScaleSheetLayoutView="100" workbookViewId="0">
      <selection activeCell="F22" sqref="F22"/>
    </sheetView>
  </sheetViews>
  <sheetFormatPr baseColWidth="10" defaultColWidth="11.453125" defaultRowHeight="12.5" x14ac:dyDescent="0.25"/>
  <cols>
    <col min="1" max="1" width="4.453125" style="47" customWidth="1"/>
    <col min="2" max="2" width="11.453125" style="47"/>
    <col min="3" max="3" width="12.81640625" style="47" customWidth="1"/>
    <col min="4" max="4" width="22" style="47" customWidth="1"/>
    <col min="5" max="8" width="11.453125" style="47"/>
    <col min="9" max="9" width="24.81640625" style="47" customWidth="1"/>
    <col min="10" max="10" width="12.54296875" style="47" customWidth="1"/>
    <col min="11" max="11" width="1.81640625" style="47" customWidth="1"/>
    <col min="12" max="16384" width="11.453125" style="47"/>
  </cols>
  <sheetData>
    <row r="1" spans="2:10" ht="18" customHeight="1" thickBot="1" x14ac:dyDescent="0.3"/>
    <row r="2" spans="2:10" ht="19.5" customHeight="1" x14ac:dyDescent="0.25">
      <c r="B2" s="48"/>
      <c r="C2" s="49"/>
      <c r="D2" s="102" t="s">
        <v>716</v>
      </c>
      <c r="E2" s="103"/>
      <c r="F2" s="103"/>
      <c r="G2" s="103"/>
      <c r="H2" s="103"/>
      <c r="I2" s="104"/>
      <c r="J2" s="108" t="s">
        <v>13</v>
      </c>
    </row>
    <row r="3" spans="2:10" ht="15.75" customHeight="1" thickBot="1" x14ac:dyDescent="0.3">
      <c r="B3" s="50"/>
      <c r="C3" s="51"/>
      <c r="D3" s="105"/>
      <c r="E3" s="106"/>
      <c r="F3" s="106"/>
      <c r="G3" s="106"/>
      <c r="H3" s="106"/>
      <c r="I3" s="107"/>
      <c r="J3" s="109"/>
    </row>
    <row r="4" spans="2:10" ht="13" x14ac:dyDescent="0.25">
      <c r="B4" s="50"/>
      <c r="C4" s="51"/>
      <c r="E4" s="53"/>
      <c r="F4" s="53"/>
      <c r="G4" s="53"/>
      <c r="H4" s="53"/>
      <c r="I4" s="54"/>
      <c r="J4" s="55"/>
    </row>
    <row r="5" spans="2:10" ht="13" x14ac:dyDescent="0.25">
      <c r="B5" s="50"/>
      <c r="C5" s="51"/>
      <c r="D5" s="111" t="s">
        <v>717</v>
      </c>
      <c r="E5" s="112"/>
      <c r="F5" s="112"/>
      <c r="G5" s="112"/>
      <c r="H5" s="112"/>
      <c r="I5" s="113"/>
      <c r="J5" s="58" t="s">
        <v>14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47" t="str">
        <f>+'FOR-CSA-018'!C9</f>
        <v>Santiago de Cali, mayo 27 2025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 : RED DE SALUD DEL ORIENTE ESE</v>
      </c>
      <c r="J11" s="66"/>
    </row>
    <row r="12" spans="2:10" ht="13" x14ac:dyDescent="0.3">
      <c r="B12" s="65"/>
      <c r="C12" s="67" t="str">
        <f>+'FOR-CSA-018'!C13</f>
        <v>NIT: 805027337</v>
      </c>
      <c r="J12" s="66"/>
    </row>
    <row r="13" spans="2:10" x14ac:dyDescent="0.25">
      <c r="B13" s="65"/>
      <c r="J13" s="66"/>
    </row>
    <row r="14" spans="2:10" x14ac:dyDescent="0.25">
      <c r="B14" s="65"/>
      <c r="C14" s="47" t="s">
        <v>718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89"/>
      <c r="D16" s="68"/>
      <c r="H16" s="90" t="s">
        <v>697</v>
      </c>
      <c r="I16" s="90" t="s">
        <v>698</v>
      </c>
      <c r="J16" s="66"/>
    </row>
    <row r="17" spans="2:10" ht="13" x14ac:dyDescent="0.3">
      <c r="B17" s="65"/>
      <c r="C17" s="67" t="str">
        <f>+'FOR-CSA-018'!C17</f>
        <v>Con Corte al dia: 30/04/2025</v>
      </c>
      <c r="D17" s="67"/>
      <c r="E17" s="67"/>
      <c r="F17" s="67"/>
      <c r="H17" s="91">
        <f>+SUM(H18:H23)</f>
        <v>354</v>
      </c>
      <c r="I17" s="92">
        <f>+SUM(I18:I23)</f>
        <v>10081156</v>
      </c>
      <c r="J17" s="66"/>
    </row>
    <row r="18" spans="2:10" x14ac:dyDescent="0.25">
      <c r="B18" s="65"/>
      <c r="C18" s="47" t="s">
        <v>700</v>
      </c>
      <c r="H18" s="93">
        <f>+'FOR-CSA-018'!H19</f>
        <v>15</v>
      </c>
      <c r="I18" s="94">
        <f>+'FOR-CSA-018'!I19</f>
        <v>431575</v>
      </c>
      <c r="J18" s="66"/>
    </row>
    <row r="19" spans="2:10" x14ac:dyDescent="0.25">
      <c r="B19" s="65"/>
      <c r="C19" s="47" t="s">
        <v>701</v>
      </c>
      <c r="H19" s="93">
        <f>+'FOR-CSA-018'!H20</f>
        <v>4</v>
      </c>
      <c r="I19" s="94">
        <f>+'FOR-CSA-018'!I20</f>
        <v>1124167</v>
      </c>
      <c r="J19" s="66"/>
    </row>
    <row r="20" spans="2:10" x14ac:dyDescent="0.25">
      <c r="B20" s="65"/>
      <c r="C20" s="47" t="s">
        <v>702</v>
      </c>
      <c r="H20" s="93">
        <f>+'FOR-CSA-018'!H21</f>
        <v>7</v>
      </c>
      <c r="I20" s="94">
        <f>+'FOR-CSA-018'!I21</f>
        <v>1177809</v>
      </c>
      <c r="J20" s="66"/>
    </row>
    <row r="21" spans="2:10" x14ac:dyDescent="0.25">
      <c r="B21" s="65"/>
      <c r="C21" s="47" t="s">
        <v>703</v>
      </c>
      <c r="H21" s="93">
        <f>+'FOR-CSA-018'!H22</f>
        <v>315</v>
      </c>
      <c r="I21" s="94">
        <f>+'FOR-CSA-018'!I22</f>
        <v>6703982</v>
      </c>
      <c r="J21" s="66"/>
    </row>
    <row r="22" spans="2:10" x14ac:dyDescent="0.25">
      <c r="B22" s="65"/>
      <c r="C22" s="47" t="s">
        <v>704</v>
      </c>
      <c r="H22" s="93">
        <f>+'FOR-CSA-018'!H23</f>
        <v>0</v>
      </c>
      <c r="I22" s="94">
        <f>+'FOR-CSA-018'!I23</f>
        <v>0</v>
      </c>
      <c r="J22" s="66"/>
    </row>
    <row r="23" spans="2:10" x14ac:dyDescent="0.25">
      <c r="B23" s="65"/>
      <c r="C23" s="47" t="s">
        <v>719</v>
      </c>
      <c r="H23" s="93">
        <f>+'FOR-CSA-018'!H24</f>
        <v>13</v>
      </c>
      <c r="I23" s="94">
        <f>+'FOR-CSA-018'!I24</f>
        <v>643623</v>
      </c>
      <c r="J23" s="66"/>
    </row>
    <row r="24" spans="2:10" ht="13" x14ac:dyDescent="0.3">
      <c r="B24" s="65"/>
      <c r="C24" s="67" t="s">
        <v>720</v>
      </c>
      <c r="D24" s="67"/>
      <c r="E24" s="67"/>
      <c r="F24" s="67"/>
      <c r="H24" s="91">
        <f>SUM(H18:H23)</f>
        <v>354</v>
      </c>
      <c r="I24" s="92">
        <f>+SUBTOTAL(9,I18:I23)</f>
        <v>10081156</v>
      </c>
      <c r="J24" s="66"/>
    </row>
    <row r="25" spans="2:10" ht="13.5" thickBot="1" x14ac:dyDescent="0.35">
      <c r="B25" s="65"/>
      <c r="C25" s="67"/>
      <c r="D25" s="67"/>
      <c r="H25" s="95"/>
      <c r="I25" s="96"/>
      <c r="J25" s="66"/>
    </row>
    <row r="26" spans="2:10" ht="13.5" thickTop="1" x14ac:dyDescent="0.3">
      <c r="B26" s="65"/>
      <c r="C26" s="67"/>
      <c r="D26" s="67"/>
      <c r="H26" s="82"/>
      <c r="I26" s="76"/>
      <c r="J26" s="66"/>
    </row>
    <row r="27" spans="2:10" ht="13" x14ac:dyDescent="0.3">
      <c r="B27" s="65"/>
      <c r="C27" s="67"/>
      <c r="D27" s="67"/>
      <c r="H27" s="82"/>
      <c r="I27" s="76"/>
      <c r="J27" s="66"/>
    </row>
    <row r="28" spans="2:10" ht="13" x14ac:dyDescent="0.3">
      <c r="B28" s="65"/>
      <c r="C28" s="67"/>
      <c r="D28" s="67"/>
      <c r="H28" s="82"/>
      <c r="I28" s="76"/>
      <c r="J28" s="66"/>
    </row>
    <row r="29" spans="2:10" x14ac:dyDescent="0.25">
      <c r="B29" s="65"/>
      <c r="G29" s="82"/>
      <c r="H29" s="82"/>
      <c r="I29" s="82"/>
      <c r="J29" s="66"/>
    </row>
    <row r="30" spans="2:10" ht="13.5" thickBot="1" x14ac:dyDescent="0.35">
      <c r="B30" s="65"/>
      <c r="C30" s="83" t="str">
        <f>+'FOR-CSA-018'!C37</f>
        <v>Milton Fabian Pérez</v>
      </c>
      <c r="D30" s="83"/>
      <c r="G30" s="83" t="str">
        <f>+'FOR-CSA-018'!H37</f>
        <v>Lizeth Ome G.</v>
      </c>
      <c r="H30" s="84"/>
      <c r="I30" s="82"/>
      <c r="J30" s="66"/>
    </row>
    <row r="31" spans="2:10" ht="13" x14ac:dyDescent="0.3">
      <c r="B31" s="65"/>
      <c r="C31" s="85" t="str">
        <f>+'FOR-CSA-018'!C38</f>
        <v>Profesional Especializado - cartera</v>
      </c>
      <c r="D31" s="85"/>
      <c r="G31" s="85" t="str">
        <f>+'FOR-CSA-018'!H38</f>
        <v>Cartera - Cuentas Salud</v>
      </c>
      <c r="H31" s="82"/>
      <c r="I31" s="82"/>
      <c r="J31" s="66"/>
    </row>
    <row r="32" spans="2:10" ht="13" x14ac:dyDescent="0.3">
      <c r="B32" s="65"/>
      <c r="C32" s="85" t="str">
        <f>+'FOR-CSA-018'!C39</f>
        <v>RED DE SALUD DEL ORIENTE ESE</v>
      </c>
      <c r="D32" s="85"/>
      <c r="G32" s="85" t="str">
        <f>+'FOR-CSA-018'!H39</f>
        <v>EPS Comfenalco Valle.</v>
      </c>
      <c r="H32" s="82"/>
      <c r="I32" s="82"/>
      <c r="J32" s="66"/>
    </row>
    <row r="33" spans="2:10" ht="13" x14ac:dyDescent="0.3">
      <c r="B33" s="65"/>
      <c r="C33" s="85"/>
      <c r="D33" s="85"/>
      <c r="G33" s="85"/>
      <c r="H33" s="82"/>
      <c r="I33" s="82"/>
      <c r="J33" s="66"/>
    </row>
    <row r="34" spans="2:10" ht="13" x14ac:dyDescent="0.3">
      <c r="B34" s="65"/>
      <c r="C34" s="85"/>
      <c r="D34" s="85"/>
      <c r="G34" s="85"/>
      <c r="H34" s="82"/>
      <c r="I34" s="82"/>
      <c r="J34" s="66"/>
    </row>
    <row r="35" spans="2:10" ht="14" x14ac:dyDescent="0.25">
      <c r="B35" s="65"/>
      <c r="C35" s="114" t="s">
        <v>721</v>
      </c>
      <c r="D35" s="114"/>
      <c r="E35" s="114"/>
      <c r="F35" s="114"/>
      <c r="G35" s="114"/>
      <c r="H35" s="114"/>
      <c r="I35" s="114"/>
      <c r="J35" s="66"/>
    </row>
    <row r="36" spans="2:10" ht="13" x14ac:dyDescent="0.3">
      <c r="B36" s="65"/>
      <c r="C36" s="85"/>
      <c r="D36" s="85"/>
      <c r="G36" s="85"/>
      <c r="H36" s="82"/>
      <c r="I36" s="82"/>
      <c r="J36" s="66"/>
    </row>
    <row r="37" spans="2:10" ht="18.75" customHeight="1" thickBot="1" x14ac:dyDescent="0.3">
      <c r="B37" s="86"/>
      <c r="C37" s="87"/>
      <c r="D37" s="87"/>
      <c r="E37" s="87"/>
      <c r="F37" s="87"/>
      <c r="G37" s="84"/>
      <c r="H37" s="84"/>
      <c r="I37" s="84"/>
      <c r="J37" s="88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CADA FACT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dcterms:created xsi:type="dcterms:W3CDTF">2022-06-01T14:39:12Z</dcterms:created>
  <dcterms:modified xsi:type="dcterms:W3CDTF">2025-05-30T20:57:21Z</dcterms:modified>
</cp:coreProperties>
</file>