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1. NOVIEMBRE\NIT 800212422_CLINICA FARALLONES S.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FACTURA'!$A$2:$AE$370</definedName>
  </definedNames>
  <calcPr calcId="152511"/>
  <pivotCaches>
    <pivotCache cacheId="17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5" l="1"/>
  <c r="I27" i="5" s="1"/>
  <c r="I22" i="6"/>
  <c r="H22" i="6"/>
  <c r="C9" i="6"/>
  <c r="WUK6" i="6"/>
  <c r="I29" i="5"/>
  <c r="H29" i="5"/>
  <c r="H27" i="5"/>
  <c r="I24" i="5"/>
  <c r="H24" i="5"/>
  <c r="C10" i="5"/>
  <c r="H31" i="5" l="1"/>
  <c r="I31" i="5"/>
  <c r="AC1" i="2" l="1"/>
  <c r="AB1" i="2"/>
  <c r="J1" i="2"/>
  <c r="I1" i="2"/>
  <c r="E346" i="2" l="1"/>
  <c r="E345" i="2"/>
  <c r="E370" i="2"/>
  <c r="E344" i="2"/>
  <c r="E343" i="2"/>
  <c r="E342" i="2"/>
  <c r="E341" i="2"/>
  <c r="E340" i="2"/>
  <c r="E339" i="2"/>
  <c r="E338" i="2"/>
  <c r="E337" i="2"/>
  <c r="E336" i="2"/>
  <c r="E335" i="2"/>
  <c r="E334" i="2"/>
  <c r="E333" i="2"/>
  <c r="E332" i="2"/>
  <c r="E331" i="2"/>
  <c r="E330" i="2"/>
  <c r="E329" i="2"/>
  <c r="E328" i="2"/>
  <c r="E327" i="2"/>
  <c r="E326" i="2"/>
  <c r="E325" i="2"/>
  <c r="E324" i="2"/>
  <c r="E323" i="2"/>
  <c r="E322" i="2"/>
  <c r="E321" i="2"/>
  <c r="E320" i="2"/>
  <c r="E319" i="2"/>
  <c r="E318" i="2"/>
  <c r="E317" i="2"/>
  <c r="E316" i="2"/>
  <c r="E315" i="2"/>
  <c r="E314" i="2"/>
  <c r="E313" i="2"/>
  <c r="E312" i="2"/>
  <c r="E311" i="2"/>
  <c r="E310" i="2"/>
  <c r="E309" i="2"/>
  <c r="E308" i="2"/>
  <c r="E307" i="2"/>
  <c r="E306" i="2"/>
  <c r="E305" i="2"/>
  <c r="E304" i="2"/>
  <c r="E303" i="2"/>
  <c r="E302" i="2"/>
  <c r="E301" i="2"/>
  <c r="E300" i="2"/>
  <c r="E299" i="2"/>
  <c r="E298" i="2"/>
  <c r="E297" i="2"/>
  <c r="E296" i="2"/>
  <c r="E295" i="2"/>
  <c r="E294" i="2"/>
  <c r="E293" i="2"/>
  <c r="E292" i="2"/>
  <c r="E73" i="2"/>
  <c r="E369" i="2"/>
  <c r="E291" i="2"/>
  <c r="E290" i="2"/>
  <c r="E289" i="2"/>
  <c r="E288" i="2"/>
  <c r="E287" i="2"/>
  <c r="E59" i="2"/>
  <c r="E286" i="2"/>
  <c r="E272" i="2"/>
  <c r="E100" i="2"/>
  <c r="E58" i="2"/>
  <c r="E356" i="2"/>
  <c r="E285" i="2"/>
  <c r="E284" i="2"/>
  <c r="E283" i="2"/>
  <c r="E180" i="2"/>
  <c r="E57" i="2"/>
  <c r="E271" i="2"/>
  <c r="E282" i="2"/>
  <c r="E281" i="2"/>
  <c r="E56" i="2"/>
  <c r="E270" i="2"/>
  <c r="E269" i="2"/>
  <c r="E268" i="2"/>
  <c r="E267" i="2"/>
  <c r="E280" i="2"/>
  <c r="E279" i="2"/>
  <c r="E278" i="2"/>
  <c r="E277" i="2"/>
  <c r="E266" i="2"/>
  <c r="E265" i="2"/>
  <c r="E276" i="2"/>
  <c r="E275" i="2"/>
  <c r="E264" i="2"/>
  <c r="E55" i="2"/>
  <c r="E263" i="2"/>
  <c r="E355" i="2"/>
  <c r="E54" i="2"/>
  <c r="E354" i="2"/>
  <c r="E171" i="2"/>
  <c r="E274" i="2"/>
  <c r="E262" i="2"/>
  <c r="E261" i="2"/>
  <c r="E260" i="2"/>
  <c r="E259" i="2"/>
  <c r="E104" i="2"/>
  <c r="E258" i="2"/>
  <c r="E273" i="2"/>
  <c r="E257" i="2"/>
  <c r="E256" i="2"/>
  <c r="E255" i="2"/>
  <c r="E254" i="2"/>
  <c r="E253" i="2"/>
  <c r="E252" i="2"/>
  <c r="E108" i="2"/>
  <c r="E251" i="2"/>
  <c r="E250" i="2"/>
  <c r="E147" i="2"/>
  <c r="E53" i="2"/>
  <c r="E52" i="2"/>
  <c r="E51" i="2"/>
  <c r="E50" i="2"/>
  <c r="E49" i="2"/>
  <c r="E48" i="2"/>
  <c r="E47" i="2"/>
  <c r="E46" i="2"/>
  <c r="E45" i="2"/>
  <c r="E249" i="2"/>
  <c r="E248" i="2"/>
  <c r="E247" i="2"/>
  <c r="E353" i="2"/>
  <c r="E246" i="2"/>
  <c r="E245" i="2"/>
  <c r="E352" i="2"/>
  <c r="E244" i="2"/>
  <c r="E243" i="2"/>
  <c r="E242" i="2"/>
  <c r="E241" i="2"/>
  <c r="E351" i="2"/>
  <c r="E350" i="2"/>
  <c r="E240" i="2"/>
  <c r="E239" i="2"/>
  <c r="E238" i="2"/>
  <c r="E237" i="2"/>
  <c r="E349" i="2"/>
  <c r="E44" i="2"/>
  <c r="E43" i="2"/>
  <c r="E236" i="2"/>
  <c r="E235" i="2"/>
  <c r="E42" i="2"/>
  <c r="E234" i="2"/>
  <c r="E233" i="2"/>
  <c r="E232" i="2"/>
  <c r="E231" i="2"/>
  <c r="E230" i="2"/>
  <c r="E107" i="2"/>
  <c r="E146" i="2"/>
  <c r="E41" i="2"/>
  <c r="E40" i="2"/>
  <c r="E129" i="2"/>
  <c r="E170" i="2"/>
  <c r="E39" i="2"/>
  <c r="E229" i="2"/>
  <c r="E228" i="2"/>
  <c r="E137" i="2"/>
  <c r="E177" i="2"/>
  <c r="E176" i="2"/>
  <c r="E38" i="2"/>
  <c r="E142" i="2"/>
  <c r="E174" i="2"/>
  <c r="E227" i="2"/>
  <c r="E226" i="2"/>
  <c r="E113" i="2"/>
  <c r="E117" i="2"/>
  <c r="E225" i="2"/>
  <c r="E224" i="2"/>
  <c r="E223" i="2"/>
  <c r="E222" i="2"/>
  <c r="E221" i="2"/>
  <c r="E220" i="2"/>
  <c r="E219" i="2"/>
  <c r="E218" i="2"/>
  <c r="E69" i="2"/>
  <c r="E217" i="2"/>
  <c r="E61" i="2"/>
  <c r="E130" i="2"/>
  <c r="E216" i="2"/>
  <c r="E215" i="2"/>
  <c r="E173" i="2"/>
  <c r="E37" i="2"/>
  <c r="E214" i="2"/>
  <c r="E36" i="2"/>
  <c r="E136" i="2"/>
  <c r="E213" i="2"/>
  <c r="E212" i="2"/>
  <c r="E211" i="2"/>
  <c r="E210" i="2"/>
  <c r="E209" i="2"/>
  <c r="E35" i="2"/>
  <c r="E134" i="2"/>
  <c r="E178" i="2"/>
  <c r="E145" i="2"/>
  <c r="E66" i="2"/>
  <c r="E34" i="2"/>
  <c r="E94" i="2"/>
  <c r="E75" i="2"/>
  <c r="E112" i="2"/>
  <c r="E33" i="2"/>
  <c r="E80" i="2"/>
  <c r="E208" i="2"/>
  <c r="E207" i="2"/>
  <c r="E32" i="2"/>
  <c r="E206" i="2"/>
  <c r="E120" i="2"/>
  <c r="E31" i="2"/>
  <c r="E30" i="2"/>
  <c r="E101" i="2"/>
  <c r="E139" i="2"/>
  <c r="E205" i="2"/>
  <c r="E29" i="2"/>
  <c r="E28" i="2"/>
  <c r="E204" i="2"/>
  <c r="E203" i="2"/>
  <c r="E202" i="2"/>
  <c r="E121" i="2"/>
  <c r="E106" i="2"/>
  <c r="E138" i="2"/>
  <c r="E27" i="2"/>
  <c r="E84" i="2"/>
  <c r="E87" i="2"/>
  <c r="E26" i="2"/>
  <c r="E83" i="2"/>
  <c r="E144" i="2"/>
  <c r="E201" i="2"/>
  <c r="E97" i="2"/>
  <c r="E200" i="2"/>
  <c r="E368" i="2"/>
  <c r="E367" i="2"/>
  <c r="E25" i="2"/>
  <c r="E199" i="2"/>
  <c r="E198" i="2"/>
  <c r="E62" i="2"/>
  <c r="E24" i="2"/>
  <c r="E23" i="2"/>
  <c r="E197" i="2"/>
  <c r="E348" i="2"/>
  <c r="E196" i="2"/>
  <c r="E195" i="2"/>
  <c r="E194" i="2"/>
  <c r="E193" i="2"/>
  <c r="E172" i="2"/>
  <c r="E22" i="2"/>
  <c r="E21" i="2"/>
  <c r="E192" i="2"/>
  <c r="E143" i="2"/>
  <c r="E20" i="2"/>
  <c r="E4" i="2"/>
  <c r="E179" i="2"/>
  <c r="E89" i="2"/>
  <c r="E191" i="2"/>
  <c r="E190" i="2"/>
  <c r="E189" i="2"/>
  <c r="E188" i="2"/>
  <c r="E187" i="2"/>
  <c r="E186" i="2"/>
  <c r="E19" i="2"/>
  <c r="E96" i="2"/>
  <c r="E18" i="2"/>
  <c r="E81" i="2"/>
  <c r="E93" i="2"/>
  <c r="E82" i="2"/>
  <c r="E95" i="2"/>
  <c r="E116" i="2"/>
  <c r="E85" i="2"/>
  <c r="E135" i="2"/>
  <c r="E17" i="2"/>
  <c r="E16" i="2"/>
  <c r="E71" i="2"/>
  <c r="E169" i="2"/>
  <c r="E366" i="2"/>
  <c r="E168" i="2"/>
  <c r="E167" i="2"/>
  <c r="E15" i="2"/>
  <c r="E166" i="2"/>
  <c r="E165" i="2"/>
  <c r="E164" i="2"/>
  <c r="E65" i="2"/>
  <c r="E163" i="2"/>
  <c r="E162" i="2"/>
  <c r="E161" i="2"/>
  <c r="E160" i="2"/>
  <c r="E159" i="2"/>
  <c r="E158" i="2"/>
  <c r="E157" i="2"/>
  <c r="E156" i="2"/>
  <c r="E155" i="2"/>
  <c r="E154" i="2"/>
  <c r="E153" i="2"/>
  <c r="E152" i="2"/>
  <c r="E151" i="2"/>
  <c r="E150" i="2"/>
  <c r="E149" i="2"/>
  <c r="E148" i="2"/>
  <c r="E175" i="2"/>
  <c r="E92" i="2"/>
  <c r="E14" i="2"/>
  <c r="E67" i="2"/>
  <c r="E115" i="2"/>
  <c r="E132" i="2"/>
  <c r="E13" i="2"/>
  <c r="E114" i="2"/>
  <c r="E140" i="2"/>
  <c r="E110" i="2"/>
  <c r="E78" i="2"/>
  <c r="E105" i="2"/>
  <c r="E12" i="2"/>
  <c r="E103" i="2"/>
  <c r="E63" i="2"/>
  <c r="E131" i="2"/>
  <c r="E185" i="2"/>
  <c r="E184" i="2"/>
  <c r="E86" i="2"/>
  <c r="E127" i="2"/>
  <c r="E128" i="2"/>
  <c r="E102" i="2"/>
  <c r="E5" i="2"/>
  <c r="E11" i="2"/>
  <c r="E10" i="2"/>
  <c r="E9" i="2"/>
  <c r="E111" i="2"/>
  <c r="E77" i="2"/>
  <c r="E125" i="2"/>
  <c r="E79" i="2"/>
  <c r="E99" i="2"/>
  <c r="E118" i="2"/>
  <c r="E181" i="2"/>
  <c r="E124" i="2"/>
  <c r="E74" i="2"/>
  <c r="E133" i="2"/>
  <c r="E126" i="2"/>
  <c r="E123" i="2"/>
  <c r="E141" i="2"/>
  <c r="E122" i="2"/>
  <c r="E70" i="2"/>
  <c r="E183" i="2"/>
  <c r="E64" i="2"/>
  <c r="E109" i="2"/>
  <c r="E88" i="2"/>
  <c r="E119" i="2"/>
  <c r="E76" i="2"/>
  <c r="E90" i="2"/>
  <c r="E91" i="2"/>
  <c r="E182" i="2"/>
  <c r="E8" i="2"/>
  <c r="E7" i="2"/>
  <c r="E68" i="2"/>
  <c r="E6" i="2"/>
  <c r="E60" i="2"/>
  <c r="E347" i="2"/>
  <c r="E98" i="2"/>
  <c r="E72" i="2"/>
  <c r="E3" i="2"/>
  <c r="E365" i="2"/>
  <c r="E364" i="2"/>
  <c r="E363" i="2"/>
  <c r="E362" i="2"/>
  <c r="E361" i="2"/>
  <c r="E360" i="2"/>
  <c r="E359" i="2"/>
  <c r="E358" i="2"/>
  <c r="E357" i="2"/>
  <c r="AE1" i="2" l="1"/>
  <c r="AD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U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  <comment ref="U1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JUNIO 2023</t>
        </r>
      </text>
    </comment>
  </commentList>
</comments>
</file>

<file path=xl/sharedStrings.xml><?xml version="1.0" encoding="utf-8"?>
<sst xmlns="http://schemas.openxmlformats.org/spreadsheetml/2006/main" count="4116" uniqueCount="476">
  <si>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</si>
  <si>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</si>
  <si>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</si>
  <si>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</si>
  <si>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</si>
  <si>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</si>
  <si>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</si>
  <si>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</si>
  <si>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</si>
  <si>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</si>
  <si>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CALI</t>
  </si>
  <si>
    <t>URGENCIA VITAL-SOAT-COMFENALCO (FACTURACIÓN)</t>
  </si>
  <si>
    <t>TECNOLOGIA NO POS - COMFENALCO EPS (FACTURACIÓN)</t>
  </si>
  <si>
    <t>COMFENALCO 2023 (ADMISIONES)</t>
  </si>
  <si>
    <t>COMFENALCO COVID (ADMISIONES)</t>
  </si>
  <si>
    <t>CHRISTUS SINERGIA SALUD SA</t>
  </si>
  <si>
    <t>CLFR</t>
  </si>
  <si>
    <t>CLV</t>
  </si>
  <si>
    <t>FACT</t>
  </si>
  <si>
    <t>LLAVE</t>
  </si>
  <si>
    <t xml:space="preserve">'CLFR439106', </t>
  </si>
  <si>
    <t xml:space="preserve">'CLFR491791', </t>
  </si>
  <si>
    <t xml:space="preserve">'CLFR510406', </t>
  </si>
  <si>
    <t xml:space="preserve">'CLFR510407', </t>
  </si>
  <si>
    <t xml:space="preserve">'CLFR510997', </t>
  </si>
  <si>
    <t xml:space="preserve">'CLFR518243', </t>
  </si>
  <si>
    <t xml:space="preserve">'CLFR520029', </t>
  </si>
  <si>
    <t xml:space="preserve">'CLFR523126', </t>
  </si>
  <si>
    <t xml:space="preserve">'CLFR661914', </t>
  </si>
  <si>
    <t xml:space="preserve">'CLFR667848', </t>
  </si>
  <si>
    <t xml:space="preserve">'CLFR736733', </t>
  </si>
  <si>
    <t xml:space="preserve">'CLFR738503', </t>
  </si>
  <si>
    <t xml:space="preserve">'CLFR791547', </t>
  </si>
  <si>
    <t xml:space="preserve">'CLFR798544', </t>
  </si>
  <si>
    <t xml:space="preserve">'CLFR808481', </t>
  </si>
  <si>
    <t xml:space="preserve">'CLFR811857', </t>
  </si>
  <si>
    <t xml:space="preserve">'CLFR820426', </t>
  </si>
  <si>
    <t xml:space="preserve">'CLFR832530', </t>
  </si>
  <si>
    <t xml:space="preserve">'CLFR832531', </t>
  </si>
  <si>
    <t xml:space="preserve">'CLFR834129', </t>
  </si>
  <si>
    <t xml:space="preserve">'CLFR834278', </t>
  </si>
  <si>
    <t xml:space="preserve">'CLV1678', </t>
  </si>
  <si>
    <t xml:space="preserve">'CLFR837587', </t>
  </si>
  <si>
    <t xml:space="preserve">'CLFR839564', </t>
  </si>
  <si>
    <t xml:space="preserve">'CLV2811', </t>
  </si>
  <si>
    <t xml:space="preserve">'CLFR843792', </t>
  </si>
  <si>
    <t xml:space="preserve">'CLFR846303', </t>
  </si>
  <si>
    <t xml:space="preserve">'CLFR846823', </t>
  </si>
  <si>
    <t xml:space="preserve">'CLV3759', </t>
  </si>
  <si>
    <t xml:space="preserve">'CLFR847148', </t>
  </si>
  <si>
    <t xml:space="preserve">'CLV3781', </t>
  </si>
  <si>
    <t xml:space="preserve">'CLV3887', </t>
  </si>
  <si>
    <t xml:space="preserve">'CLFR848144', </t>
  </si>
  <si>
    <t xml:space="preserve">'CLFR848829', </t>
  </si>
  <si>
    <t xml:space="preserve">'CLV4142', </t>
  </si>
  <si>
    <t xml:space="preserve">'CLV4187', </t>
  </si>
  <si>
    <t xml:space="preserve">'CLV4665', </t>
  </si>
  <si>
    <t xml:space="preserve">'CLFR851398', </t>
  </si>
  <si>
    <t xml:space="preserve">'CLFR851894', </t>
  </si>
  <si>
    <t xml:space="preserve">'CLV4854', </t>
  </si>
  <si>
    <t xml:space="preserve">'CLFR853916', </t>
  </si>
  <si>
    <t xml:space="preserve">'CLV5378', </t>
  </si>
  <si>
    <t xml:space="preserve">'CLFR857338', </t>
  </si>
  <si>
    <t xml:space="preserve">'CLFR858699', </t>
  </si>
  <si>
    <t xml:space="preserve">'CLFR858932', </t>
  </si>
  <si>
    <t xml:space="preserve">'CLFR860930', </t>
  </si>
  <si>
    <t xml:space="preserve">'CLFR860931', </t>
  </si>
  <si>
    <t xml:space="preserve">'CLFR861034', </t>
  </si>
  <si>
    <t xml:space="preserve">'CLV6639', </t>
  </si>
  <si>
    <t xml:space="preserve">'CLFR864439', </t>
  </si>
  <si>
    <t xml:space="preserve">'CLFR864471', </t>
  </si>
  <si>
    <t xml:space="preserve">'CLFR864472', </t>
  </si>
  <si>
    <t xml:space="preserve">'CLV7074', </t>
  </si>
  <si>
    <t xml:space="preserve">'CLFR866677', </t>
  </si>
  <si>
    <t xml:space="preserve">'CLV7317', </t>
  </si>
  <si>
    <t xml:space="preserve">'CLFR868599', </t>
  </si>
  <si>
    <t xml:space="preserve">'CLFR868906', </t>
  </si>
  <si>
    <t xml:space="preserve">'CLFR869215', </t>
  </si>
  <si>
    <t xml:space="preserve">'CLV7712', </t>
  </si>
  <si>
    <t xml:space="preserve">'CLFR870303', </t>
  </si>
  <si>
    <t xml:space="preserve">'CLV7825', </t>
  </si>
  <si>
    <t xml:space="preserve">'CLFR871080', </t>
  </si>
  <si>
    <t xml:space="preserve">'CLV7917', </t>
  </si>
  <si>
    <t xml:space="preserve">'CLV7977', </t>
  </si>
  <si>
    <t xml:space="preserve">'CLV8039', </t>
  </si>
  <si>
    <t xml:space="preserve">'CLFR872540', </t>
  </si>
  <si>
    <t xml:space="preserve">'CLFR872541', </t>
  </si>
  <si>
    <t xml:space="preserve">'CLFR873979', </t>
  </si>
  <si>
    <t xml:space="preserve">'CLFR874509', </t>
  </si>
  <si>
    <t xml:space="preserve">'CLFR874510', </t>
  </si>
  <si>
    <t xml:space="preserve">'CLFR874511', </t>
  </si>
  <si>
    <t xml:space="preserve">'CLFR874512', </t>
  </si>
  <si>
    <t xml:space="preserve">'CLFR874513', </t>
  </si>
  <si>
    <t xml:space="preserve">'CLFR875200', </t>
  </si>
  <si>
    <t xml:space="preserve">'CLFR875201', </t>
  </si>
  <si>
    <t xml:space="preserve">'CLFR875203', </t>
  </si>
  <si>
    <t xml:space="preserve">'CLFR875204', </t>
  </si>
  <si>
    <t xml:space="preserve">'CLFR875206', </t>
  </si>
  <si>
    <t xml:space="preserve">'CLFR875207', </t>
  </si>
  <si>
    <t xml:space="preserve">'CLFR875208', </t>
  </si>
  <si>
    <t xml:space="preserve">'CLFR875209', </t>
  </si>
  <si>
    <t xml:space="preserve">'CLFR875212', </t>
  </si>
  <si>
    <t xml:space="preserve">'CLFR875215', </t>
  </si>
  <si>
    <t xml:space="preserve">'CLFR875219', </t>
  </si>
  <si>
    <t xml:space="preserve">'CLFR875226', </t>
  </si>
  <si>
    <t xml:space="preserve">'CLFR875230', </t>
  </si>
  <si>
    <t xml:space="preserve">'CLFR875231', </t>
  </si>
  <si>
    <t xml:space="preserve">'CLFR875232', </t>
  </si>
  <si>
    <t xml:space="preserve">'CLFR875237', </t>
  </si>
  <si>
    <t xml:space="preserve">'CLFR875239', </t>
  </si>
  <si>
    <t xml:space="preserve">'CLFR875242', </t>
  </si>
  <si>
    <t xml:space="preserve">'CLFR875245', </t>
  </si>
  <si>
    <t xml:space="preserve">'CLFR875247', </t>
  </si>
  <si>
    <t xml:space="preserve">'CLFR876713', </t>
  </si>
  <si>
    <t xml:space="preserve">'CLFR877150', </t>
  </si>
  <si>
    <t xml:space="preserve">'CLFR877151', </t>
  </si>
  <si>
    <t xml:space="preserve">'CLFR877385', </t>
  </si>
  <si>
    <t xml:space="preserve">'CLFR877820', </t>
  </si>
  <si>
    <t xml:space="preserve">'CLV9354', </t>
  </si>
  <si>
    <t xml:space="preserve">'CLFR878522', </t>
  </si>
  <si>
    <t xml:space="preserve">'CLFR878537', </t>
  </si>
  <si>
    <t xml:space="preserve">'CLFR878538', </t>
  </si>
  <si>
    <t xml:space="preserve">'CLFR879638', </t>
  </si>
  <si>
    <t xml:space="preserve">'CLFR880534', </t>
  </si>
  <si>
    <t xml:space="preserve">'CLFR880538', </t>
  </si>
  <si>
    <t xml:space="preserve">'CLFR880544', </t>
  </si>
  <si>
    <t xml:space="preserve">'CLFR880560', </t>
  </si>
  <si>
    <t xml:space="preserve">'CLFR880590', </t>
  </si>
  <si>
    <t xml:space="preserve">'CLV10057', </t>
  </si>
  <si>
    <t xml:space="preserve">'CLV10122', </t>
  </si>
  <si>
    <t xml:space="preserve">'CLV10137', </t>
  </si>
  <si>
    <t xml:space="preserve">'CLV10183', </t>
  </si>
  <si>
    <t xml:space="preserve">'CLFR883804', </t>
  </si>
  <si>
    <t xml:space="preserve">'CLFR884115', </t>
  </si>
  <si>
    <t xml:space="preserve">'CLFR884559', </t>
  </si>
  <si>
    <t xml:space="preserve">'CLFR884802', </t>
  </si>
  <si>
    <t xml:space="preserve">'CLFR885044', </t>
  </si>
  <si>
    <t xml:space="preserve">'CLFR885045', </t>
  </si>
  <si>
    <t xml:space="preserve">'CLFR885143', </t>
  </si>
  <si>
    <t xml:space="preserve">'CLFR885151', </t>
  </si>
  <si>
    <t xml:space="preserve">'CLFR885433', </t>
  </si>
  <si>
    <t xml:space="preserve">'CLV10619', </t>
  </si>
  <si>
    <t xml:space="preserve">'CLFR885662', </t>
  </si>
  <si>
    <t xml:space="preserve">'CLFR885669', </t>
  </si>
  <si>
    <t xml:space="preserve">'CLFR886641', </t>
  </si>
  <si>
    <t xml:space="preserve">'CLFR886891', </t>
  </si>
  <si>
    <t xml:space="preserve">'CLFR886953', </t>
  </si>
  <si>
    <t xml:space="preserve">'CLFR887043', </t>
  </si>
  <si>
    <t xml:space="preserve">'CLFR887526', </t>
  </si>
  <si>
    <t xml:space="preserve">'CLFR887617', </t>
  </si>
  <si>
    <t xml:space="preserve">'CLV10780', </t>
  </si>
  <si>
    <t xml:space="preserve">'CLFR888052', </t>
  </si>
  <si>
    <t xml:space="preserve">'CLFR888293', </t>
  </si>
  <si>
    <t xml:space="preserve">'CLFR888608', </t>
  </si>
  <si>
    <t xml:space="preserve">'CLFR888616', </t>
  </si>
  <si>
    <t xml:space="preserve">'CLV11029', </t>
  </si>
  <si>
    <t xml:space="preserve">'CLFR888881', </t>
  </si>
  <si>
    <t xml:space="preserve">'CLFR889714', </t>
  </si>
  <si>
    <t xml:space="preserve">'CLFR890063', </t>
  </si>
  <si>
    <t xml:space="preserve">'CLFR890607', </t>
  </si>
  <si>
    <t xml:space="preserve">'CLFR890704', </t>
  </si>
  <si>
    <t xml:space="preserve">'CLFR890950', </t>
  </si>
  <si>
    <t xml:space="preserve">'CLV11590', </t>
  </si>
  <si>
    <t xml:space="preserve">'CLV11668', </t>
  </si>
  <si>
    <t xml:space="preserve">'CLFR892122', </t>
  </si>
  <si>
    <t xml:space="preserve">'CLV11988', </t>
  </si>
  <si>
    <t xml:space="preserve">'CLV11989', </t>
  </si>
  <si>
    <t xml:space="preserve">'CLV12010', </t>
  </si>
  <si>
    <t xml:space="preserve">'CLV12014', </t>
  </si>
  <si>
    <t xml:space="preserve">'CLFR892964', </t>
  </si>
  <si>
    <t xml:space="preserve">'CLFR893698', </t>
  </si>
  <si>
    <t xml:space="preserve">'CLFR894168', </t>
  </si>
  <si>
    <t xml:space="preserve">'CLFR894720', </t>
  </si>
  <si>
    <t xml:space="preserve">'CLFR894970', </t>
  </si>
  <si>
    <t xml:space="preserve">'CLFR895786', </t>
  </si>
  <si>
    <t xml:space="preserve">'CLFR896223', </t>
  </si>
  <si>
    <t xml:space="preserve">'CLFR896280', </t>
  </si>
  <si>
    <t xml:space="preserve">'CLFR896545', </t>
  </si>
  <si>
    <t xml:space="preserve">'CLV12837', </t>
  </si>
  <si>
    <t xml:space="preserve">'CLFR897501', </t>
  </si>
  <si>
    <t xml:space="preserve">'CLFR898695', </t>
  </si>
  <si>
    <t xml:space="preserve">'CLV13025', </t>
  </si>
  <si>
    <t xml:space="preserve">'CLFR899851', </t>
  </si>
  <si>
    <t xml:space="preserve">'CLFR900441', </t>
  </si>
  <si>
    <t xml:space="preserve">'CLV13251', </t>
  </si>
  <si>
    <t xml:space="preserve">'CLFR903259', </t>
  </si>
  <si>
    <t xml:space="preserve">'CLFR903268', </t>
  </si>
  <si>
    <t xml:space="preserve">'CLFR903273', </t>
  </si>
  <si>
    <t xml:space="preserve">'CLFR903366', </t>
  </si>
  <si>
    <t xml:space="preserve">'CLFR903617', </t>
  </si>
  <si>
    <t xml:space="preserve">'CLFR904143', </t>
  </si>
  <si>
    <t xml:space="preserve">'CLFR905544', </t>
  </si>
  <si>
    <t xml:space="preserve">'CLFR905576', </t>
  </si>
  <si>
    <t xml:space="preserve">'CLFR905873', </t>
  </si>
  <si>
    <t xml:space="preserve">'CLFR906314', </t>
  </si>
  <si>
    <t xml:space="preserve">'CLFR906369', </t>
  </si>
  <si>
    <t xml:space="preserve">'CLFR906428', </t>
  </si>
  <si>
    <t xml:space="preserve">'CLFR906645', </t>
  </si>
  <si>
    <t xml:space="preserve">'CLFR906811', </t>
  </si>
  <si>
    <t xml:space="preserve">'CLFR907582', </t>
  </si>
  <si>
    <t xml:space="preserve">'CLFR907717', </t>
  </si>
  <si>
    <t xml:space="preserve">'CLFR908136', </t>
  </si>
  <si>
    <t xml:space="preserve">'CLFR908279', </t>
  </si>
  <si>
    <t xml:space="preserve">'CLFR908933', </t>
  </si>
  <si>
    <t xml:space="preserve">'CLFR909124', </t>
  </si>
  <si>
    <t xml:space="preserve">'CLV14264', </t>
  </si>
  <si>
    <t xml:space="preserve">'CLFR909300', </t>
  </si>
  <si>
    <t xml:space="preserve">'CLFR909315', </t>
  </si>
  <si>
    <t xml:space="preserve">'CLFR909920', </t>
  </si>
  <si>
    <t xml:space="preserve">'CLFR909927', </t>
  </si>
  <si>
    <t xml:space="preserve">'CLFR909952', </t>
  </si>
  <si>
    <t xml:space="preserve">'CLFR910016', </t>
  </si>
  <si>
    <t xml:space="preserve">'CLFR910391', </t>
  </si>
  <si>
    <t xml:space="preserve">'CLFR910747', </t>
  </si>
  <si>
    <t xml:space="preserve">'CLFR910912', </t>
  </si>
  <si>
    <t xml:space="preserve">'CLFR911397', </t>
  </si>
  <si>
    <t xml:space="preserve">'CLFR911425', </t>
  </si>
  <si>
    <t xml:space="preserve">'CLV14697', </t>
  </si>
  <si>
    <t xml:space="preserve">'CLFR911808', </t>
  </si>
  <si>
    <t xml:space="preserve">'CLFR911891', </t>
  </si>
  <si>
    <t xml:space="preserve">'CLFR912464', </t>
  </si>
  <si>
    <t xml:space="preserve">'CLFR913891', </t>
  </si>
  <si>
    <t xml:space="preserve">'CLFR913901', </t>
  </si>
  <si>
    <t xml:space="preserve">'CLV15006', </t>
  </si>
  <si>
    <t xml:space="preserve">'CLFR913991', </t>
  </si>
  <si>
    <t xml:space="preserve">'CLFR1100138', </t>
  </si>
  <si>
    <t xml:space="preserve">'CLFR1100206', </t>
  </si>
  <si>
    <t xml:space="preserve">'CLFR1100210', </t>
  </si>
  <si>
    <t xml:space="preserve">'CLFR1100219', </t>
  </si>
  <si>
    <t xml:space="preserve">'CLFR1101132', </t>
  </si>
  <si>
    <t xml:space="preserve">'CLFR1101746', </t>
  </si>
  <si>
    <t xml:space="preserve">'CLV15510', </t>
  </si>
  <si>
    <t xml:space="preserve">'CLFR1102422', </t>
  </si>
  <si>
    <t xml:space="preserve">'CLFR1102519', </t>
  </si>
  <si>
    <t xml:space="preserve">'CLFR1102532', </t>
  </si>
  <si>
    <t xml:space="preserve">'CLV15582', </t>
  </si>
  <si>
    <t xml:space="preserve">'CLFR1105273', </t>
  </si>
  <si>
    <t xml:space="preserve">'CLFR1105306', </t>
  </si>
  <si>
    <t xml:space="preserve">'CLFR1105998', </t>
  </si>
  <si>
    <t xml:space="preserve">'CLFR1106023', </t>
  </si>
  <si>
    <t xml:space="preserve">'CLFR1106067', </t>
  </si>
  <si>
    <t xml:space="preserve">'CLFR1106147', </t>
  </si>
  <si>
    <t xml:space="preserve">'CLFR1106820', </t>
  </si>
  <si>
    <t xml:space="preserve">'CLFR1106954', </t>
  </si>
  <si>
    <t xml:space="preserve">'CLFR1107703', </t>
  </si>
  <si>
    <t xml:space="preserve">'CLFR1107749', </t>
  </si>
  <si>
    <t xml:space="preserve">'CLV15927', </t>
  </si>
  <si>
    <t xml:space="preserve">'CLFR1108631', </t>
  </si>
  <si>
    <t xml:space="preserve">'CLFR1108830', </t>
  </si>
  <si>
    <t xml:space="preserve">'CLFR1109592', </t>
  </si>
  <si>
    <t xml:space="preserve">'CLFR1109594', </t>
  </si>
  <si>
    <t xml:space="preserve">'CLFR1110132', </t>
  </si>
  <si>
    <t xml:space="preserve">'CLFR1110828', </t>
  </si>
  <si>
    <t xml:space="preserve">'CLFR1111060', </t>
  </si>
  <si>
    <t xml:space="preserve">'CLFR1111454', </t>
  </si>
  <si>
    <t xml:space="preserve">'CLFR1111610', </t>
  </si>
  <si>
    <t xml:space="preserve">'CLFR1111613', </t>
  </si>
  <si>
    <t xml:space="preserve">'CLV16506', </t>
  </si>
  <si>
    <t xml:space="preserve">'CLFR1111978', </t>
  </si>
  <si>
    <t xml:space="preserve">'CLFR1112072', </t>
  </si>
  <si>
    <t xml:space="preserve">'CLFR1112154', </t>
  </si>
  <si>
    <t xml:space="preserve">'CLFR1112159', </t>
  </si>
  <si>
    <t xml:space="preserve">'CLFR1112182', </t>
  </si>
  <si>
    <t xml:space="preserve">'CLFR1112186', </t>
  </si>
  <si>
    <t xml:space="preserve">'CLFR1112192', </t>
  </si>
  <si>
    <t xml:space="preserve">'CLFR1112198', </t>
  </si>
  <si>
    <t xml:space="preserve">'CLFR1112202', </t>
  </si>
  <si>
    <t xml:space="preserve">'CLFR1112203', </t>
  </si>
  <si>
    <t xml:space="preserve">'CLFR1112206', </t>
  </si>
  <si>
    <t xml:space="preserve">'CLFR1112212', </t>
  </si>
  <si>
    <t xml:space="preserve">'CLFR1112213', </t>
  </si>
  <si>
    <t xml:space="preserve">'CLFR1112221', </t>
  </si>
  <si>
    <t xml:space="preserve">'CLFR1112222', </t>
  </si>
  <si>
    <t xml:space="preserve">'CLFR1112228', </t>
  </si>
  <si>
    <t xml:space="preserve">'CLV16737', </t>
  </si>
  <si>
    <t xml:space="preserve">'CLFR1112763', </t>
  </si>
  <si>
    <t xml:space="preserve">'CLV16828', </t>
  </si>
  <si>
    <t xml:space="preserve">'CLV16846', </t>
  </si>
  <si>
    <t xml:space="preserve">'CLV16873', </t>
  </si>
  <si>
    <t xml:space="preserve">'CLV16882', </t>
  </si>
  <si>
    <t xml:space="preserve">'CLFR1113092', </t>
  </si>
  <si>
    <t xml:space="preserve">'CLFR1113496', </t>
  </si>
  <si>
    <t xml:space="preserve">'CLV17035', </t>
  </si>
  <si>
    <t xml:space="preserve">'CLFR1114207', </t>
  </si>
  <si>
    <t xml:space="preserve">'CLFR1114307', </t>
  </si>
  <si>
    <t xml:space="preserve">'CLFR1114322', </t>
  </si>
  <si>
    <t xml:space="preserve">'CLFR1114334', </t>
  </si>
  <si>
    <t xml:space="preserve">'CLFR1114348', </t>
  </si>
  <si>
    <t xml:space="preserve">'CLV17281', </t>
  </si>
  <si>
    <t xml:space="preserve">'CLFR1114628', </t>
  </si>
  <si>
    <t xml:space="preserve">'CLFR1114980', </t>
  </si>
  <si>
    <t xml:space="preserve">'CLFR1116210', </t>
  </si>
  <si>
    <t xml:space="preserve">'CLFR1116943', </t>
  </si>
  <si>
    <t xml:space="preserve">'CLFR1116955', </t>
  </si>
  <si>
    <t xml:space="preserve">'CLFR1117512', </t>
  </si>
  <si>
    <t xml:space="preserve">'CLFR1117889', </t>
  </si>
  <si>
    <t xml:space="preserve">'CLFR1119143', </t>
  </si>
  <si>
    <t xml:space="preserve">'CLFR1119170', </t>
  </si>
  <si>
    <t xml:space="preserve">'CLFR1119220', </t>
  </si>
  <si>
    <t xml:space="preserve">'CLFR1119250', </t>
  </si>
  <si>
    <t xml:space="preserve">'CLFR1119365', </t>
  </si>
  <si>
    <t xml:space="preserve">'CLFR1119800', </t>
  </si>
  <si>
    <t xml:space="preserve">'CLFR1119869', </t>
  </si>
  <si>
    <t xml:space="preserve">'CLFR1119985', </t>
  </si>
  <si>
    <t xml:space="preserve">'CLFR1120036', </t>
  </si>
  <si>
    <t xml:space="preserve">'CLFR1120102', </t>
  </si>
  <si>
    <t xml:space="preserve">'CLFR1120245', </t>
  </si>
  <si>
    <t xml:space="preserve">'CLV18558', </t>
  </si>
  <si>
    <t xml:space="preserve">'CLFR1120915', </t>
  </si>
  <si>
    <t xml:space="preserve">'CLFR1120948', </t>
  </si>
  <si>
    <t xml:space="preserve">'CLFR1121347', </t>
  </si>
  <si>
    <t xml:space="preserve">'CLFR1121389', </t>
  </si>
  <si>
    <t xml:space="preserve">'CLFR1121401', </t>
  </si>
  <si>
    <t xml:space="preserve">'CLFR1122881', </t>
  </si>
  <si>
    <t xml:space="preserve">'CLFR1123185', </t>
  </si>
  <si>
    <t xml:space="preserve">'CLFR1123336', </t>
  </si>
  <si>
    <t xml:space="preserve">'CLFR1123348', </t>
  </si>
  <si>
    <t xml:space="preserve">'CLFR1123909', </t>
  </si>
  <si>
    <t xml:space="preserve">'CLFR1123910', </t>
  </si>
  <si>
    <t xml:space="preserve">'CLFR1123999', </t>
  </si>
  <si>
    <t xml:space="preserve">'CLFR1124305', </t>
  </si>
  <si>
    <t xml:space="preserve">'CLFR1124408', </t>
  </si>
  <si>
    <t xml:space="preserve">'CLFR1124499', </t>
  </si>
  <si>
    <t xml:space="preserve">'CLFR1125027', </t>
  </si>
  <si>
    <t xml:space="preserve">'CLFR1125439', </t>
  </si>
  <si>
    <t xml:space="preserve">'CLFR1125704', </t>
  </si>
  <si>
    <t xml:space="preserve">'CLFR1126188', </t>
  </si>
  <si>
    <t xml:space="preserve">'CLFR1126277', </t>
  </si>
  <si>
    <t xml:space="preserve">'CLFR1126294', </t>
  </si>
  <si>
    <t xml:space="preserve">'CLFR1126906', </t>
  </si>
  <si>
    <t xml:space="preserve">'CLFR1126993', </t>
  </si>
  <si>
    <t xml:space="preserve">'CLFR1127421', </t>
  </si>
  <si>
    <t xml:space="preserve">'CLFR1128393', </t>
  </si>
  <si>
    <t xml:space="preserve">'CLV20060', </t>
  </si>
  <si>
    <t xml:space="preserve">'CLFR1128916', </t>
  </si>
  <si>
    <t xml:space="preserve">'CLFR1129450', </t>
  </si>
  <si>
    <t xml:space="preserve">'CLFR1129943', </t>
  </si>
  <si>
    <t xml:space="preserve">'CLFR1130420', </t>
  </si>
  <si>
    <t xml:space="preserve">'CLFR1131013', </t>
  </si>
  <si>
    <t xml:space="preserve">'CLFR1131128', </t>
  </si>
  <si>
    <t xml:space="preserve">'CLFR1131439', </t>
  </si>
  <si>
    <t xml:space="preserve">'CLFR1131520', </t>
  </si>
  <si>
    <t xml:space="preserve">'CLFR1131694', </t>
  </si>
  <si>
    <t xml:space="preserve">'CLFR1132445', </t>
  </si>
  <si>
    <t xml:space="preserve">'CLFR1132684', </t>
  </si>
  <si>
    <t xml:space="preserve">'CLFR1132817', </t>
  </si>
  <si>
    <t xml:space="preserve">'CLFR1133282', </t>
  </si>
  <si>
    <t xml:space="preserve">'CLFR1133730', </t>
  </si>
  <si>
    <t xml:space="preserve">'CLFR1134048', </t>
  </si>
  <si>
    <t xml:space="preserve">'CLFR1134426', </t>
  </si>
  <si>
    <t xml:space="preserve">'CLFR1134789', </t>
  </si>
  <si>
    <t xml:space="preserve">'CLFR1134891', </t>
  </si>
  <si>
    <t xml:space="preserve">'CLFR1135098', </t>
  </si>
  <si>
    <t xml:space="preserve">'CLFR1135513', </t>
  </si>
  <si>
    <t xml:space="preserve">'CLFR1135960', </t>
  </si>
  <si>
    <t xml:space="preserve">'CLFR1136352', </t>
  </si>
  <si>
    <t xml:space="preserve">'CLFR1136519', </t>
  </si>
  <si>
    <t xml:space="preserve">'CLFR1136934', </t>
  </si>
  <si>
    <t xml:space="preserve">'CLV22164', </t>
  </si>
  <si>
    <t xml:space="preserve">'CLFR1137140', </t>
  </si>
  <si>
    <t xml:space="preserve">'CLFR1137176', </t>
  </si>
  <si>
    <t xml:space="preserve">'CLFR1137329', </t>
  </si>
  <si>
    <t xml:space="preserve">'CLFR1137631', </t>
  </si>
  <si>
    <t xml:space="preserve">'CLFR1137994', </t>
  </si>
  <si>
    <t xml:space="preserve">'CLFR1138772', </t>
  </si>
  <si>
    <t xml:space="preserve">'CLFR1138894', </t>
  </si>
  <si>
    <t xml:space="preserve">'CLFR1140099', </t>
  </si>
  <si>
    <t xml:space="preserve">'CLFR1140224', </t>
  </si>
  <si>
    <t xml:space="preserve">'CLV22972', </t>
  </si>
  <si>
    <t xml:space="preserve">'CLFR1141195', </t>
  </si>
  <si>
    <t xml:space="preserve">'CLFR1143180', </t>
  </si>
  <si>
    <t xml:space="preserve">'CLFR1143308', </t>
  </si>
  <si>
    <t xml:space="preserve">'CLV23445', </t>
  </si>
  <si>
    <t xml:space="preserve">'CLFR1144966', </t>
  </si>
  <si>
    <t xml:space="preserve">'CLFR1145091', </t>
  </si>
  <si>
    <t xml:space="preserve">'CLFR1145167', </t>
  </si>
  <si>
    <t xml:space="preserve">'CLFR1145361', </t>
  </si>
  <si>
    <t xml:space="preserve">'CLFR1145423', </t>
  </si>
  <si>
    <t xml:space="preserve">'CLFR1145478', </t>
  </si>
  <si>
    <t xml:space="preserve">'CLFR1145498', </t>
  </si>
  <si>
    <t xml:space="preserve">'CLFR1145539', </t>
  </si>
  <si>
    <t xml:space="preserve">'CLV23716', </t>
  </si>
  <si>
    <t xml:space="preserve">'CLV23717', </t>
  </si>
  <si>
    <t xml:space="preserve">'CLFR1145783', </t>
  </si>
  <si>
    <t xml:space="preserve">'CLFR1145784', </t>
  </si>
  <si>
    <t xml:space="preserve">'CLFR1146485', </t>
  </si>
  <si>
    <t xml:space="preserve">'CLFR1146489', </t>
  </si>
  <si>
    <t xml:space="preserve">'CLV23940', </t>
  </si>
  <si>
    <t>Finalizada</t>
  </si>
  <si>
    <t>Devuelta</t>
  </si>
  <si>
    <t>Para respuesta prestador</t>
  </si>
  <si>
    <t>Para auditoria de pertinencia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</si>
  <si>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</si>
  <si>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</si>
  <si>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</si>
  <si>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</si>
  <si>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</si>
  <si>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</si>
  <si>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</si>
  <si>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</si>
  <si>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</si>
  <si>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</si>
  <si>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</si>
  <si>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Devolucion</t>
  </si>
  <si>
    <t>Fecha Radicacion</t>
  </si>
  <si>
    <t>Glosa Pendiente</t>
  </si>
  <si>
    <t>Valor Devolucion</t>
  </si>
  <si>
    <t>Glosa Aceptada</t>
  </si>
  <si>
    <t>Valor a pagar</t>
  </si>
  <si>
    <t>ESTADO EPS 2023-11-24</t>
  </si>
  <si>
    <t>CANT</t>
  </si>
  <si>
    <t>ESTADO CARTERA ANTERIOR</t>
  </si>
  <si>
    <t>Factura no radicada</t>
  </si>
  <si>
    <t>Factura pendiente en programacion de pago - Glosa por conciliar</t>
  </si>
  <si>
    <t>Factura pendiente en programacion de pago</t>
  </si>
  <si>
    <t>Factura en proceso interno</t>
  </si>
  <si>
    <t>Factura devuelta</t>
  </si>
  <si>
    <t>Glosa por conciliar</t>
  </si>
  <si>
    <t>Factura pendiente en programacion de pago - Glosa aceptada IPS</t>
  </si>
  <si>
    <t>Total general</t>
  </si>
  <si>
    <t>CANT FACT</t>
  </si>
  <si>
    <t>SALDO IPS</t>
  </si>
  <si>
    <t xml:space="preserve">GLOSA ACEPTADA </t>
  </si>
  <si>
    <t>GLOSA PENDT</t>
  </si>
  <si>
    <t>DEVOLUCION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</si>
  <si>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</si>
  <si>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</si>
  <si>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</si>
  <si>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</si>
  <si>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</si>
  <si>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07/11/2023</t>
  </si>
  <si>
    <t>Con Corte al dia: 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</si>
  <si>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</si>
  <si>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</si>
  <si>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</si>
  <si>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</si>
  <si>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</si>
  <si>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</si>
  <si>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</si>
  <si>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</si>
  <si>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</si>
  <si>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</si>
  <si>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</si>
  <si>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</si>
  <si>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</si>
  <si>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</si>
  <si>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</si>
  <si>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</si>
  <si>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</si>
  <si>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</si>
  <si>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</si>
  <si>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</si>
  <si>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</si>
  <si>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</si>
  <si>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</si>
  <si>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</si>
  <si>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</si>
  <si>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</si>
  <si>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</si>
  <si>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</si>
  <si>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</si>
  <si>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</si>
  <si>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</si>
  <si>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>NIT: 800212422</t>
  </si>
  <si>
    <t>Señores : CLINICA FARALLONES</t>
  </si>
  <si>
    <t>Isabella Parra Rodríguez </t>
  </si>
  <si>
    <t>Auxiliar De Cartera Y Cobranza </t>
  </si>
  <si>
    <t>Christus Sinergia. </t>
  </si>
  <si>
    <t>2023</t>
  </si>
  <si>
    <t>Años</t>
  </si>
  <si>
    <t>mar</t>
  </si>
  <si>
    <t>may</t>
  </si>
  <si>
    <t>jun</t>
  </si>
  <si>
    <t>jul</t>
  </si>
  <si>
    <t>ago</t>
  </si>
  <si>
    <t>sep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</si>
</sst>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6" formatCode="_-[$$-240A]\ * #,##0.00_-;\-[$$-240A]\ * #,##0.00_-;_-[$$-240A]\ * &quot;-&quot;??_-;_-@_-"/>
    <numFmt numFmtId="167" formatCode="_-[$$-240A]\ * #,##0_-;\-[$$-240A]\ * #,##0_-;_-[$$-240A]\ * &quot;-&quot;??_-;_-@_-"/>
    <numFmt numFmtId="168" formatCode="&quot;$&quot;\ #,##0"/>
    <numFmt numFmtId="169" formatCode="[$-240A]d&quot; de &quot;mmmm&quot; de &quot;yyyy;@"/>
    <numFmt numFmtId="170" formatCode="&quot;$&quot;\ #,##0;[Red]&quot;$&quot;\ #,##0"/>
    <numFmt numFmtId="171" formatCode="_-* #,##0_-;\-* #,##0_-;_-* &quot;-&quot;??_-;_-@_-"/>
    <numFmt numFmtId="172" formatCode="[$$-240A]\ #,##0;\-[$$-240A]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164" fontId="6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0" fontId="0" fillId="2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2" borderId="1" xfId="0" applyFont="1" applyFill="1" applyBorder="1" applyAlignment="1">
      <alignment horizontal="center"/>
    </xf>
    <xf numFmtId="0" fontId="5" fillId="0" borderId="0" xfId="0" applyFont="1"/>
    <xf numFmtId="14" fontId="5" fillId="0" borderId="0" xfId="0" applyNumberFormat="1" applyFont="1"/>
    <xf numFmtId="0" fontId="4" fillId="3" borderId="1" xfId="0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165" fontId="4" fillId="4" borderId="1" xfId="2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6" fontId="5" fillId="0" borderId="1" xfId="0" applyNumberFormat="1" applyFont="1" applyBorder="1"/>
    <xf numFmtId="167" fontId="4" fillId="3" borderId="1" xfId="2" applyNumberFormat="1" applyFont="1" applyFill="1" applyBorder="1" applyAlignment="1">
      <alignment horizontal="center" vertical="center" wrapText="1"/>
    </xf>
    <xf numFmtId="167" fontId="5" fillId="0" borderId="1" xfId="0" applyNumberFormat="1" applyFont="1" applyBorder="1"/>
    <xf numFmtId="167" fontId="5" fillId="0" borderId="0" xfId="0" applyNumberFormat="1" applyFont="1"/>
    <xf numFmtId="0" fontId="5" fillId="2" borderId="1" xfId="0" applyFont="1" applyFill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167" fontId="4" fillId="3" borderId="1" xfId="1" applyNumberFormat="1" applyFont="1" applyFill="1" applyBorder="1" applyAlignment="1">
      <alignment horizontal="center" vertical="center" wrapText="1"/>
    </xf>
    <xf numFmtId="167" fontId="4" fillId="4" borderId="1" xfId="1" applyNumberFormat="1" applyFont="1" applyFill="1" applyBorder="1" applyAlignment="1">
      <alignment horizontal="center" vertical="center" wrapText="1"/>
    </xf>
    <xf numFmtId="167" fontId="5" fillId="0" borderId="1" xfId="1" applyNumberFormat="1" applyFont="1" applyBorder="1"/>
    <xf numFmtId="167" fontId="5" fillId="0" borderId="0" xfId="1" applyNumberFormat="1" applyFont="1"/>
    <xf numFmtId="167" fontId="4" fillId="0" borderId="1" xfId="1" applyNumberFormat="1" applyFont="1" applyBorder="1" applyAlignment="1">
      <alignment horizontal="center" vertical="center" wrapText="1"/>
    </xf>
    <xf numFmtId="167" fontId="4" fillId="0" borderId="1" xfId="0" applyNumberFormat="1" applyFont="1" applyBorder="1" applyAlignment="1">
      <alignment horizontal="center" vertical="center" wrapText="1"/>
    </xf>
    <xf numFmtId="0" fontId="5" fillId="0" borderId="1" xfId="0" pivotButton="1" applyFont="1" applyBorder="1"/>
    <xf numFmtId="0" fontId="5" fillId="0" borderId="1" xfId="0" applyNumberFormat="1" applyFont="1" applyBorder="1"/>
    <xf numFmtId="0" fontId="8" fillId="0" borderId="0" xfId="4" applyFont="1"/>
    <xf numFmtId="0" fontId="8" fillId="0" borderId="3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8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8" xfId="4" applyFont="1" applyBorder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/>
    </xf>
    <xf numFmtId="0" fontId="8" fillId="0" borderId="11" xfId="4" applyFont="1" applyBorder="1" applyAlignment="1">
      <alignment horizontal="centerContinuous"/>
    </xf>
    <xf numFmtId="0" fontId="8" fillId="0" borderId="7" xfId="4" applyFont="1" applyBorder="1"/>
    <xf numFmtId="0" fontId="8" fillId="0" borderId="8" xfId="4" applyFont="1" applyBorder="1"/>
    <xf numFmtId="0" fontId="9" fillId="0" borderId="0" xfId="4" applyFont="1"/>
    <xf numFmtId="14" fontId="8" fillId="0" borderId="0" xfId="4" applyNumberFormat="1" applyFont="1"/>
    <xf numFmtId="169" fontId="8" fillId="0" borderId="0" xfId="4" applyNumberFormat="1" applyFont="1"/>
    <xf numFmtId="14" fontId="8" fillId="0" borderId="0" xfId="4" applyNumberFormat="1" applyFont="1" applyAlignment="1">
      <alignment horizontal="left"/>
    </xf>
    <xf numFmtId="0" fontId="9" fillId="0" borderId="0" xfId="4" applyFont="1" applyAlignment="1">
      <alignment horizontal="center"/>
    </xf>
    <xf numFmtId="1" fontId="9" fillId="0" borderId="0" xfId="4" applyNumberFormat="1" applyFont="1" applyAlignment="1">
      <alignment horizontal="center"/>
    </xf>
    <xf numFmtId="168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" fontId="8" fillId="0" borderId="10" xfId="4" applyNumberFormat="1" applyFont="1" applyBorder="1" applyAlignment="1">
      <alignment horizontal="center"/>
    </xf>
    <xf numFmtId="170" fontId="8" fillId="0" borderId="10" xfId="4" applyNumberFormat="1" applyFont="1" applyBorder="1" applyAlignment="1">
      <alignment horizontal="right"/>
    </xf>
    <xf numFmtId="170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4" xfId="4" applyNumberFormat="1" applyFont="1" applyBorder="1" applyAlignment="1">
      <alignment horizontal="center"/>
    </xf>
    <xf numFmtId="170" fontId="9" fillId="0" borderId="14" xfId="4" applyNumberFormat="1" applyFont="1" applyBorder="1" applyAlignment="1">
      <alignment horizontal="right"/>
    </xf>
    <xf numFmtId="170" fontId="8" fillId="0" borderId="0" xfId="4" applyNumberFormat="1" applyFont="1"/>
    <xf numFmtId="170" fontId="9" fillId="0" borderId="10" xfId="4" applyNumberFormat="1" applyFont="1" applyBorder="1"/>
    <xf numFmtId="170" fontId="8" fillId="0" borderId="10" xfId="4" applyNumberFormat="1" applyFont="1" applyBorder="1"/>
    <xf numFmtId="170" fontId="9" fillId="0" borderId="0" xfId="4" applyNumberFormat="1" applyFont="1"/>
    <xf numFmtId="0" fontId="8" fillId="0" borderId="9" xfId="4" applyFont="1" applyBorder="1"/>
    <xf numFmtId="0" fontId="8" fillId="0" borderId="10" xfId="4" applyFont="1" applyBorder="1"/>
    <xf numFmtId="0" fontId="8" fillId="0" borderId="11" xfId="4" applyFont="1" applyBorder="1"/>
    <xf numFmtId="0" fontId="8" fillId="2" borderId="0" xfId="4" applyFont="1" applyFill="1"/>
    <xf numFmtId="171" fontId="9" fillId="0" borderId="0" xfId="5" applyNumberFormat="1" applyFont="1"/>
    <xf numFmtId="172" fontId="9" fillId="0" borderId="0" xfId="5" applyNumberFormat="1" applyFont="1" applyAlignment="1">
      <alignment horizontal="right"/>
    </xf>
    <xf numFmtId="171" fontId="8" fillId="0" borderId="0" xfId="5" applyNumberFormat="1" applyFont="1" applyAlignment="1">
      <alignment horizontal="center"/>
    </xf>
    <xf numFmtId="172" fontId="8" fillId="0" borderId="0" xfId="5" applyNumberFormat="1" applyFont="1" applyAlignment="1">
      <alignment horizontal="right"/>
    </xf>
    <xf numFmtId="171" fontId="8" fillId="0" borderId="2" xfId="5" applyNumberFormat="1" applyFont="1" applyBorder="1" applyAlignment="1">
      <alignment horizontal="center"/>
    </xf>
    <xf numFmtId="172" fontId="8" fillId="0" borderId="2" xfId="5" applyNumberFormat="1" applyFont="1" applyBorder="1" applyAlignment="1">
      <alignment horizontal="right"/>
    </xf>
    <xf numFmtId="171" fontId="8" fillId="0" borderId="14" xfId="5" applyNumberFormat="1" applyFont="1" applyBorder="1" applyAlignment="1">
      <alignment horizontal="center"/>
    </xf>
    <xf numFmtId="172" fontId="8" fillId="0" borderId="14" xfId="5" applyNumberFormat="1" applyFont="1" applyBorder="1" applyAlignment="1">
      <alignment horizontal="right"/>
    </xf>
    <xf numFmtId="0" fontId="9" fillId="0" borderId="7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8" xfId="4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5 10" xfId="3"/>
    <cellStyle name="Normal" xfId="0" builtinId="0"/>
    <cellStyle name="Normal 2 2" xfId="4"/>
    <cellStyle name="Porcentaje" xfId="1" builtinId="5"/>
  </cellStyles>
  <dxfs count="285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[$$-240A]\ * #,##0.00_-;\-[$$-240A]\ * #,##0.00_-;_-[$$-240A]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54.486179861109" createdVersion="5" refreshedVersion="5" minRefreshableVersion="3" recordCount="368">
  <cacheSource type="worksheet">
    <worksheetSource ref="A2:AE370" sheet="ESTADO DE CADA FACTURA"/>
  </cacheSource>
  <cacheFields count="32">
    <cacheField name="NIT IPS" numFmtId="0">
      <sharedItems containsSemiMixedTypes="0" containsString="0" containsNumber="1" containsInteger="1" minValue="800212422" maxValue="80021278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78" maxValue="114648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2-26T00:00:00" maxDate="2023-11-01T00:00:00"/>
    </cacheField>
    <cacheField name="IPS Fecha radicado" numFmtId="14">
      <sharedItems containsNonDate="0" containsDate="1" containsString="0" containsBlank="1" minDate="2021-06-30T00:00:00" maxDate="2023-10-14T00:00:00" count="24">
        <d v="2022-07-27T00:00:00"/>
        <d v="2023-07-30T00:00:00"/>
        <d v="2023-06-13T00:00:00"/>
        <d v="2023-03-08T00:00:00"/>
        <d v="2023-05-15T00:00:00"/>
        <d v="2023-05-19T00:00:00"/>
        <d v="2023-08-11T00:00:00"/>
        <d v="2023-07-25T00:00:00"/>
        <d v="2023-06-15T00:00:00"/>
        <d v="2023-09-11T00:00:00"/>
        <d v="2023-09-07T00:00:00"/>
        <d v="2023-09-12T00:00:00"/>
        <d v="2023-09-15T00:00:00"/>
        <d v="2023-02-20T00:00:00"/>
        <d v="2023-10-02T00:00:00"/>
        <d v="2023-07-26T00:00:00"/>
        <m/>
        <d v="2023-10-09T00:00:00"/>
        <d v="2023-10-06T00:00:00"/>
        <d v="2023-10-13T00:00:00"/>
        <d v="2023-10-12T00:00:00"/>
        <d v="2021-06-30T00:00:00"/>
        <d v="2021-12-30T00:00:00"/>
        <d v="2022-10-31T00:00:00"/>
      </sharedItems>
      <fieldGroup par="31" base="7">
        <rangePr groupBy="months" startDate="2021-06-30T00:00:00" endDate="2023-10-14T00:00:00"/>
        <groupItems count="14">
          <s v="(en blanco)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14/10/2023"/>
        </groupItems>
      </fieldGroup>
    </cacheField>
    <cacheField name="IPS Valor Factura" numFmtId="167">
      <sharedItems containsSemiMixedTypes="0" containsString="0" containsNumber="1" containsInteger="1" minValue="444" maxValue="259751364"/>
    </cacheField>
    <cacheField name="IPS Saldo Factura" numFmtId="167">
      <sharedItems containsSemiMixedTypes="0" containsString="0" containsNumber="1" containsInteger="1" minValue="444" maxValue="259751364"/>
    </cacheField>
    <cacheField name="Tipo de Contrato" numFmtId="0">
      <sharedItems/>
    </cacheField>
    <cacheField name="ESTADO CARTERA ANTERIOR" numFmtId="0">
      <sharedItems/>
    </cacheField>
    <cacheField name="ESTADO EPS 2023-11-24" numFmtId="0">
      <sharedItems count="6">
        <s v="Factura pendiente en programacion de pago - Glosa aceptada IPS"/>
        <s v="Factura devuelta"/>
        <s v="Factura pendiente en programacion de pago - Glosa por conciliar"/>
        <s v="Factura pendiente en programacion de pago"/>
        <s v="Factura en proceso interno"/>
        <s v="Factura no radicada"/>
      </sharedItems>
    </cacheField>
    <cacheField name="POR PAGAR SAP" numFmtId="167">
      <sharedItems containsSemiMixedTypes="0" containsString="0" containsNumber="1" containsInteger="1" minValue="0" maxValue="43652825"/>
    </cacheField>
    <cacheField name="DOC CONTA" numFmtId="0">
      <sharedItems containsString="0" containsBlank="1" containsNumber="1" containsInteger="1" minValue="1222230959" maxValue="480006094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167">
      <sharedItems containsSemiMixedTypes="0" containsString="0" containsNumber="1" containsInteger="1" minValue="0" maxValue="7"/>
    </cacheField>
    <cacheField name="VALO CANCELADO SAP" numFmtId="167">
      <sharedItems containsSemiMixedTypes="0" containsString="0" containsNumber="1" containsInteger="1" minValue="0" maxValue="52834728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89529" maxValue="4800060480"/>
    </cacheField>
    <cacheField name="FECHA COMPENSACION SAP" numFmtId="14">
      <sharedItems containsNonDate="0" containsDate="1" containsString="0" containsBlank="1" minDate="2023-05-18T00:00:00" maxDate="2023-07-19T00:00:00"/>
    </cacheField>
    <cacheField name="VALOR TRANFERENCIA" numFmtId="167">
      <sharedItems containsSemiMixedTypes="0" containsString="0" containsNumber="1" containsInteger="1" minValue="0" maxValue="5356472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4-15T00:00:00" maxDate="2023-11-01T00:00:00"/>
    </cacheField>
    <cacheField name="Fecha Devolucion" numFmtId="14">
      <sharedItems containsNonDate="0" containsDate="1" containsString="0" containsBlank="1" minDate="2023-06-16T00:00:00" maxDate="2023-11-18T00:00:00"/>
    </cacheField>
    <cacheField name="Fecha Radicacion" numFmtId="14">
      <sharedItems containsNonDate="0" containsDate="1" containsString="0" containsBlank="1" minDate="2022-09-16T00:00:00" maxDate="2023-11-09T00:00:00"/>
    </cacheField>
    <cacheField name="Glosa Pendiente" numFmtId="167">
      <sharedItems containsSemiMixedTypes="0" containsString="0" containsNumber="1" containsInteger="1" minValue="0" maxValue="5335013"/>
    </cacheField>
    <cacheField name="Valor Devolucion" numFmtId="167">
      <sharedItems containsSemiMixedTypes="0" containsString="0" containsNumber="1" containsInteger="1" minValue="0" maxValue="62608602"/>
    </cacheField>
    <cacheField name="Glosa Aceptada" numFmtId="167">
      <sharedItems containsSemiMixedTypes="0" containsString="0" containsNumber="1" containsInteger="1" minValue="0" maxValue="2827083"/>
    </cacheField>
    <cacheField name="Valor a pagar" numFmtId="167">
      <sharedItems containsSemiMixedTypes="0" containsString="0" containsNumber="1" minValue="-1946230" maxValue="181170207"/>
    </cacheField>
    <cacheField name="Años" numFmtId="0" databaseField="0">
      <fieldGroup base="7">
        <rangePr groupBy="years" startDate="2021-06-30T00:00:00" endDate="2023-10-14T00:00:00"/>
        <groupItems count="5">
          <s v="&lt;30/06/2021"/>
          <s v="2021"/>
          <s v="2022"/>
          <s v="2023"/>
          <s v="&gt;14/10/202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8">
  <r>
    <n v="800212431"/>
    <s v="CHRISTUS SINERGIA SALUD SA"/>
    <s v="CLFR"/>
    <n v="667848"/>
    <s v="CLFR667848"/>
    <s v="'CLFR667848', "/>
    <d v="2022-04-15T00:00:00"/>
    <x v="0"/>
    <n v="185284858"/>
    <n v="51390880"/>
    <s v="URGENCIA VITAL-SOAT-COMFENALCO (FACTURACIÓN)"/>
    <s v="Factura pendiente en programacion de pago - Glosa por conciliar"/>
    <x v="0"/>
    <n v="43652825"/>
    <n v="4800060943"/>
    <m/>
    <m/>
    <n v="7"/>
    <n v="43198595"/>
    <n v="0"/>
    <n v="2201389529"/>
    <d v="2023-05-18T00:00:00"/>
    <n v="43198595"/>
    <s v="Para respuesta prestador"/>
    <d v="2022-04-15T00:00:00"/>
    <m/>
    <d v="2022-09-16T00:00:00"/>
    <n v="0"/>
    <n v="0"/>
    <n v="1686525"/>
    <n v="181170207"/>
  </r>
  <r>
    <n v="800212536"/>
    <s v="CHRISTUS SINERGIA SALUD SA"/>
    <s v="CLFR"/>
    <n v="884559"/>
    <s v="CLFR884559"/>
    <s v="'CLFR884559', "/>
    <d v="2023-06-14T00:00:00"/>
    <x v="1"/>
    <n v="16891175"/>
    <n v="16891175"/>
    <s v="COMFENALCO 2023 (ADMISIONES)"/>
    <s v="Factura pendiente en programacion de pago - Glosa por conciliar"/>
    <x v="0"/>
    <n v="0"/>
    <m/>
    <m/>
    <m/>
    <n v="0"/>
    <n v="0"/>
    <n v="0"/>
    <m/>
    <m/>
    <n v="0"/>
    <s v="Finalizada"/>
    <d v="2023-06-14T00:00:00"/>
    <m/>
    <d v="2023-08-01T00:00:00"/>
    <n v="0"/>
    <n v="0"/>
    <n v="1096301"/>
    <n v="15794874"/>
  </r>
  <r>
    <n v="800212467"/>
    <s v="CHRISTUS SINERGIA SALUD SA"/>
    <s v="CLFR"/>
    <n v="860930"/>
    <s v="CLFR860930"/>
    <s v="'CLFR860930', "/>
    <d v="2023-05-06T00:00:00"/>
    <x v="2"/>
    <n v="59232992"/>
    <n v="5203028"/>
    <s v="COMFENALCO 2023 (ADMISIONES)"/>
    <s v="Glosa por conciliar"/>
    <x v="0"/>
    <n v="2492921"/>
    <n v="1222336850"/>
    <m/>
    <m/>
    <n v="1"/>
    <n v="52834728"/>
    <n v="0"/>
    <n v="4800060480"/>
    <d v="2023-07-18T00:00:00"/>
    <n v="53564729"/>
    <s v="Finalizada"/>
    <d v="2023-05-06T00:00:00"/>
    <m/>
    <d v="2023-06-23T00:00:00"/>
    <n v="0"/>
    <n v="0"/>
    <n v="2827083"/>
    <n v="56356051"/>
  </r>
  <r>
    <n v="800212436"/>
    <s v="CHRISTUS SINERGIA SALUD SA"/>
    <s v="CLFR"/>
    <n v="808481"/>
    <s v="CLFR808481"/>
    <s v="'CLFR808481', "/>
    <d v="2023-02-02T00:00:00"/>
    <x v="3"/>
    <n v="13237763"/>
    <n v="13237763"/>
    <s v="URGENCIA VITAL-SOAT-COMFENALCO (FACTURACIÓN)"/>
    <s v="Factura en proceso interno"/>
    <x v="1"/>
    <n v="0"/>
    <m/>
    <m/>
    <m/>
    <n v="0"/>
    <n v="0"/>
    <n v="0"/>
    <m/>
    <m/>
    <n v="0"/>
    <s v="Devuelta"/>
    <d v="2023-02-02T00:00:00"/>
    <d v="2023-11-09T00:00:00"/>
    <d v="2023-09-12T00:00:00"/>
    <n v="0"/>
    <n v="0"/>
    <n v="0"/>
    <n v="0"/>
  </r>
  <r>
    <n v="800212438"/>
    <s v="CHRISTUS SINERGIA SALUD SA"/>
    <s v="CLFR"/>
    <n v="820426"/>
    <s v="CLFR820426"/>
    <s v="'CLFR820426', "/>
    <d v="2023-02-21T00:00:00"/>
    <x v="3"/>
    <n v="70653"/>
    <n v="70653"/>
    <s v="URGENCIA VITAL-SOAT-COMFENALCO (FACTURACIÓN)"/>
    <s v="Factura en proceso interno"/>
    <x v="1"/>
    <n v="0"/>
    <m/>
    <m/>
    <m/>
    <n v="0"/>
    <n v="0"/>
    <n v="0"/>
    <m/>
    <m/>
    <n v="0"/>
    <s v="Devuelta"/>
    <d v="2023-02-21T00:00:00"/>
    <d v="2023-11-07T00:00:00"/>
    <d v="2023-09-13T00:00:00"/>
    <n v="0"/>
    <n v="0"/>
    <n v="0"/>
    <n v="0"/>
  </r>
  <r>
    <n v="800212439"/>
    <s v="CHRISTUS SINERGIA SALUD SA"/>
    <s v="CLFR"/>
    <n v="832530"/>
    <s v="CLFR832530"/>
    <s v="'CLFR832530', "/>
    <d v="2023-03-15T00:00:00"/>
    <x v="4"/>
    <n v="59621140"/>
    <n v="59621140"/>
    <s v="COMFENALCO 2023 (ADMISIONES)"/>
    <s v="Factura devuelta"/>
    <x v="2"/>
    <n v="0"/>
    <m/>
    <m/>
    <m/>
    <n v="0"/>
    <n v="0"/>
    <n v="0"/>
    <m/>
    <m/>
    <n v="0"/>
    <s v="Para respuesta prestador"/>
    <d v="2023-03-15T00:00:00"/>
    <m/>
    <d v="2023-05-13T00:00:00"/>
    <n v="1682018"/>
    <n v="0"/>
    <n v="0"/>
    <n v="56780340"/>
  </r>
  <r>
    <n v="800212464"/>
    <s v="CHRISTUS SINERGIA SALUD SA"/>
    <s v="CLFR"/>
    <n v="857338"/>
    <s v="CLFR857338"/>
    <s v="'CLFR857338', "/>
    <d v="2023-04-29T00:00:00"/>
    <x v="5"/>
    <n v="259751364"/>
    <n v="259751364"/>
    <s v="COMFENALCO 2023 (ADMISIONES)"/>
    <s v="Factura devuelta"/>
    <x v="1"/>
    <n v="0"/>
    <m/>
    <m/>
    <m/>
    <n v="0"/>
    <n v="0"/>
    <n v="0"/>
    <m/>
    <m/>
    <n v="0"/>
    <s v="Devuelta"/>
    <d v="2023-04-29T00:00:00"/>
    <d v="2023-08-01T00:00:00"/>
    <d v="2023-08-01T00:00:00"/>
    <n v="0"/>
    <n v="0"/>
    <n v="0"/>
    <n v="0"/>
  </r>
  <r>
    <n v="800212465"/>
    <s v="CHRISTUS SINERGIA SALUD SA"/>
    <s v="CLFR"/>
    <n v="858699"/>
    <s v="CLFR858699"/>
    <s v="'CLFR858699', "/>
    <d v="2023-05-02T00:00:00"/>
    <x v="1"/>
    <n v="3671381"/>
    <n v="3671381"/>
    <s v="COMFENALCO 2023 (ADMISIONES)"/>
    <s v="Factura devuelta"/>
    <x v="1"/>
    <n v="0"/>
    <m/>
    <m/>
    <m/>
    <n v="0"/>
    <n v="0"/>
    <n v="0"/>
    <m/>
    <m/>
    <n v="0"/>
    <s v="Devuelta"/>
    <d v="2023-05-02T00:00:00"/>
    <d v="2023-09-05T00:00:00"/>
    <d v="2023-08-01T00:00:00"/>
    <n v="0"/>
    <n v="0"/>
    <n v="0"/>
    <n v="0"/>
  </r>
  <r>
    <n v="800212466"/>
    <s v="CHRISTUS SINERGIA SALUD SA"/>
    <s v="CLFR"/>
    <n v="858932"/>
    <s v="CLFR858932"/>
    <s v="'CLFR858932', "/>
    <d v="2023-05-03T00:00:00"/>
    <x v="6"/>
    <n v="5523065"/>
    <n v="5523065"/>
    <s v="COMFENALCO 2023 (ADMISIONES)"/>
    <s v="Factura devuelta"/>
    <x v="1"/>
    <n v="0"/>
    <m/>
    <m/>
    <m/>
    <n v="0"/>
    <n v="0"/>
    <n v="0"/>
    <m/>
    <m/>
    <n v="0"/>
    <s v="Devuelta"/>
    <d v="2023-05-03T00:00:00"/>
    <d v="2023-08-25T00:00:00"/>
    <d v="2023-08-11T00:00:00"/>
    <n v="0"/>
    <n v="0"/>
    <n v="0"/>
    <n v="0"/>
  </r>
  <r>
    <n v="800212477"/>
    <s v="CHRISTUS SINERGIA SALUD SA"/>
    <s v="CLFR"/>
    <n v="868599"/>
    <s v="CLFR868599"/>
    <s v="'CLFR868599', "/>
    <d v="2023-05-17T00:00:00"/>
    <x v="1"/>
    <n v="393587"/>
    <n v="348325"/>
    <s v="COMFENALCO 2023 (ADMISIONES)"/>
    <s v="Factura devuelta"/>
    <x v="1"/>
    <n v="0"/>
    <m/>
    <m/>
    <m/>
    <n v="0"/>
    <n v="0"/>
    <n v="0"/>
    <m/>
    <m/>
    <n v="0"/>
    <s v="Devuelta"/>
    <d v="2023-05-17T00:00:00"/>
    <d v="2023-09-05T00:00:00"/>
    <d v="2023-08-01T00:00:00"/>
    <n v="0"/>
    <n v="0"/>
    <n v="0"/>
    <n v="0"/>
  </r>
  <r>
    <n v="800212483"/>
    <s v="CHRISTUS SINERGIA SALUD SA"/>
    <s v="CLFR"/>
    <n v="871080"/>
    <s v="CLFR871080"/>
    <s v="'CLFR871080', "/>
    <d v="2023-05-21T00:00:00"/>
    <x v="7"/>
    <n v="18030045"/>
    <n v="18030045"/>
    <s v="COMFENALCO 2023 (ADMISIONES)"/>
    <s v="Factura devuelta"/>
    <x v="1"/>
    <n v="0"/>
    <m/>
    <m/>
    <m/>
    <n v="0"/>
    <n v="0"/>
    <n v="0"/>
    <m/>
    <m/>
    <n v="0"/>
    <s v="Devuelta"/>
    <d v="2023-05-21T00:00:00"/>
    <d v="2023-08-01T00:00:00"/>
    <d v="2023-08-01T00:00:00"/>
    <n v="0"/>
    <n v="0"/>
    <n v="0"/>
    <n v="0"/>
  </r>
  <r>
    <n v="800212487"/>
    <s v="CHRISTUS SINERGIA SALUD SA"/>
    <s v="CLFR"/>
    <n v="872540"/>
    <s v="CLFR872540"/>
    <s v="'CLFR872540', "/>
    <d v="2023-05-24T00:00:00"/>
    <x v="8"/>
    <n v="16359107"/>
    <n v="16359107"/>
    <s v="COMFENALCO 2023 (ADMISIONES)"/>
    <s v="Factura devuelta"/>
    <x v="1"/>
    <n v="0"/>
    <m/>
    <m/>
    <m/>
    <n v="0"/>
    <n v="0"/>
    <n v="0"/>
    <m/>
    <m/>
    <n v="0"/>
    <s v="Devuelta"/>
    <d v="2023-05-24T00:00:00"/>
    <d v="2023-06-28T00:00:00"/>
    <d v="2023-06-14T00:00:00"/>
    <n v="0"/>
    <n v="16359107"/>
    <n v="0"/>
    <n v="0"/>
  </r>
  <r>
    <n v="800212510"/>
    <s v="CHRISTUS SINERGIA SALUD SA"/>
    <s v="CLFR"/>
    <n v="875237"/>
    <s v="CLFR875237"/>
    <s v="'CLFR875237', "/>
    <d v="2023-05-28T00:00:00"/>
    <x v="8"/>
    <n v="50293"/>
    <n v="50293"/>
    <s v="COMFENALCO 2023 (ADMISIONES)"/>
    <s v="Factura devuelta"/>
    <x v="1"/>
    <n v="0"/>
    <m/>
    <m/>
    <m/>
    <n v="0"/>
    <n v="0"/>
    <n v="0"/>
    <m/>
    <m/>
    <n v="0"/>
    <s v="Devuelta"/>
    <d v="2023-05-28T00:00:00"/>
    <d v="2023-06-16T00:00:00"/>
    <d v="2023-06-14T00:00:00"/>
    <n v="0"/>
    <n v="50293"/>
    <n v="0"/>
    <n v="0"/>
  </r>
  <r>
    <n v="800212516"/>
    <s v="CHRISTUS SINERGIA SALUD SA"/>
    <s v="CLFR"/>
    <n v="877150"/>
    <s v="CLFR877150"/>
    <s v="'CLFR877150', "/>
    <d v="2023-05-31T00:00:00"/>
    <x v="8"/>
    <n v="62608602"/>
    <n v="62225557"/>
    <s v="COMFENALCO 2023 (ADMISIONES)"/>
    <s v="Factura devuelta"/>
    <x v="1"/>
    <n v="0"/>
    <m/>
    <m/>
    <m/>
    <n v="0"/>
    <n v="0"/>
    <n v="0"/>
    <m/>
    <m/>
    <n v="0"/>
    <s v="Devuelta"/>
    <d v="2023-05-31T00:00:00"/>
    <d v="2023-06-28T00:00:00"/>
    <d v="2023-06-14T00:00:00"/>
    <n v="0"/>
    <n v="62608602"/>
    <n v="0"/>
    <n v="0"/>
  </r>
  <r>
    <n v="800212517"/>
    <s v="CHRISTUS SINERGIA SALUD SA"/>
    <s v="CLFR"/>
    <n v="877151"/>
    <s v="CLFR877151"/>
    <s v="'CLFR877151', "/>
    <d v="2023-05-31T00:00:00"/>
    <x v="8"/>
    <n v="140000"/>
    <n v="140000"/>
    <s v="COMFENALCO COVID (ADMISIONES)"/>
    <s v="Factura devuelta"/>
    <x v="1"/>
    <n v="0"/>
    <m/>
    <m/>
    <m/>
    <n v="0"/>
    <n v="0"/>
    <n v="0"/>
    <m/>
    <m/>
    <n v="0"/>
    <s v="Devuelta"/>
    <d v="2023-05-31T00:00:00"/>
    <d v="2023-06-17T00:00:00"/>
    <d v="2023-06-14T00:00:00"/>
    <n v="0"/>
    <n v="140000"/>
    <n v="0"/>
    <n v="0"/>
  </r>
  <r>
    <n v="800212525"/>
    <s v="CHRISTUS SINERGIA SALUD SA"/>
    <s v="CLFR"/>
    <n v="880534"/>
    <s v="CLFR880534"/>
    <s v="'CLFR880534', "/>
    <d v="2023-06-07T00:00:00"/>
    <x v="7"/>
    <n v="397500"/>
    <n v="397500"/>
    <s v="COMFENALCO 2023 (ADMISIONES)"/>
    <s v="Factura devuelta"/>
    <x v="1"/>
    <n v="0"/>
    <m/>
    <m/>
    <m/>
    <n v="0"/>
    <n v="0"/>
    <n v="0"/>
    <m/>
    <m/>
    <n v="0"/>
    <s v="Devuelta"/>
    <d v="2023-06-07T00:00:00"/>
    <d v="2023-09-04T00:00:00"/>
    <d v="2023-08-01T00:00:00"/>
    <n v="0"/>
    <n v="0"/>
    <n v="0"/>
    <n v="0"/>
  </r>
  <r>
    <n v="800212527"/>
    <s v="CHRISTUS SINERGIA SALUD SA"/>
    <s v="CLFR"/>
    <n v="880544"/>
    <s v="CLFR880544"/>
    <s v="'CLFR880544', "/>
    <d v="2023-06-07T00:00:00"/>
    <x v="1"/>
    <n v="1440385"/>
    <n v="1440385"/>
    <s v="COMFENALCO 2023 (ADMISIONES)"/>
    <s v="Factura devuelta"/>
    <x v="1"/>
    <n v="0"/>
    <m/>
    <m/>
    <m/>
    <n v="0"/>
    <n v="0"/>
    <n v="0"/>
    <m/>
    <m/>
    <n v="0"/>
    <s v="Devuelta"/>
    <d v="2023-06-07T00:00:00"/>
    <d v="2023-09-04T00:00:00"/>
    <d v="2023-08-01T00:00:00"/>
    <n v="0"/>
    <n v="0"/>
    <n v="0"/>
    <n v="0"/>
  </r>
  <r>
    <n v="800212537"/>
    <s v="CHRISTUS SINERGIA SALUD SA"/>
    <s v="CLFR"/>
    <n v="884802"/>
    <s v="CLFR884802"/>
    <s v="'CLFR884802', "/>
    <d v="2023-06-15T00:00:00"/>
    <x v="6"/>
    <n v="616341"/>
    <n v="545462"/>
    <s v="COMFENALCO 2023 (ADMISIONES)"/>
    <s v="Factura devuelta"/>
    <x v="1"/>
    <n v="0"/>
    <m/>
    <m/>
    <m/>
    <n v="0"/>
    <n v="0"/>
    <n v="0"/>
    <m/>
    <m/>
    <n v="0"/>
    <s v="Devuelta"/>
    <d v="2023-06-15T00:00:00"/>
    <d v="2023-09-26T00:00:00"/>
    <d v="2023-08-11T00:00:00"/>
    <n v="0"/>
    <n v="0"/>
    <n v="0"/>
    <n v="0"/>
  </r>
  <r>
    <n v="800212540"/>
    <s v="CHRISTUS SINERGIA SALUD SA"/>
    <s v="CLFR"/>
    <n v="885143"/>
    <s v="CLFR885143"/>
    <s v="'CLFR885143', "/>
    <d v="2023-06-15T00:00:00"/>
    <x v="6"/>
    <n v="600593"/>
    <n v="531525"/>
    <s v="COMFENALCO 2023 (ADMISIONES)"/>
    <s v="Factura devuelta"/>
    <x v="1"/>
    <n v="0"/>
    <m/>
    <m/>
    <m/>
    <n v="0"/>
    <n v="0"/>
    <n v="0"/>
    <m/>
    <m/>
    <n v="0"/>
    <s v="Devuelta"/>
    <d v="2023-06-15T00:00:00"/>
    <d v="2023-09-26T00:00:00"/>
    <d v="2023-08-11T00:00:00"/>
    <n v="0"/>
    <n v="0"/>
    <n v="0"/>
    <n v="0"/>
  </r>
  <r>
    <n v="800212541"/>
    <s v="CHRISTUS SINERGIA SALUD SA"/>
    <s v="CLFR"/>
    <n v="885151"/>
    <s v="CLFR885151"/>
    <s v="'CLFR885151', "/>
    <d v="2023-06-15T00:00:00"/>
    <x v="6"/>
    <n v="2923093"/>
    <n v="2923093"/>
    <s v="COMFENALCO 2023 (ADMISIONES)"/>
    <s v="Factura devuelta"/>
    <x v="1"/>
    <n v="0"/>
    <m/>
    <m/>
    <m/>
    <n v="0"/>
    <n v="0"/>
    <n v="0"/>
    <m/>
    <m/>
    <n v="0"/>
    <s v="Devuelta"/>
    <d v="2023-06-15T00:00:00"/>
    <d v="2023-09-25T00:00:00"/>
    <d v="2023-08-11T00:00:00"/>
    <n v="0"/>
    <n v="0"/>
    <n v="0"/>
    <n v="0"/>
  </r>
  <r>
    <n v="800212549"/>
    <s v="CHRISTUS SINERGIA SALUD SA"/>
    <s v="CLFR"/>
    <n v="887043"/>
    <s v="CLFR887043"/>
    <s v="'CLFR887043', "/>
    <d v="2023-06-19T00:00:00"/>
    <x v="1"/>
    <n v="720000"/>
    <n v="720000"/>
    <s v="COMFENALCO 2023 (ADMISIONES)"/>
    <s v="Factura devuelta"/>
    <x v="1"/>
    <n v="0"/>
    <m/>
    <m/>
    <m/>
    <n v="0"/>
    <n v="0"/>
    <n v="0"/>
    <m/>
    <m/>
    <n v="0"/>
    <s v="Devuelta"/>
    <d v="2023-06-19T00:00:00"/>
    <d v="2023-09-05T00:00:00"/>
    <d v="2023-08-01T00:00:00"/>
    <n v="0"/>
    <n v="0"/>
    <n v="0"/>
    <n v="0"/>
  </r>
  <r>
    <n v="800212550"/>
    <s v="CHRISTUS SINERGIA SALUD SA"/>
    <s v="CLFR"/>
    <n v="887526"/>
    <s v="CLFR887526"/>
    <s v="'CLFR887526', "/>
    <d v="2023-06-19T00:00:00"/>
    <x v="1"/>
    <n v="5710662"/>
    <n v="5710662"/>
    <s v="COMFENALCO 2023 (ADMISIONES)"/>
    <s v="Factura devuelta"/>
    <x v="1"/>
    <n v="0"/>
    <m/>
    <m/>
    <m/>
    <n v="0"/>
    <n v="0"/>
    <n v="0"/>
    <m/>
    <m/>
    <n v="0"/>
    <s v="Devuelta"/>
    <d v="2023-06-19T00:00:00"/>
    <d v="2023-08-25T00:00:00"/>
    <d v="2023-08-01T00:00:00"/>
    <n v="0"/>
    <n v="0"/>
    <n v="0"/>
    <n v="0"/>
  </r>
  <r>
    <n v="800212554"/>
    <s v="CHRISTUS SINERGIA SALUD SA"/>
    <s v="CLFR"/>
    <n v="888293"/>
    <s v="CLFR888293"/>
    <s v="'CLFR888293', "/>
    <d v="2023-06-21T00:00:00"/>
    <x v="1"/>
    <n v="25900"/>
    <n v="25900"/>
    <s v="COMFENALCO 2023 (ADMISIONES)"/>
    <s v="Factura devuelta"/>
    <x v="1"/>
    <n v="0"/>
    <m/>
    <m/>
    <m/>
    <n v="0"/>
    <n v="0"/>
    <n v="0"/>
    <m/>
    <m/>
    <n v="0"/>
    <s v="Devuelta"/>
    <d v="2023-06-21T00:00:00"/>
    <d v="2023-09-05T00:00:00"/>
    <d v="2023-08-01T00:00:00"/>
    <n v="0"/>
    <n v="0"/>
    <n v="0"/>
    <n v="0"/>
  </r>
  <r>
    <n v="800212562"/>
    <s v="CHRISTUS SINERGIA SALUD SA"/>
    <s v="CLFR"/>
    <n v="890704"/>
    <s v="CLFR890704"/>
    <s v="'CLFR890704', "/>
    <d v="2023-06-25T00:00:00"/>
    <x v="9"/>
    <n v="66420"/>
    <n v="66420"/>
    <s v="COMFENALCO 2023 (ADMISIONES)"/>
    <s v="Factura en proceso interno"/>
    <x v="1"/>
    <n v="0"/>
    <m/>
    <m/>
    <m/>
    <n v="0"/>
    <n v="0"/>
    <n v="0"/>
    <m/>
    <m/>
    <n v="0"/>
    <s v="Devuelta"/>
    <d v="2023-06-25T00:00:00"/>
    <d v="2023-11-17T00:00:00"/>
    <d v="2023-09-08T00:00:00"/>
    <n v="0"/>
    <n v="0"/>
    <n v="0"/>
    <n v="0"/>
  </r>
  <r>
    <n v="800212565"/>
    <s v="CHRISTUS SINERGIA SALUD SA"/>
    <s v="CLV"/>
    <n v="11668"/>
    <s v="CLV11668"/>
    <s v="'CLV11668', "/>
    <d v="2023-06-26T00:00:00"/>
    <x v="1"/>
    <n v="111568"/>
    <n v="111568"/>
    <s v="COMFENALCO 2023 (ADMISIONES)"/>
    <s v="Factura devuelta"/>
    <x v="1"/>
    <n v="0"/>
    <m/>
    <m/>
    <m/>
    <n v="0"/>
    <n v="0"/>
    <n v="0"/>
    <m/>
    <m/>
    <n v="0"/>
    <s v="Devuelta"/>
    <d v="2023-06-26T00:00:00"/>
    <d v="2023-09-05T00:00:00"/>
    <d v="2023-08-01T00:00:00"/>
    <n v="0"/>
    <n v="0"/>
    <n v="0"/>
    <n v="0"/>
  </r>
  <r>
    <n v="800212572"/>
    <s v="CHRISTUS SINERGIA SALUD SA"/>
    <s v="CLFR"/>
    <n v="893698"/>
    <s v="CLFR893698"/>
    <s v="'CLFR893698', "/>
    <d v="2023-07-01T00:00:00"/>
    <x v="1"/>
    <n v="54807"/>
    <n v="50707"/>
    <s v="COMFENALCO 2023 (ADMISIONES)"/>
    <s v="Factura devuelta"/>
    <x v="1"/>
    <n v="0"/>
    <m/>
    <m/>
    <m/>
    <n v="0"/>
    <n v="0"/>
    <n v="0"/>
    <m/>
    <m/>
    <n v="0"/>
    <s v="Devuelta"/>
    <d v="2023-07-01T00:00:00"/>
    <d v="2023-09-04T00:00:00"/>
    <d v="2023-08-01T00:00:00"/>
    <n v="0"/>
    <n v="0"/>
    <n v="0"/>
    <n v="0"/>
  </r>
  <r>
    <n v="800212573"/>
    <s v="CHRISTUS SINERGIA SALUD SA"/>
    <s v="CLFR"/>
    <n v="894168"/>
    <s v="CLFR894168"/>
    <s v="'CLFR894168', "/>
    <d v="2023-07-03T00:00:00"/>
    <x v="1"/>
    <n v="507733"/>
    <n v="507733"/>
    <s v="COMFENALCO 2023 (ADMISIONES)"/>
    <s v="Factura devuelta"/>
    <x v="1"/>
    <n v="0"/>
    <m/>
    <m/>
    <m/>
    <n v="0"/>
    <n v="0"/>
    <n v="0"/>
    <m/>
    <m/>
    <n v="0"/>
    <s v="Devuelta"/>
    <d v="2023-07-03T00:00:00"/>
    <d v="2023-09-06T00:00:00"/>
    <d v="2023-08-01T00:00:00"/>
    <n v="0"/>
    <n v="0"/>
    <n v="0"/>
    <n v="0"/>
  </r>
  <r>
    <n v="800212577"/>
    <s v="CHRISTUS SINERGIA SALUD SA"/>
    <s v="CLFR"/>
    <n v="896223"/>
    <s v="CLFR896223"/>
    <s v="'CLFR896223', "/>
    <d v="2023-07-06T00:00:00"/>
    <x v="6"/>
    <n v="47000"/>
    <n v="47000"/>
    <s v="COMFENALCO 2023 (ADMISIONES)"/>
    <s v="Factura devuelta"/>
    <x v="1"/>
    <n v="0"/>
    <m/>
    <m/>
    <m/>
    <n v="0"/>
    <n v="0"/>
    <n v="0"/>
    <m/>
    <m/>
    <n v="0"/>
    <s v="Devuelta"/>
    <d v="2023-07-06T00:00:00"/>
    <d v="2023-09-25T00:00:00"/>
    <d v="2023-08-11T00:00:00"/>
    <n v="0"/>
    <n v="0"/>
    <n v="0"/>
    <n v="0"/>
  </r>
  <r>
    <n v="800212578"/>
    <s v="CHRISTUS SINERGIA SALUD SA"/>
    <s v="CLFR"/>
    <n v="896280"/>
    <s v="CLFR896280"/>
    <s v="'CLFR896280', "/>
    <d v="2023-07-06T00:00:00"/>
    <x v="6"/>
    <n v="448523"/>
    <n v="446523"/>
    <s v="COMFENALCO 2023 (ADMISIONES)"/>
    <s v="Factura devuelta"/>
    <x v="1"/>
    <n v="0"/>
    <m/>
    <m/>
    <m/>
    <n v="0"/>
    <n v="0"/>
    <n v="0"/>
    <m/>
    <m/>
    <n v="0"/>
    <s v="Devuelta"/>
    <d v="2023-07-06T00:00:00"/>
    <d v="2023-09-27T00:00:00"/>
    <d v="2023-08-11T00:00:00"/>
    <n v="0"/>
    <n v="0"/>
    <n v="0"/>
    <n v="0"/>
  </r>
  <r>
    <n v="800212581"/>
    <s v="CHRISTUS SINERGIA SALUD SA"/>
    <s v="CLFR"/>
    <n v="897501"/>
    <s v="CLFR897501"/>
    <s v="'CLFR897501', "/>
    <d v="2023-07-07T00:00:00"/>
    <x v="6"/>
    <n v="102264035"/>
    <n v="101959452"/>
    <s v="COMFENALCO 2023 (ADMISIONES)"/>
    <s v="Factura devuelta"/>
    <x v="1"/>
    <n v="0"/>
    <m/>
    <m/>
    <m/>
    <n v="0"/>
    <n v="0"/>
    <n v="0"/>
    <m/>
    <m/>
    <n v="0"/>
    <s v="Devuelta"/>
    <d v="2023-07-07T00:00:00"/>
    <d v="2023-08-19T00:00:00"/>
    <d v="2023-08-11T00:00:00"/>
    <n v="0"/>
    <n v="0"/>
    <n v="0"/>
    <n v="0"/>
  </r>
  <r>
    <n v="800212585"/>
    <s v="CHRISTUS SINERGIA SALUD SA"/>
    <s v="CLFR"/>
    <n v="900441"/>
    <s v="CLFR900441"/>
    <s v="'CLFR900441', "/>
    <d v="2023-07-11T00:00:00"/>
    <x v="6"/>
    <n v="41255212"/>
    <n v="41255212"/>
    <s v="COMFENALCO 2023 (ADMISIONES)"/>
    <s v="Factura devuelta"/>
    <x v="1"/>
    <n v="0"/>
    <m/>
    <m/>
    <m/>
    <n v="0"/>
    <n v="0"/>
    <n v="0"/>
    <m/>
    <m/>
    <n v="0"/>
    <s v="Devuelta"/>
    <d v="2023-07-11T00:00:00"/>
    <d v="2023-08-19T00:00:00"/>
    <d v="2023-08-11T00:00:00"/>
    <n v="0"/>
    <n v="0"/>
    <n v="0"/>
    <n v="0"/>
  </r>
  <r>
    <n v="800212589"/>
    <s v="CHRISTUS SINERGIA SALUD SA"/>
    <s v="CLFR"/>
    <n v="903273"/>
    <s v="CLFR903273"/>
    <s v="'CLFR903273', "/>
    <d v="2023-07-14T00:00:00"/>
    <x v="6"/>
    <n v="64479"/>
    <n v="64479"/>
    <s v="COMFENALCO 2023 (ADMISIONES)"/>
    <s v="Factura devuelta"/>
    <x v="1"/>
    <n v="0"/>
    <m/>
    <m/>
    <m/>
    <n v="0"/>
    <n v="0"/>
    <n v="0"/>
    <m/>
    <m/>
    <n v="0"/>
    <s v="Devuelta"/>
    <d v="2023-07-14T00:00:00"/>
    <d v="2023-10-03T00:00:00"/>
    <d v="2023-08-11T00:00:00"/>
    <n v="0"/>
    <n v="0"/>
    <n v="0"/>
    <n v="0"/>
  </r>
  <r>
    <n v="800212594"/>
    <s v="CHRISTUS SINERGIA SALUD SA"/>
    <s v="CLFR"/>
    <n v="905576"/>
    <s v="CLFR905576"/>
    <s v="'CLFR905576', "/>
    <d v="2023-07-17T00:00:00"/>
    <x v="6"/>
    <n v="150200438"/>
    <n v="150200438"/>
    <s v="COMFENALCO 2023 (ADMISIONES)"/>
    <s v="Factura devuelta"/>
    <x v="1"/>
    <n v="0"/>
    <m/>
    <m/>
    <m/>
    <n v="0"/>
    <n v="0"/>
    <n v="0"/>
    <m/>
    <m/>
    <n v="0"/>
    <s v="Devuelta"/>
    <d v="2023-07-17T00:00:00"/>
    <d v="2023-08-19T00:00:00"/>
    <d v="2023-08-11T00:00:00"/>
    <n v="0"/>
    <n v="0"/>
    <n v="0"/>
    <n v="0"/>
  </r>
  <r>
    <n v="800212601"/>
    <s v="CHRISTUS SINERGIA SALUD SA"/>
    <s v="CLFR"/>
    <n v="907582"/>
    <s v="CLFR907582"/>
    <s v="'CLFR907582', "/>
    <d v="2023-07-21T00:00:00"/>
    <x v="6"/>
    <n v="3785452"/>
    <n v="3785452"/>
    <s v="COMFENALCO 2023 (ADMISIONES)"/>
    <s v="Factura devuelta"/>
    <x v="1"/>
    <n v="0"/>
    <m/>
    <m/>
    <m/>
    <n v="0"/>
    <n v="0"/>
    <n v="0"/>
    <m/>
    <m/>
    <n v="0"/>
    <s v="Devuelta"/>
    <d v="2023-07-21T00:00:00"/>
    <d v="2023-08-25T00:00:00"/>
    <d v="2023-08-11T00:00:00"/>
    <n v="0"/>
    <n v="0"/>
    <n v="0"/>
    <n v="0"/>
  </r>
  <r>
    <n v="800212603"/>
    <s v="CHRISTUS SINERGIA SALUD SA"/>
    <s v="CLFR"/>
    <n v="908136"/>
    <s v="CLFR908136"/>
    <s v="'CLFR908136', "/>
    <d v="2023-07-21T00:00:00"/>
    <x v="6"/>
    <n v="11515141"/>
    <n v="11515141"/>
    <s v="COMFENALCO 2023 (ADMISIONES)"/>
    <s v="Factura devuelta"/>
    <x v="1"/>
    <n v="0"/>
    <m/>
    <m/>
    <m/>
    <n v="0"/>
    <n v="0"/>
    <n v="0"/>
    <m/>
    <m/>
    <n v="0"/>
    <s v="Devuelta"/>
    <d v="2023-07-21T00:00:00"/>
    <d v="2023-08-25T00:00:00"/>
    <d v="2023-08-11T00:00:00"/>
    <n v="0"/>
    <n v="0"/>
    <n v="0"/>
    <n v="0"/>
  </r>
  <r>
    <n v="800212625"/>
    <s v="CHRISTUS SINERGIA SALUD SA"/>
    <s v="CLV"/>
    <n v="15006"/>
    <s v="CLV15006"/>
    <s v="'CLV15006', "/>
    <d v="2023-07-31T00:00:00"/>
    <x v="6"/>
    <n v="1042204"/>
    <n v="1042204"/>
    <s v="COMFENALCO 2023 (ADMISIONES)"/>
    <s v="Factura devuelta"/>
    <x v="1"/>
    <n v="0"/>
    <m/>
    <m/>
    <m/>
    <n v="0"/>
    <n v="0"/>
    <n v="0"/>
    <m/>
    <m/>
    <n v="0"/>
    <s v="Devuelta"/>
    <d v="2023-07-31T00:00:00"/>
    <d v="2023-09-25T00:00:00"/>
    <d v="2023-08-11T00:00:00"/>
    <n v="0"/>
    <n v="0"/>
    <n v="0"/>
    <n v="0"/>
  </r>
  <r>
    <n v="800212631"/>
    <s v="CHRISTUS SINERGIA SALUD SA"/>
    <s v="CLFR"/>
    <n v="1101132"/>
    <s v="CLFR1101132"/>
    <s v="'CLFR1101132', "/>
    <d v="2023-08-03T00:00:00"/>
    <x v="6"/>
    <n v="65600"/>
    <n v="65600"/>
    <s v="URGENCIA VITAL-SOAT-COMFENALCO (FACTURACIÓN)"/>
    <s v="Factura devuelta"/>
    <x v="1"/>
    <n v="0"/>
    <m/>
    <m/>
    <m/>
    <n v="0"/>
    <n v="0"/>
    <n v="0"/>
    <m/>
    <m/>
    <n v="0"/>
    <s v="Devuelta"/>
    <d v="2023-08-03T00:00:00"/>
    <d v="2023-08-17T00:00:00"/>
    <d v="2023-08-11T00:00:00"/>
    <n v="0"/>
    <n v="0"/>
    <n v="0"/>
    <n v="0"/>
  </r>
  <r>
    <n v="800212634"/>
    <s v="CHRISTUS SINERGIA SALUD SA"/>
    <s v="CLFR"/>
    <n v="1102422"/>
    <s v="CLFR1102422"/>
    <s v="'CLFR1102422', "/>
    <d v="2023-08-04T00:00:00"/>
    <x v="9"/>
    <n v="10226583"/>
    <n v="10226583"/>
    <s v="COMFENALCO 2023 (ADMISIONES)"/>
    <s v="Factura devuelta"/>
    <x v="1"/>
    <n v="0"/>
    <m/>
    <m/>
    <m/>
    <n v="0"/>
    <n v="0"/>
    <n v="0"/>
    <m/>
    <m/>
    <n v="0"/>
    <s v="Devuelta"/>
    <d v="2023-08-04T00:00:00"/>
    <d v="2023-09-25T00:00:00"/>
    <d v="2023-09-08T00:00:00"/>
    <n v="0"/>
    <n v="0"/>
    <n v="0"/>
    <n v="0"/>
  </r>
  <r>
    <n v="800212635"/>
    <s v="CHRISTUS SINERGIA SALUD SA"/>
    <s v="CLFR"/>
    <n v="1102519"/>
    <s v="CLFR1102519"/>
    <s v="'CLFR1102519', "/>
    <d v="2023-08-04T00:00:00"/>
    <x v="6"/>
    <n v="51909"/>
    <n v="51909"/>
    <s v="COMFENALCO 2023 (ADMISIONES)"/>
    <s v="Factura devuelta"/>
    <x v="1"/>
    <n v="0"/>
    <m/>
    <m/>
    <m/>
    <n v="0"/>
    <n v="0"/>
    <n v="0"/>
    <m/>
    <m/>
    <n v="0"/>
    <s v="Devuelta"/>
    <d v="2023-08-04T00:00:00"/>
    <d v="2023-09-27T00:00:00"/>
    <d v="2023-08-11T00:00:00"/>
    <n v="0"/>
    <n v="0"/>
    <n v="0"/>
    <n v="0"/>
  </r>
  <r>
    <n v="800212643"/>
    <s v="CHRISTUS SINERGIA SALUD SA"/>
    <s v="CLFR"/>
    <n v="1106147"/>
    <s v="CLFR1106147"/>
    <s v="'CLFR1106147', "/>
    <d v="2023-08-11T00:00:00"/>
    <x v="10"/>
    <n v="5994597"/>
    <n v="5994597"/>
    <s v="COMFENALCO 2023 (ADMISIONES)"/>
    <s v="Factura en proceso interno"/>
    <x v="1"/>
    <n v="0"/>
    <m/>
    <m/>
    <m/>
    <n v="0"/>
    <n v="0"/>
    <n v="0"/>
    <m/>
    <m/>
    <n v="0"/>
    <s v="Devuelta"/>
    <d v="2023-08-11T00:00:00"/>
    <d v="2023-11-17T00:00:00"/>
    <d v="2023-09-06T00:00:00"/>
    <n v="0"/>
    <n v="0"/>
    <n v="0"/>
    <n v="0"/>
  </r>
  <r>
    <n v="800212646"/>
    <s v="CHRISTUS SINERGIA SALUD SA"/>
    <s v="CLFR"/>
    <n v="1107703"/>
    <s v="CLFR1107703"/>
    <s v="'CLFR1107703', "/>
    <d v="2023-08-13T00:00:00"/>
    <x v="10"/>
    <n v="5755671"/>
    <n v="5541071"/>
    <s v="COMFENALCO 2023 (ADMISIONES)"/>
    <s v="Factura en proceso interno"/>
    <x v="1"/>
    <n v="0"/>
    <m/>
    <m/>
    <m/>
    <n v="0"/>
    <n v="0"/>
    <n v="0"/>
    <m/>
    <m/>
    <n v="0"/>
    <s v="Devuelta"/>
    <d v="2023-08-13T00:00:00"/>
    <d v="2023-11-17T00:00:00"/>
    <d v="2023-09-06T00:00:00"/>
    <n v="0"/>
    <n v="0"/>
    <n v="0"/>
    <n v="0"/>
  </r>
  <r>
    <n v="800212647"/>
    <s v="CHRISTUS SINERGIA SALUD SA"/>
    <s v="CLFR"/>
    <n v="1107749"/>
    <s v="CLFR1107749"/>
    <s v="'CLFR1107749', "/>
    <d v="2023-08-13T00:00:00"/>
    <x v="10"/>
    <n v="3027165"/>
    <n v="3027165"/>
    <s v="COMFENALCO 2023 (ADMISIONES)"/>
    <s v="Factura en proceso interno"/>
    <x v="1"/>
    <n v="0"/>
    <m/>
    <m/>
    <m/>
    <n v="0"/>
    <n v="0"/>
    <n v="0"/>
    <m/>
    <m/>
    <n v="0"/>
    <s v="Devuelta"/>
    <d v="2023-08-13T00:00:00"/>
    <d v="2023-11-17T00:00:00"/>
    <d v="2023-09-06T00:00:00"/>
    <n v="0"/>
    <n v="0"/>
    <n v="0"/>
    <n v="0"/>
  </r>
  <r>
    <n v="800212666"/>
    <s v="CHRISTUS SINERGIA SALUD SA"/>
    <s v="CLFR"/>
    <n v="1112192"/>
    <s v="CLFR1112192"/>
    <s v="'CLFR1112192', "/>
    <d v="2023-08-19T00:00:00"/>
    <x v="10"/>
    <n v="50293"/>
    <n v="50293"/>
    <s v="COMFENALCO 2023 (ADMISIONES)"/>
    <s v="Factura en proceso interno"/>
    <x v="1"/>
    <n v="0"/>
    <m/>
    <m/>
    <m/>
    <n v="0"/>
    <n v="0"/>
    <n v="0"/>
    <m/>
    <m/>
    <n v="0"/>
    <s v="Devuelta"/>
    <d v="2023-08-19T00:00:00"/>
    <d v="2023-11-15T00:00:00"/>
    <d v="2023-09-06T00:00:00"/>
    <n v="0"/>
    <n v="0"/>
    <n v="0"/>
    <n v="0"/>
  </r>
  <r>
    <n v="800212667"/>
    <s v="CHRISTUS SINERGIA SALUD SA"/>
    <s v="CLFR"/>
    <n v="1112198"/>
    <s v="CLFR1112198"/>
    <s v="'CLFR1112198', "/>
    <d v="2023-08-19T00:00:00"/>
    <x v="10"/>
    <n v="50293"/>
    <n v="50293"/>
    <s v="COMFENALCO 2023 (ADMISIONES)"/>
    <s v="Factura en proceso interno"/>
    <x v="1"/>
    <n v="0"/>
    <m/>
    <m/>
    <m/>
    <n v="0"/>
    <n v="0"/>
    <n v="0"/>
    <m/>
    <m/>
    <n v="0"/>
    <s v="Devuelta"/>
    <d v="2023-08-19T00:00:00"/>
    <d v="2023-11-14T00:00:00"/>
    <d v="2023-09-06T00:00:00"/>
    <n v="0"/>
    <n v="0"/>
    <n v="0"/>
    <n v="0"/>
  </r>
  <r>
    <n v="800212668"/>
    <s v="CHRISTUS SINERGIA SALUD SA"/>
    <s v="CLFR"/>
    <n v="1112202"/>
    <s v="CLFR1112202"/>
    <s v="'CLFR1112202', "/>
    <d v="2023-08-19T00:00:00"/>
    <x v="10"/>
    <n v="50293"/>
    <n v="50293"/>
    <s v="COMFENALCO 2023 (ADMISIONES)"/>
    <s v="Factura en proceso interno"/>
    <x v="1"/>
    <n v="0"/>
    <m/>
    <m/>
    <m/>
    <n v="0"/>
    <n v="0"/>
    <n v="0"/>
    <m/>
    <m/>
    <n v="0"/>
    <s v="Devuelta"/>
    <d v="2023-08-19T00:00:00"/>
    <d v="2023-11-14T00:00:00"/>
    <d v="2023-09-07T00:00:00"/>
    <n v="0"/>
    <n v="0"/>
    <n v="0"/>
    <n v="0"/>
  </r>
  <r>
    <n v="800212669"/>
    <s v="CHRISTUS SINERGIA SALUD SA"/>
    <s v="CLFR"/>
    <n v="1112203"/>
    <s v="CLFR1112203"/>
    <s v="'CLFR1112203', "/>
    <d v="2023-08-19T00:00:00"/>
    <x v="10"/>
    <n v="50293"/>
    <n v="50293"/>
    <s v="COMFENALCO 2023 (ADMISIONES)"/>
    <s v="Factura en proceso interno"/>
    <x v="1"/>
    <n v="0"/>
    <m/>
    <m/>
    <m/>
    <n v="0"/>
    <n v="0"/>
    <n v="0"/>
    <m/>
    <m/>
    <n v="0"/>
    <s v="Devuelta"/>
    <d v="2023-08-19T00:00:00"/>
    <d v="2023-11-15T00:00:00"/>
    <d v="2023-09-07T00:00:00"/>
    <n v="0"/>
    <n v="0"/>
    <n v="0"/>
    <n v="0"/>
  </r>
  <r>
    <n v="800212670"/>
    <s v="CHRISTUS SINERGIA SALUD SA"/>
    <s v="CLFR"/>
    <n v="1112206"/>
    <s v="CLFR1112206"/>
    <s v="'CLFR1112206', "/>
    <d v="2023-08-19T00:00:00"/>
    <x v="10"/>
    <n v="50293"/>
    <n v="50293"/>
    <s v="COMFENALCO 2023 (ADMISIONES)"/>
    <s v="Factura en proceso interno"/>
    <x v="1"/>
    <n v="0"/>
    <m/>
    <m/>
    <m/>
    <n v="0"/>
    <n v="0"/>
    <n v="0"/>
    <m/>
    <m/>
    <n v="0"/>
    <s v="Devuelta"/>
    <d v="2023-08-19T00:00:00"/>
    <d v="2023-11-15T00:00:00"/>
    <d v="2023-09-07T00:00:00"/>
    <n v="0"/>
    <n v="0"/>
    <n v="0"/>
    <n v="0"/>
  </r>
  <r>
    <n v="800212671"/>
    <s v="CHRISTUS SINERGIA SALUD SA"/>
    <s v="CLFR"/>
    <n v="1112212"/>
    <s v="CLFR1112212"/>
    <s v="'CLFR1112212', "/>
    <d v="2023-08-19T00:00:00"/>
    <x v="10"/>
    <n v="50293"/>
    <n v="50293"/>
    <s v="COMFENALCO 2023 (ADMISIONES)"/>
    <s v="Factura en proceso interno"/>
    <x v="1"/>
    <n v="0"/>
    <m/>
    <m/>
    <m/>
    <n v="0"/>
    <n v="0"/>
    <n v="0"/>
    <m/>
    <m/>
    <n v="0"/>
    <s v="Devuelta"/>
    <d v="2023-08-19T00:00:00"/>
    <d v="2023-11-15T00:00:00"/>
    <d v="2023-09-07T00:00:00"/>
    <n v="0"/>
    <n v="0"/>
    <n v="0"/>
    <n v="0"/>
  </r>
  <r>
    <n v="800212672"/>
    <s v="CHRISTUS SINERGIA SALUD SA"/>
    <s v="CLFR"/>
    <n v="1112213"/>
    <s v="CLFR1112213"/>
    <s v="'CLFR1112213', "/>
    <d v="2023-08-19T00:00:00"/>
    <x v="10"/>
    <n v="50293"/>
    <n v="50293"/>
    <s v="COMFENALCO 2023 (ADMISIONES)"/>
    <s v="Factura en proceso interno"/>
    <x v="1"/>
    <n v="0"/>
    <m/>
    <m/>
    <m/>
    <n v="0"/>
    <n v="0"/>
    <n v="0"/>
    <m/>
    <m/>
    <n v="0"/>
    <s v="Devuelta"/>
    <d v="2023-08-19T00:00:00"/>
    <d v="2023-11-14T00:00:00"/>
    <d v="2023-09-07T00:00:00"/>
    <n v="0"/>
    <n v="0"/>
    <n v="0"/>
    <n v="0"/>
  </r>
  <r>
    <n v="800212673"/>
    <s v="CHRISTUS SINERGIA SALUD SA"/>
    <s v="CLFR"/>
    <n v="1112221"/>
    <s v="CLFR1112221"/>
    <s v="'CLFR1112221', "/>
    <d v="2023-08-19T00:00:00"/>
    <x v="10"/>
    <n v="50293"/>
    <n v="50293"/>
    <s v="COMFENALCO 2023 (ADMISIONES)"/>
    <s v="Factura en proceso interno"/>
    <x v="1"/>
    <n v="0"/>
    <m/>
    <m/>
    <m/>
    <n v="0"/>
    <n v="0"/>
    <n v="0"/>
    <m/>
    <m/>
    <n v="0"/>
    <s v="Devuelta"/>
    <d v="2023-08-19T00:00:00"/>
    <d v="2023-11-14T00:00:00"/>
    <d v="2023-09-07T00:00:00"/>
    <n v="0"/>
    <n v="0"/>
    <n v="0"/>
    <n v="0"/>
  </r>
  <r>
    <n v="800212674"/>
    <s v="CHRISTUS SINERGIA SALUD SA"/>
    <s v="CLFR"/>
    <n v="1112222"/>
    <s v="CLFR1112222"/>
    <s v="'CLFR1112222', "/>
    <d v="2023-08-19T00:00:00"/>
    <x v="10"/>
    <n v="50293"/>
    <n v="50293"/>
    <s v="COMFENALCO 2023 (ADMISIONES)"/>
    <s v="Factura en proceso interno"/>
    <x v="1"/>
    <n v="0"/>
    <m/>
    <m/>
    <m/>
    <n v="0"/>
    <n v="0"/>
    <n v="0"/>
    <m/>
    <m/>
    <n v="0"/>
    <s v="Devuelta"/>
    <d v="2023-08-19T00:00:00"/>
    <d v="2023-11-15T00:00:00"/>
    <d v="2023-09-07T00:00:00"/>
    <n v="0"/>
    <n v="0"/>
    <n v="0"/>
    <n v="0"/>
  </r>
  <r>
    <n v="800212695"/>
    <s v="CHRISTUS SINERGIA SALUD SA"/>
    <s v="CLFR"/>
    <n v="1116955"/>
    <s v="CLFR1116955"/>
    <s v="'CLFR1116955', "/>
    <d v="2023-08-29T00:00:00"/>
    <x v="9"/>
    <n v="47000"/>
    <n v="47000"/>
    <s v="COMFENALCO 2023 (ADMISIONES)"/>
    <s v="Factura en proceso interno"/>
    <x v="1"/>
    <n v="0"/>
    <m/>
    <m/>
    <m/>
    <n v="0"/>
    <n v="0"/>
    <n v="0"/>
    <m/>
    <m/>
    <n v="0"/>
    <s v="Devuelta"/>
    <d v="2023-08-29T00:00:00"/>
    <d v="2023-11-17T00:00:00"/>
    <d v="2023-09-08T00:00:00"/>
    <n v="0"/>
    <n v="0"/>
    <n v="0"/>
    <n v="0"/>
  </r>
  <r>
    <n v="800212698"/>
    <s v="CHRISTUS SINERGIA SALUD SA"/>
    <s v="CLFR"/>
    <n v="1119143"/>
    <s v="CLFR1119143"/>
    <s v="'CLFR1119143', "/>
    <d v="2023-09-02T00:00:00"/>
    <x v="9"/>
    <n v="90655"/>
    <n v="90655"/>
    <s v="COMFENALCO 2023 (ADMISIONES)"/>
    <s v="Factura en proceso interno"/>
    <x v="1"/>
    <n v="0"/>
    <m/>
    <m/>
    <m/>
    <n v="0"/>
    <n v="0"/>
    <n v="0"/>
    <m/>
    <m/>
    <n v="0"/>
    <s v="Devuelta"/>
    <d v="2023-09-02T00:00:00"/>
    <d v="2023-11-17T00:00:00"/>
    <d v="2023-09-08T00:00:00"/>
    <n v="0"/>
    <n v="0"/>
    <n v="0"/>
    <n v="0"/>
  </r>
  <r>
    <n v="800212712"/>
    <s v="CHRISTUS SINERGIA SALUD SA"/>
    <s v="CLFR"/>
    <n v="1121347"/>
    <s v="CLFR1121347"/>
    <s v="'CLFR1121347', "/>
    <d v="2023-09-06T00:00:00"/>
    <x v="11"/>
    <n v="170000"/>
    <n v="170000"/>
    <s v="COMFENALCO 2023 (ADMISIONES)"/>
    <s v="Factura en proceso interno"/>
    <x v="1"/>
    <n v="0"/>
    <m/>
    <m/>
    <m/>
    <n v="0"/>
    <n v="0"/>
    <n v="0"/>
    <m/>
    <m/>
    <n v="0"/>
    <s v="Devuelta"/>
    <d v="2023-09-06T00:00:00"/>
    <d v="2023-11-16T00:00:00"/>
    <d v="2023-09-12T00:00:00"/>
    <n v="0"/>
    <n v="0"/>
    <n v="0"/>
    <n v="0"/>
  </r>
  <r>
    <n v="800212716"/>
    <s v="CHRISTUS SINERGIA SALUD SA"/>
    <s v="CLFR"/>
    <n v="1123185"/>
    <s v="CLFR1123185"/>
    <s v="'CLFR1123185', "/>
    <d v="2023-09-08T00:00:00"/>
    <x v="11"/>
    <n v="51909"/>
    <n v="51909"/>
    <s v="COMFENALCO 2023 (ADMISIONES)"/>
    <s v="Factura en proceso interno"/>
    <x v="1"/>
    <n v="0"/>
    <m/>
    <m/>
    <m/>
    <n v="0"/>
    <n v="0"/>
    <n v="0"/>
    <m/>
    <m/>
    <n v="0"/>
    <s v="Devuelta"/>
    <d v="2023-09-08T00:00:00"/>
    <d v="2023-11-16T00:00:00"/>
    <d v="2023-09-12T00:00:00"/>
    <n v="0"/>
    <n v="0"/>
    <n v="0"/>
    <n v="0"/>
  </r>
  <r>
    <n v="800212722"/>
    <s v="CHRISTUS SINERGIA SALUD SA"/>
    <s v="CLFR"/>
    <n v="1124305"/>
    <s v="CLFR1124305"/>
    <s v="'CLFR1124305', "/>
    <d v="2023-09-11T00:00:00"/>
    <x v="12"/>
    <n v="615119"/>
    <n v="615119"/>
    <s v="COMFENALCO 2023 (ADMISIONES)"/>
    <s v="Factura en proceso interno"/>
    <x v="1"/>
    <n v="0"/>
    <m/>
    <m/>
    <m/>
    <n v="0"/>
    <n v="0"/>
    <n v="0"/>
    <m/>
    <m/>
    <n v="0"/>
    <s v="Devuelta"/>
    <d v="2023-09-11T00:00:00"/>
    <d v="2023-11-16T00:00:00"/>
    <d v="2023-09-15T00:00:00"/>
    <n v="0"/>
    <n v="0"/>
    <n v="0"/>
    <n v="0"/>
  </r>
  <r>
    <n v="800212726"/>
    <s v="CHRISTUS SINERGIA SALUD SA"/>
    <s v="CLFR"/>
    <n v="1125439"/>
    <s v="CLFR1125439"/>
    <s v="'CLFR1125439', "/>
    <d v="2023-09-13T00:00:00"/>
    <x v="12"/>
    <n v="455373"/>
    <n v="455373"/>
    <s v="COMFENALCO 2023 (ADMISIONES)"/>
    <s v="Factura en proceso interno"/>
    <x v="1"/>
    <n v="0"/>
    <m/>
    <m/>
    <m/>
    <n v="0"/>
    <n v="0"/>
    <n v="0"/>
    <m/>
    <m/>
    <n v="0"/>
    <s v="Devuelta"/>
    <d v="2023-09-13T00:00:00"/>
    <d v="2023-11-16T00:00:00"/>
    <d v="2023-09-15T00:00:00"/>
    <n v="0"/>
    <n v="0"/>
    <n v="0"/>
    <n v="0"/>
  </r>
  <r>
    <n v="800212435"/>
    <s v="CHRISTUS SINERGIA SALUD SA"/>
    <s v="CLFR"/>
    <n v="798544"/>
    <s v="CLFR798544"/>
    <s v="'CLFR798544', "/>
    <d v="2023-01-18T00:00:00"/>
    <x v="13"/>
    <n v="7118608"/>
    <n v="6814026"/>
    <s v="URGENCIA VITAL-SOAT-COMFENALCO (FACTURACIÓN)"/>
    <s v="Factura pendiente en programacion de pago"/>
    <x v="3"/>
    <n v="6677745"/>
    <n v="1911362938"/>
    <m/>
    <m/>
    <n v="0"/>
    <n v="0"/>
    <n v="0"/>
    <m/>
    <m/>
    <n v="0"/>
    <s v="Finalizada"/>
    <d v="2023-01-18T00:00:00"/>
    <m/>
    <d v="2023-02-20T00:00:00"/>
    <n v="0"/>
    <n v="0"/>
    <n v="0"/>
    <n v="6814026"/>
  </r>
  <r>
    <n v="800212608"/>
    <s v="CHRISTUS SINERGIA SALUD SA"/>
    <s v="CLFR"/>
    <n v="909300"/>
    <s v="CLFR909300"/>
    <s v="'CLFR909300', "/>
    <d v="2023-07-24T00:00:00"/>
    <x v="6"/>
    <n v="3131050"/>
    <n v="2826467"/>
    <s v="COMFENALCO 2023 (ADMISIONES)"/>
    <s v="Factura pendiente en programacion de pago"/>
    <x v="3"/>
    <n v="2763846"/>
    <n v="1222313382"/>
    <m/>
    <m/>
    <n v="0"/>
    <n v="0"/>
    <n v="0"/>
    <m/>
    <m/>
    <n v="0"/>
    <s v="Finalizada"/>
    <d v="2023-07-24T00:00:00"/>
    <m/>
    <d v="2023-08-11T00:00:00"/>
    <n v="0"/>
    <n v="0"/>
    <n v="0"/>
    <n v="2763846"/>
  </r>
  <r>
    <n v="800212551"/>
    <s v="CHRISTUS SINERGIA SALUD SA"/>
    <s v="CLFR"/>
    <n v="887617"/>
    <s v="CLFR887617"/>
    <s v="'CLFR887617', "/>
    <d v="2023-06-20T00:00:00"/>
    <x v="6"/>
    <n v="2154730"/>
    <n v="2154730"/>
    <s v="COMFENALCO 2023 (ADMISIONES)"/>
    <s v="Factura pendiente en programacion de pago"/>
    <x v="3"/>
    <n v="2111553"/>
    <n v="1222313388"/>
    <m/>
    <m/>
    <n v="0"/>
    <n v="0"/>
    <n v="0"/>
    <m/>
    <m/>
    <n v="0"/>
    <s v="Finalizada"/>
    <d v="2023-06-20T00:00:00"/>
    <m/>
    <d v="2023-08-11T00:00:00"/>
    <n v="0"/>
    <n v="0"/>
    <n v="0"/>
    <n v="2111553"/>
  </r>
  <r>
    <n v="800212475"/>
    <s v="CHRISTUS SINERGIA SALUD SA"/>
    <s v="CLFR"/>
    <n v="866677"/>
    <s v="CLFR866677"/>
    <s v="'CLFR866677', "/>
    <d v="2023-05-15T00:00:00"/>
    <x v="8"/>
    <n v="2082946"/>
    <n v="1843408"/>
    <s v="COMFENALCO 2023 (ADMISIONES)"/>
    <s v="Factura pendiente en programacion de pago"/>
    <x v="3"/>
    <n v="1806540"/>
    <n v="1222325114"/>
    <m/>
    <m/>
    <n v="0"/>
    <n v="0"/>
    <n v="0"/>
    <m/>
    <m/>
    <n v="0"/>
    <s v="Finalizada"/>
    <d v="2023-05-15T00:00:00"/>
    <m/>
    <d v="2023-06-14T00:00:00"/>
    <n v="0"/>
    <n v="0"/>
    <n v="0"/>
    <n v="1843408"/>
  </r>
  <r>
    <n v="800212447"/>
    <s v="CHRISTUS SINERGIA SALUD SA"/>
    <s v="CLFR"/>
    <n v="843792"/>
    <s v="CLFR843792"/>
    <s v="'CLFR843792', "/>
    <d v="2023-04-05T00:00:00"/>
    <x v="5"/>
    <n v="1523833"/>
    <n v="1523833"/>
    <s v="COMFENALCO 2023 (ADMISIONES)"/>
    <s v="Factura pendiente en programacion de pago"/>
    <x v="3"/>
    <n v="1493356"/>
    <n v="1222323427"/>
    <m/>
    <m/>
    <n v="0"/>
    <n v="0"/>
    <n v="0"/>
    <m/>
    <m/>
    <n v="0"/>
    <s v="Finalizada"/>
    <d v="2023-04-05T00:00:00"/>
    <m/>
    <d v="2023-05-19T00:00:00"/>
    <n v="0"/>
    <n v="0"/>
    <n v="0"/>
    <n v="1523833"/>
  </r>
  <r>
    <n v="800212506"/>
    <s v="CHRISTUS SINERGIA SALUD SA"/>
    <s v="CLFR"/>
    <n v="875226"/>
    <s v="CLFR875226"/>
    <s v="'CLFR875226', "/>
    <d v="2023-05-28T00:00:00"/>
    <x v="8"/>
    <n v="1454383"/>
    <n v="1454383"/>
    <s v="COMFENALCO 2023 (ADMISIONES)"/>
    <s v="Factura pendiente en programacion de pago"/>
    <x v="3"/>
    <n v="1425295"/>
    <n v="1222325144"/>
    <m/>
    <m/>
    <n v="0"/>
    <n v="0"/>
    <n v="0"/>
    <m/>
    <m/>
    <n v="0"/>
    <s v="Finalizada"/>
    <d v="2023-05-28T00:00:00"/>
    <m/>
    <d v="2023-06-14T00:00:00"/>
    <n v="0"/>
    <n v="0"/>
    <n v="0"/>
    <n v="1454383"/>
  </r>
  <r>
    <n v="800212590"/>
    <s v="CHRISTUS SINERGIA SALUD SA"/>
    <s v="CLFR"/>
    <n v="903366"/>
    <s v="CLFR903366"/>
    <s v="'CLFR903366', "/>
    <d v="2023-07-14T00:00:00"/>
    <x v="6"/>
    <n v="1689048"/>
    <n v="1689048"/>
    <s v="COMFENALCO 2023 (ADMISIONES)"/>
    <s v="Factura pendiente en programacion de pago - Glosa por conciliar"/>
    <x v="0"/>
    <n v="1410365"/>
    <n v="1222313415"/>
    <m/>
    <m/>
    <n v="0"/>
    <n v="0"/>
    <n v="0"/>
    <m/>
    <m/>
    <n v="0"/>
    <s v="Finalizada"/>
    <d v="2023-07-14T00:00:00"/>
    <m/>
    <d v="2023-08-11T00:00:00"/>
    <n v="0"/>
    <n v="0"/>
    <n v="249900"/>
    <n v="1410365"/>
  </r>
  <r>
    <n v="800212486"/>
    <s v="CHRISTUS SINERGIA SALUD SA"/>
    <s v="CLV"/>
    <n v="8039"/>
    <s v="CLV8039"/>
    <s v="'CLV8039', "/>
    <d v="2023-05-24T00:00:00"/>
    <x v="8"/>
    <n v="1877511"/>
    <n v="1877511"/>
    <s v="COMFENALCO 2023 (ADMISIONES)"/>
    <s v="Factura pendiente en programacion de pago - Glosa por conciliar"/>
    <x v="0"/>
    <n v="1331671"/>
    <n v="1222325155"/>
    <m/>
    <m/>
    <n v="0"/>
    <n v="0"/>
    <n v="0"/>
    <m/>
    <m/>
    <n v="0"/>
    <s v="Finalizada"/>
    <d v="2023-05-24T00:00:00"/>
    <m/>
    <d v="2023-06-14T00:00:00"/>
    <n v="0"/>
    <n v="0"/>
    <n v="259332"/>
    <n v="1612992"/>
  </r>
  <r>
    <n v="800212437"/>
    <s v="CHRISTUS SINERGIA SALUD SA"/>
    <s v="CLFR"/>
    <n v="811857"/>
    <s v="CLFR811857"/>
    <s v="'CLFR811857', "/>
    <d v="2023-02-08T00:00:00"/>
    <x v="3"/>
    <n v="2576300"/>
    <n v="1546400"/>
    <s v="TECNOLOGIA NO POS - COMFENALCO EPS (FACTURACIÓN)"/>
    <s v="Factura pendiente en programacion de pago - Glosa por conciliar"/>
    <x v="0"/>
    <n v="1009302"/>
    <n v="1222243503"/>
    <m/>
    <m/>
    <n v="0"/>
    <n v="0"/>
    <n v="0"/>
    <m/>
    <m/>
    <n v="0"/>
    <s v="Finalizada"/>
    <d v="2023-02-08T00:00:00"/>
    <m/>
    <d v="2023-03-08T00:00:00"/>
    <n v="0"/>
    <n v="0"/>
    <n v="1546400"/>
    <n v="1029900"/>
  </r>
  <r>
    <n v="800212610"/>
    <s v="CHRISTUS SINERGIA SALUD SA"/>
    <s v="CLFR"/>
    <n v="909920"/>
    <s v="CLFR909920"/>
    <s v="'CLFR909920', "/>
    <d v="2023-07-25T00:00:00"/>
    <x v="6"/>
    <n v="741066"/>
    <n v="741066"/>
    <s v="COMFENALCO 2023 (ADMISIONES)"/>
    <s v="Factura pendiente en programacion de pago"/>
    <x v="3"/>
    <n v="726245"/>
    <n v="1222313479"/>
    <m/>
    <m/>
    <n v="0"/>
    <n v="0"/>
    <n v="0"/>
    <m/>
    <m/>
    <n v="0"/>
    <s v="Finalizada"/>
    <d v="2023-07-25T00:00:00"/>
    <m/>
    <d v="2023-08-11T00:00:00"/>
    <n v="0"/>
    <n v="0"/>
    <n v="0"/>
    <n v="726245"/>
  </r>
  <r>
    <n v="800212449"/>
    <s v="CHRISTUS SINERGIA SALUD SA"/>
    <s v="CLFR"/>
    <n v="846823"/>
    <s v="CLFR846823"/>
    <s v="'CLFR846823', "/>
    <d v="2023-04-12T00:00:00"/>
    <x v="2"/>
    <n v="680400"/>
    <n v="680400"/>
    <s v="COMFENALCO 2023 (ADMISIONES)"/>
    <s v="Factura pendiente en programacion de pago"/>
    <x v="3"/>
    <n v="666792"/>
    <n v="1222325091"/>
    <m/>
    <m/>
    <n v="0"/>
    <n v="0"/>
    <n v="0"/>
    <m/>
    <m/>
    <n v="0"/>
    <s v="Finalizada"/>
    <d v="2023-04-12T00:00:00"/>
    <m/>
    <d v="2023-06-13T00:00:00"/>
    <n v="0"/>
    <n v="0"/>
    <n v="0"/>
    <n v="680400"/>
  </r>
  <r>
    <n v="800212515"/>
    <s v="CHRISTUS SINERGIA SALUD SA"/>
    <s v="CLFR"/>
    <n v="876713"/>
    <s v="CLFR876713"/>
    <s v="'CLFR876713', "/>
    <d v="2023-05-30T00:00:00"/>
    <x v="8"/>
    <n v="613457"/>
    <n v="613457"/>
    <s v="COMFENALCO 2023 (ADMISIONES)"/>
    <s v="Factura pendiente en programacion de pago"/>
    <x v="3"/>
    <n v="601188"/>
    <n v="1222325137"/>
    <m/>
    <m/>
    <n v="0"/>
    <n v="0"/>
    <n v="0"/>
    <m/>
    <m/>
    <n v="0"/>
    <s v="Finalizada"/>
    <d v="2023-05-30T00:00:00"/>
    <m/>
    <d v="2023-06-14T00:00:00"/>
    <n v="0"/>
    <n v="0"/>
    <n v="0"/>
    <n v="613457"/>
  </r>
  <r>
    <n v="800212432"/>
    <s v="CHRISTUS SINERGIA SALUD SA"/>
    <s v="CLFR"/>
    <n v="736733"/>
    <s v="CLFR736733"/>
    <s v="'CLFR736733', "/>
    <d v="2022-09-21T00:00:00"/>
    <x v="13"/>
    <n v="677608"/>
    <n v="607608"/>
    <s v="URGENCIA VITAL-SOAT-COMFENALCO (FACTURACIÓN)"/>
    <s v="Factura pendiente en programacion de pago - Glosa por conciliar"/>
    <x v="3"/>
    <n v="595456"/>
    <n v="1222230959"/>
    <m/>
    <m/>
    <n v="0"/>
    <n v="0"/>
    <n v="0"/>
    <m/>
    <m/>
    <n v="0"/>
    <s v="Finalizada"/>
    <d v="2022-09-21T00:00:00"/>
    <m/>
    <d v="2023-02-20T00:00:00"/>
    <n v="0"/>
    <n v="0"/>
    <n v="70000"/>
    <n v="607608"/>
  </r>
  <r>
    <n v="800212733"/>
    <s v="CHRISTUS SINERGIA SALUD SA"/>
    <s v="CLFR"/>
    <n v="1127421"/>
    <s v="CLFR1127421"/>
    <s v="'CLFR1127421', "/>
    <d v="2023-09-18T00:00:00"/>
    <x v="14"/>
    <n v="598896"/>
    <n v="598896"/>
    <s v="COMFENALCO 2023 (ADMISIONES)"/>
    <s v="Factura en proceso interno"/>
    <x v="3"/>
    <n v="586918"/>
    <n v="1222332113"/>
    <m/>
    <m/>
    <n v="0"/>
    <n v="0"/>
    <n v="0"/>
    <m/>
    <m/>
    <n v="0"/>
    <s v="Finalizada"/>
    <d v="2023-09-18T00:00:00"/>
    <m/>
    <d v="2023-10-02T00:00:00"/>
    <n v="0"/>
    <n v="0"/>
    <n v="0"/>
    <n v="586918"/>
  </r>
  <r>
    <n v="800212455"/>
    <s v="CHRISTUS SINERGIA SALUD SA"/>
    <s v="CLFR"/>
    <n v="848829"/>
    <s v="CLFR848829"/>
    <s v="'CLFR848829', "/>
    <d v="2023-04-17T00:00:00"/>
    <x v="2"/>
    <n v="544500"/>
    <n v="544500"/>
    <s v="COMFENALCO 2023 (ADMISIONES)"/>
    <s v="Factura pendiente en programacion de pago"/>
    <x v="3"/>
    <n v="533610"/>
    <n v="1222325093"/>
    <m/>
    <m/>
    <n v="0"/>
    <n v="0"/>
    <n v="0"/>
    <m/>
    <m/>
    <n v="0"/>
    <s v="Finalizada"/>
    <d v="2023-04-17T00:00:00"/>
    <m/>
    <d v="2023-06-13T00:00:00"/>
    <n v="0"/>
    <n v="0"/>
    <n v="0"/>
    <n v="544500"/>
  </r>
  <r>
    <n v="800212587"/>
    <s v="CHRISTUS SINERGIA SALUD SA"/>
    <s v="CLFR"/>
    <n v="903259"/>
    <s v="CLFR903259"/>
    <s v="'CLFR903259', "/>
    <d v="2023-07-14T00:00:00"/>
    <x v="6"/>
    <n v="496991"/>
    <n v="496991"/>
    <s v="COMFENALCO 2023 (ADMISIONES)"/>
    <s v="Factura pendiente en programacion de pago"/>
    <x v="3"/>
    <n v="487051"/>
    <n v="1222313480"/>
    <m/>
    <m/>
    <n v="0"/>
    <n v="0"/>
    <n v="0"/>
    <m/>
    <m/>
    <n v="0"/>
    <s v="Finalizada"/>
    <d v="2023-07-14T00:00:00"/>
    <m/>
    <d v="2023-08-11T00:00:00"/>
    <n v="0"/>
    <n v="0"/>
    <n v="0"/>
    <n v="487051"/>
  </r>
  <r>
    <n v="800212443"/>
    <s v="CHRISTUS SINERGIA SALUD SA"/>
    <s v="CLV"/>
    <n v="1678"/>
    <s v="CLV1678"/>
    <s v="'CLV1678', "/>
    <d v="2023-03-21T00:00:00"/>
    <x v="4"/>
    <n v="490247"/>
    <n v="490247"/>
    <s v="COMFENALCO 2023 (ADMISIONES)"/>
    <s v="Factura pendiente en programacion de pago"/>
    <x v="3"/>
    <n v="480442"/>
    <n v="1222322278"/>
    <m/>
    <m/>
    <n v="0"/>
    <n v="0"/>
    <n v="0"/>
    <m/>
    <m/>
    <n v="0"/>
    <s v="Finalizada"/>
    <d v="2023-03-21T00:00:00"/>
    <m/>
    <d v="2023-05-13T00:00:00"/>
    <n v="0"/>
    <n v="0"/>
    <n v="0"/>
    <n v="490247"/>
  </r>
  <r>
    <n v="800212462"/>
    <s v="CHRISTUS SINERGIA SALUD SA"/>
    <s v="CLFR"/>
    <n v="853916"/>
    <s v="CLFR853916"/>
    <s v="'CLFR853916', "/>
    <d v="2023-04-24T00:00:00"/>
    <x v="5"/>
    <n v="471102"/>
    <n v="471102"/>
    <s v="COMFENALCO 2023 (ADMISIONES)"/>
    <s v="Factura pendiente en programacion de pago"/>
    <x v="3"/>
    <n v="461680"/>
    <n v="1222323429"/>
    <m/>
    <m/>
    <n v="0"/>
    <n v="0"/>
    <n v="0"/>
    <m/>
    <m/>
    <n v="0"/>
    <s v="Finalizada"/>
    <d v="2023-04-24T00:00:00"/>
    <m/>
    <d v="2023-05-19T00:00:00"/>
    <n v="0"/>
    <n v="0"/>
    <n v="0"/>
    <n v="471102"/>
  </r>
  <r>
    <n v="800212479"/>
    <s v="CHRISTUS SINERGIA SALUD SA"/>
    <s v="CLFR"/>
    <n v="869215"/>
    <s v="CLFR869215"/>
    <s v="'CLFR869215', "/>
    <d v="2023-05-18T00:00:00"/>
    <x v="8"/>
    <n v="455373"/>
    <n v="455373"/>
    <s v="COMFENALCO 2023 (ADMISIONES)"/>
    <s v="Factura pendiente en programacion de pago"/>
    <x v="3"/>
    <n v="446266"/>
    <n v="1222325141"/>
    <m/>
    <m/>
    <n v="0"/>
    <n v="0"/>
    <n v="0"/>
    <m/>
    <m/>
    <n v="0"/>
    <s v="Finalizada"/>
    <d v="2023-05-18T00:00:00"/>
    <m/>
    <d v="2023-06-14T00:00:00"/>
    <n v="0"/>
    <n v="0"/>
    <n v="0"/>
    <n v="455373"/>
  </r>
  <r>
    <n v="800212460"/>
    <s v="CHRISTUS SINERGIA SALUD SA"/>
    <s v="CLFR"/>
    <n v="851894"/>
    <s v="CLFR851894"/>
    <s v="'CLFR851894', "/>
    <d v="2023-04-22T00:00:00"/>
    <x v="2"/>
    <n v="451154"/>
    <n v="451154"/>
    <s v="COMFENALCO 2023 (ADMISIONES)"/>
    <s v="Factura pendiente en programacion de pago"/>
    <x v="3"/>
    <n v="442131"/>
    <n v="1222325094"/>
    <m/>
    <m/>
    <n v="0"/>
    <n v="0"/>
    <n v="0"/>
    <m/>
    <m/>
    <n v="0"/>
    <s v="Finalizada"/>
    <d v="2023-04-22T00:00:00"/>
    <m/>
    <d v="2023-06-13T00:00:00"/>
    <n v="0"/>
    <n v="0"/>
    <n v="0"/>
    <n v="451154"/>
  </r>
  <r>
    <n v="800212584"/>
    <s v="CHRISTUS SINERGIA SALUD SA"/>
    <s v="CLFR"/>
    <n v="899851"/>
    <s v="CLFR899851"/>
    <s v="'CLFR899851', "/>
    <d v="2023-07-11T00:00:00"/>
    <x v="6"/>
    <n v="471102"/>
    <n v="471102"/>
    <s v="COMFENALCO 2023 (ADMISIONES)"/>
    <s v="Factura pendiente en programacion de pago - Glosa por conciliar"/>
    <x v="3"/>
    <n v="425126"/>
    <n v="1222313484"/>
    <m/>
    <m/>
    <n v="0"/>
    <n v="0"/>
    <n v="0"/>
    <m/>
    <m/>
    <n v="0"/>
    <s v="Finalizada"/>
    <d v="2023-07-11T00:00:00"/>
    <m/>
    <d v="2023-08-11T00:00:00"/>
    <n v="0"/>
    <n v="0"/>
    <n v="0"/>
    <n v="461680"/>
  </r>
  <r>
    <n v="800212524"/>
    <s v="CHRISTUS SINERGIA SALUD SA"/>
    <s v="CLFR"/>
    <n v="879638"/>
    <s v="CLFR879638"/>
    <s v="'CLFR879638', "/>
    <d v="2023-06-06T00:00:00"/>
    <x v="1"/>
    <n v="426780"/>
    <n v="426780"/>
    <s v="COMFENALCO 2023 (ADMISIONES)"/>
    <s v="Factura pendiente en programacion de pago"/>
    <x v="3"/>
    <n v="418244"/>
    <n v="1222310654"/>
    <m/>
    <m/>
    <n v="0"/>
    <n v="0"/>
    <n v="0"/>
    <m/>
    <m/>
    <n v="0"/>
    <s v="Finalizada"/>
    <d v="2023-06-06T00:00:00"/>
    <m/>
    <d v="2023-08-01T00:00:00"/>
    <n v="0"/>
    <n v="0"/>
    <n v="0"/>
    <n v="418244"/>
  </r>
  <r>
    <n v="800212522"/>
    <s v="CHRISTUS SINERGIA SALUD SA"/>
    <s v="CLFR"/>
    <n v="878537"/>
    <s v="CLFR878537"/>
    <s v="'CLFR878537', "/>
    <d v="2023-06-03T00:00:00"/>
    <x v="8"/>
    <n v="448523"/>
    <n v="448523"/>
    <s v="COMFENALCO 2023 (ADMISIONES)"/>
    <s v="Factura pendiente en programacion de pago - Glosa por conciliar"/>
    <x v="3"/>
    <n v="415935"/>
    <n v="1222325147"/>
    <m/>
    <m/>
    <n v="0"/>
    <n v="0"/>
    <n v="0"/>
    <m/>
    <m/>
    <n v="0"/>
    <s v="Finalizada"/>
    <d v="2023-06-03T00:00:00"/>
    <m/>
    <d v="2023-06-14T00:00:00"/>
    <n v="0"/>
    <n v="0"/>
    <n v="0"/>
    <n v="448041"/>
  </r>
  <r>
    <n v="800212561"/>
    <s v="CHRISTUS SINERGIA SALUD SA"/>
    <s v="CLFR"/>
    <n v="890607"/>
    <s v="CLFR890607"/>
    <s v="'CLFR890607', "/>
    <d v="2023-06-24T00:00:00"/>
    <x v="1"/>
    <n v="403392"/>
    <n v="403392"/>
    <s v="COMFENALCO 2023 (ADMISIONES)"/>
    <s v="Factura pendiente en programacion de pago"/>
    <x v="3"/>
    <n v="395324"/>
    <n v="1222310805"/>
    <m/>
    <m/>
    <n v="0"/>
    <n v="0"/>
    <n v="0"/>
    <m/>
    <m/>
    <n v="0"/>
    <s v="Finalizada"/>
    <d v="2023-06-24T00:00:00"/>
    <m/>
    <d v="2023-08-01T00:00:00"/>
    <n v="0"/>
    <n v="0"/>
    <n v="0"/>
    <n v="395324"/>
  </r>
  <r>
    <n v="800212564"/>
    <s v="CHRISTUS SINERGIA SALUD SA"/>
    <s v="CLV"/>
    <n v="11590"/>
    <s v="CLV11590"/>
    <s v="'CLV11590', "/>
    <d v="2023-06-26T00:00:00"/>
    <x v="1"/>
    <n v="337695"/>
    <n v="337695"/>
    <s v="COMFENALCO 2023 (ADMISIONES)"/>
    <s v="Factura pendiente en programacion de pago"/>
    <x v="3"/>
    <n v="330941"/>
    <n v="1222310672"/>
    <m/>
    <m/>
    <n v="0"/>
    <n v="0"/>
    <n v="0"/>
    <m/>
    <m/>
    <n v="0"/>
    <s v="Finalizada"/>
    <d v="2023-06-26T00:00:00"/>
    <m/>
    <d v="2023-08-01T00:00:00"/>
    <n v="0"/>
    <n v="0"/>
    <n v="0"/>
    <n v="330941"/>
  </r>
  <r>
    <n v="800212519"/>
    <s v="CHRISTUS SINERGIA SALUD SA"/>
    <s v="CLFR"/>
    <n v="877820"/>
    <s v="CLFR877820"/>
    <s v="'CLFR877820', "/>
    <d v="2023-06-02T00:00:00"/>
    <x v="8"/>
    <n v="312177"/>
    <n v="312177"/>
    <s v="COMFENALCO 2023 (ADMISIONES)"/>
    <s v="Factura pendiente en programacion de pago"/>
    <x v="3"/>
    <n v="305933"/>
    <n v="1222325138"/>
    <m/>
    <m/>
    <n v="0"/>
    <n v="0"/>
    <n v="0"/>
    <m/>
    <m/>
    <n v="0"/>
    <s v="Finalizada"/>
    <d v="2023-06-02T00:00:00"/>
    <m/>
    <d v="2023-06-14T00:00:00"/>
    <n v="0"/>
    <n v="0"/>
    <n v="0"/>
    <n v="312177"/>
  </r>
  <r>
    <n v="800212471"/>
    <s v="CHRISTUS SINERGIA SALUD SA"/>
    <s v="CLFR"/>
    <n v="864439"/>
    <s v="CLFR864439"/>
    <s v="'CLFR864439', "/>
    <d v="2023-05-11T00:00:00"/>
    <x v="8"/>
    <n v="311063"/>
    <n v="311063"/>
    <s v="COMFENALCO 2023 (ADMISIONES)"/>
    <s v="Factura pendiente en programacion de pago"/>
    <x v="3"/>
    <n v="304842"/>
    <n v="1222325139"/>
    <m/>
    <m/>
    <n v="0"/>
    <n v="0"/>
    <n v="0"/>
    <m/>
    <m/>
    <n v="0"/>
    <s v="Finalizada"/>
    <d v="2023-05-11T00:00:00"/>
    <m/>
    <d v="2023-06-14T00:00:00"/>
    <n v="0"/>
    <n v="0"/>
    <n v="0"/>
    <n v="311063"/>
  </r>
  <r>
    <n v="800212563"/>
    <s v="CHRISTUS SINERGIA SALUD SA"/>
    <s v="CLFR"/>
    <n v="890950"/>
    <s v="CLFR890950"/>
    <s v="'CLFR890950', "/>
    <d v="2023-06-26T00:00:00"/>
    <x v="1"/>
    <n v="311063"/>
    <n v="311063"/>
    <s v="COMFENALCO 2023 (ADMISIONES)"/>
    <s v="Factura pendiente en programacion de pago"/>
    <x v="3"/>
    <n v="304842"/>
    <n v="1222310809"/>
    <m/>
    <m/>
    <n v="0"/>
    <n v="0"/>
    <n v="0"/>
    <m/>
    <m/>
    <n v="0"/>
    <s v="Finalizada"/>
    <d v="2023-06-26T00:00:00"/>
    <m/>
    <d v="2023-08-01T00:00:00"/>
    <n v="0"/>
    <n v="0"/>
    <n v="0"/>
    <n v="304842"/>
  </r>
  <r>
    <n v="800212445"/>
    <s v="CHRISTUS SINERGIA SALUD SA"/>
    <s v="CLFR"/>
    <n v="839564"/>
    <s v="CLFR839564"/>
    <s v="'CLFR839564', "/>
    <d v="2023-03-28T00:00:00"/>
    <x v="5"/>
    <n v="304900"/>
    <n v="304900"/>
    <s v="COMFENALCO 2023 (ADMISIONES)"/>
    <s v="Factura pendiente en programacion de pago"/>
    <x v="3"/>
    <n v="298720"/>
    <n v="1222323426"/>
    <m/>
    <m/>
    <n v="0"/>
    <n v="0"/>
    <n v="0"/>
    <m/>
    <m/>
    <n v="0"/>
    <s v="Finalizada"/>
    <d v="2023-03-28T00:00:00"/>
    <m/>
    <d v="2023-05-19T00:00:00"/>
    <n v="0"/>
    <n v="0"/>
    <n v="0"/>
    <n v="304900"/>
  </r>
  <r>
    <n v="800212534"/>
    <s v="CHRISTUS SINERGIA SALUD SA"/>
    <s v="CLFR"/>
    <n v="883804"/>
    <s v="CLFR883804"/>
    <s v="'CLFR883804', "/>
    <d v="2023-06-13T00:00:00"/>
    <x v="6"/>
    <n v="251904"/>
    <n v="247804"/>
    <s v="COMFENALCO 2023 (ADMISIONES)"/>
    <s v="Factura pendiente en programacion de pago"/>
    <x v="3"/>
    <n v="242766"/>
    <n v="1222313485"/>
    <m/>
    <m/>
    <n v="0"/>
    <n v="0"/>
    <n v="0"/>
    <m/>
    <m/>
    <n v="0"/>
    <s v="Finalizada"/>
    <d v="2023-06-13T00:00:00"/>
    <m/>
    <d v="2023-08-11T00:00:00"/>
    <n v="0"/>
    <n v="0"/>
    <n v="0"/>
    <n v="242766"/>
  </r>
  <r>
    <n v="800212442"/>
    <s v="CHRISTUS SINERGIA SALUD SA"/>
    <s v="CLFR"/>
    <n v="834278"/>
    <s v="CLFR834278"/>
    <s v="'CLFR834278', "/>
    <d v="2023-03-18T00:00:00"/>
    <x v="5"/>
    <n v="238642"/>
    <n v="238642"/>
    <s v="COMFENALCO 2023 (ADMISIONES)"/>
    <s v="Factura pendiente en programacion de pago - Glosa por conciliar"/>
    <x v="0"/>
    <n v="229851"/>
    <n v="1222323424"/>
    <m/>
    <m/>
    <n v="0"/>
    <n v="0"/>
    <n v="0"/>
    <m/>
    <m/>
    <n v="0"/>
    <s v="Finalizada"/>
    <d v="2023-03-18T00:00:00"/>
    <m/>
    <d v="2023-05-19T00:00:00"/>
    <n v="0"/>
    <n v="0"/>
    <n v="4100"/>
    <n v="234542"/>
  </r>
  <r>
    <n v="800212441"/>
    <s v="CHRISTUS SINERGIA SALUD SA"/>
    <s v="CLFR"/>
    <n v="834129"/>
    <s v="CLFR834129"/>
    <s v="'CLFR834129', "/>
    <d v="2023-03-18T00:00:00"/>
    <x v="4"/>
    <n v="226793"/>
    <n v="226793"/>
    <s v="COMFENALCO 2023 (ADMISIONES)"/>
    <s v="Factura pendiente en programacion de pago"/>
    <x v="3"/>
    <n v="222257"/>
    <n v="1222322277"/>
    <m/>
    <m/>
    <n v="0"/>
    <n v="0"/>
    <n v="0"/>
    <m/>
    <m/>
    <n v="0"/>
    <s v="Finalizada"/>
    <d v="2023-03-18T00:00:00"/>
    <m/>
    <d v="2023-05-13T00:00:00"/>
    <n v="0"/>
    <n v="0"/>
    <n v="0"/>
    <n v="226793"/>
  </r>
  <r>
    <n v="800212488"/>
    <s v="CHRISTUS SINERGIA SALUD SA"/>
    <s v="CLFR"/>
    <n v="872541"/>
    <s v="CLFR872541"/>
    <s v="'CLFR872541', "/>
    <d v="2023-05-24T00:00:00"/>
    <x v="15"/>
    <n v="226728"/>
    <n v="226728"/>
    <s v="TECNOLOGIA NO POS - COMFENALCO EPS (FACTURACIÓN)"/>
    <s v="Factura pendiente en programacion de pago"/>
    <x v="3"/>
    <n v="222193"/>
    <n v="1222311320"/>
    <m/>
    <m/>
    <n v="0"/>
    <n v="0"/>
    <n v="0"/>
    <m/>
    <m/>
    <n v="0"/>
    <s v="Finalizada"/>
    <d v="2023-05-24T00:00:00"/>
    <m/>
    <d v="2023-08-01T00:00:00"/>
    <n v="0"/>
    <n v="0"/>
    <n v="0"/>
    <n v="222193"/>
  </r>
  <r>
    <n v="800212523"/>
    <s v="CHRISTUS SINERGIA SALUD SA"/>
    <s v="CLFR"/>
    <n v="878538"/>
    <s v="CLFR878538"/>
    <s v="'CLFR878538', "/>
    <d v="2023-06-03T00:00:00"/>
    <x v="8"/>
    <n v="238653"/>
    <n v="238653"/>
    <s v="COMFENALCO 2023 (ADMISIONES)"/>
    <s v="Factura pendiente en programacion de pago - Glosa por conciliar"/>
    <x v="0"/>
    <n v="210262"/>
    <n v="1222325148"/>
    <m/>
    <m/>
    <n v="0"/>
    <n v="0"/>
    <n v="0"/>
    <m/>
    <m/>
    <n v="0"/>
    <s v="Finalizada"/>
    <d v="2023-06-03T00:00:00"/>
    <m/>
    <d v="2023-06-14T00:00:00"/>
    <n v="0"/>
    <n v="0"/>
    <n v="24100"/>
    <n v="214553"/>
  </r>
  <r>
    <n v="800212588"/>
    <s v="CHRISTUS SINERGIA SALUD SA"/>
    <s v="CLFR"/>
    <n v="903268"/>
    <s v="CLFR903268"/>
    <s v="'CLFR903268', "/>
    <d v="2023-07-14T00:00:00"/>
    <x v="6"/>
    <n v="210000"/>
    <n v="210000"/>
    <s v="COMFENALCO 2023 (ADMISIONES)"/>
    <s v="Factura pendiente en programacion de pago"/>
    <x v="3"/>
    <n v="205800"/>
    <n v="1222313486"/>
    <m/>
    <m/>
    <n v="0"/>
    <n v="0"/>
    <n v="0"/>
    <m/>
    <m/>
    <n v="0"/>
    <s v="Finalizada"/>
    <d v="2023-07-14T00:00:00"/>
    <m/>
    <d v="2023-08-11T00:00:00"/>
    <n v="0"/>
    <n v="0"/>
    <n v="0"/>
    <n v="205800"/>
  </r>
  <r>
    <n v="800212521"/>
    <s v="CHRISTUS SINERGIA SALUD SA"/>
    <s v="CLFR"/>
    <n v="878522"/>
    <s v="CLFR878522"/>
    <s v="'CLFR878522', "/>
    <d v="2023-06-03T00:00:00"/>
    <x v="8"/>
    <n v="209881"/>
    <n v="209881"/>
    <s v="COMFENALCO 2023 (ADMISIONES)"/>
    <s v="Factura pendiente en programacion de pago"/>
    <x v="3"/>
    <n v="205683"/>
    <n v="1222325146"/>
    <m/>
    <m/>
    <n v="0"/>
    <n v="0"/>
    <n v="0"/>
    <m/>
    <m/>
    <n v="0"/>
    <s v="Finalizada"/>
    <d v="2023-06-03T00:00:00"/>
    <m/>
    <d v="2023-06-14T00:00:00"/>
    <n v="0"/>
    <n v="0"/>
    <n v="0"/>
    <n v="209881"/>
  </r>
  <r>
    <n v="800212526"/>
    <s v="CHRISTUS SINERGIA SALUD SA"/>
    <s v="CLFR"/>
    <n v="880538"/>
    <s v="CLFR880538"/>
    <s v="'CLFR880538', "/>
    <d v="2023-06-07T00:00:00"/>
    <x v="1"/>
    <n v="209881"/>
    <n v="209881"/>
    <s v="COMFENALCO 2023 (ADMISIONES)"/>
    <s v="Factura pendiente en programacion de pago"/>
    <x v="3"/>
    <n v="205683"/>
    <n v="1222311313"/>
    <m/>
    <m/>
    <n v="0"/>
    <n v="0"/>
    <n v="0"/>
    <m/>
    <m/>
    <n v="0"/>
    <s v="Finalizada"/>
    <d v="2023-06-07T00:00:00"/>
    <m/>
    <d v="2023-08-01T00:00:00"/>
    <n v="0"/>
    <n v="0"/>
    <n v="0"/>
    <n v="205683"/>
  </r>
  <r>
    <n v="800212558"/>
    <s v="CHRISTUS SINERGIA SALUD SA"/>
    <s v="CLFR"/>
    <n v="888881"/>
    <s v="CLFR888881"/>
    <s v="'CLFR888881', "/>
    <d v="2023-06-22T00:00:00"/>
    <x v="1"/>
    <n v="209881"/>
    <n v="209881"/>
    <s v="COMFENALCO 2023 (ADMISIONES)"/>
    <s v="Factura pendiente en programacion de pago"/>
    <x v="3"/>
    <n v="205683"/>
    <n v="1222311307"/>
    <m/>
    <m/>
    <n v="0"/>
    <n v="0"/>
    <n v="0"/>
    <m/>
    <m/>
    <n v="0"/>
    <s v="Finalizada"/>
    <d v="2023-06-22T00:00:00"/>
    <m/>
    <d v="2023-08-01T00:00:00"/>
    <n v="0"/>
    <n v="0"/>
    <n v="0"/>
    <n v="205683"/>
  </r>
  <r>
    <n v="800212433"/>
    <s v="CHRISTUS SINERGIA SALUD SA"/>
    <s v="CLFR"/>
    <n v="738503"/>
    <s v="CLFR738503"/>
    <s v="'CLFR738503', "/>
    <d v="2022-09-26T00:00:00"/>
    <x v="4"/>
    <n v="206757"/>
    <n v="206757"/>
    <s v="URGENCIA VITAL-SOAT-COMFENALCO (FACTURACIÓN)"/>
    <s v="Factura pendiente en programacion de pago"/>
    <x v="3"/>
    <n v="202622"/>
    <n v="1222322276"/>
    <m/>
    <m/>
    <n v="0"/>
    <n v="0"/>
    <n v="0"/>
    <m/>
    <m/>
    <n v="0"/>
    <s v="Finalizada"/>
    <d v="2022-09-26T00:00:00"/>
    <m/>
    <d v="2023-05-13T00:00:00"/>
    <n v="0"/>
    <n v="0"/>
    <n v="0"/>
    <n v="206757"/>
  </r>
  <r>
    <n v="800212459"/>
    <s v="CHRISTUS SINERGIA SALUD SA"/>
    <s v="CLFR"/>
    <n v="851398"/>
    <s v="CLFR851398"/>
    <s v="'CLFR851398', "/>
    <d v="2023-04-21T00:00:00"/>
    <x v="5"/>
    <n v="200580"/>
    <n v="200580"/>
    <s v="COMFENALCO 2023 (ADMISIONES)"/>
    <s v="Factura pendiente en programacion de pago"/>
    <x v="3"/>
    <n v="196568"/>
    <n v="1222323428"/>
    <m/>
    <m/>
    <n v="0"/>
    <n v="0"/>
    <n v="0"/>
    <m/>
    <m/>
    <n v="0"/>
    <s v="Finalizada"/>
    <d v="2023-04-21T00:00:00"/>
    <m/>
    <d v="2023-05-19T00:00:00"/>
    <n v="0"/>
    <n v="0"/>
    <n v="0"/>
    <n v="200580"/>
  </r>
  <r>
    <n v="800212723"/>
    <s v="CHRISTUS SINERGIA SALUD SA"/>
    <s v="CLFR"/>
    <n v="1124408"/>
    <s v="CLFR1124408"/>
    <s v="'CLFR1124408', "/>
    <d v="2023-09-11T00:00:00"/>
    <x v="12"/>
    <n v="196389"/>
    <n v="196389"/>
    <s v="COMFENALCO 2023 (ADMISIONES)"/>
    <s v="Factura en proceso interno"/>
    <x v="3"/>
    <n v="192461"/>
    <n v="1222336167"/>
    <m/>
    <m/>
    <n v="0"/>
    <n v="0"/>
    <n v="0"/>
    <m/>
    <m/>
    <n v="0"/>
    <s v="Finalizada"/>
    <d v="2023-09-11T00:00:00"/>
    <m/>
    <d v="2023-09-15T00:00:00"/>
    <n v="0"/>
    <n v="0"/>
    <n v="0"/>
    <n v="192461"/>
  </r>
  <r>
    <n v="800212576"/>
    <s v="CHRISTUS SINERGIA SALUD SA"/>
    <s v="CLFR"/>
    <n v="895786"/>
    <s v="CLFR895786"/>
    <s v="'CLFR895786', "/>
    <d v="2023-07-05T00:00:00"/>
    <x v="6"/>
    <n v="168006"/>
    <n v="168006"/>
    <s v="COMFENALCO 2023 (ADMISIONES)"/>
    <s v="Factura pendiente en programacion de pago"/>
    <x v="3"/>
    <n v="168006"/>
    <n v="1222313487"/>
    <m/>
    <m/>
    <n v="0"/>
    <n v="0"/>
    <n v="0"/>
    <m/>
    <m/>
    <n v="0"/>
    <s v="Finalizada"/>
    <d v="2023-07-05T00:00:00"/>
    <m/>
    <d v="2023-08-11T00:00:00"/>
    <n v="0"/>
    <n v="0"/>
    <n v="0"/>
    <n v="168006"/>
  </r>
  <r>
    <n v="800212468"/>
    <s v="CHRISTUS SINERGIA SALUD SA"/>
    <s v="CLFR"/>
    <n v="860931"/>
    <s v="CLFR860931"/>
    <s v="'CLFR860931', "/>
    <d v="2023-05-06T00:00:00"/>
    <x v="2"/>
    <n v="140000"/>
    <n v="140000"/>
    <s v="COMFENALCO COVID (ADMISIONES)"/>
    <s v="Factura en proceso interno"/>
    <x v="3"/>
    <n v="140000"/>
    <n v="1222336685"/>
    <m/>
    <m/>
    <n v="0"/>
    <n v="0"/>
    <n v="0"/>
    <m/>
    <m/>
    <n v="0"/>
    <s v="Finalizada"/>
    <d v="2023-05-06T00:00:00"/>
    <m/>
    <d v="2023-09-12T00:00:00"/>
    <n v="0"/>
    <n v="0"/>
    <n v="0"/>
    <n v="140000"/>
  </r>
  <r>
    <n v="800212476"/>
    <s v="CHRISTUS SINERGIA SALUD SA"/>
    <s v="CLV"/>
    <n v="7317"/>
    <s v="CLV7317"/>
    <s v="'CLV7317', "/>
    <d v="2023-05-16T00:00:00"/>
    <x v="8"/>
    <n v="141073"/>
    <n v="141073"/>
    <s v="COMFENALCO 2023 (ADMISIONES)"/>
    <s v="Factura pendiente en programacion de pago"/>
    <x v="3"/>
    <n v="138170"/>
    <n v="1222325151"/>
    <m/>
    <m/>
    <n v="0"/>
    <n v="0"/>
    <n v="0"/>
    <m/>
    <m/>
    <n v="0"/>
    <s v="Finalizada"/>
    <d v="2023-05-16T00:00:00"/>
    <m/>
    <d v="2023-06-14T00:00:00"/>
    <n v="0"/>
    <n v="0"/>
    <n v="0"/>
    <n v="141073"/>
  </r>
  <r>
    <n v="800212687"/>
    <s v="CHRISTUS SINERGIA SALUD SA"/>
    <s v="CLFR"/>
    <n v="1114322"/>
    <s v="CLFR1114322"/>
    <s v="'CLFR1114322', "/>
    <d v="2023-08-24T00:00:00"/>
    <x v="10"/>
    <n v="128061"/>
    <n v="128061"/>
    <s v="COMFENALCO 2023 (ADMISIONES)"/>
    <s v="Factura en proceso interno"/>
    <x v="3"/>
    <n v="128061"/>
    <n v="1222336051"/>
    <m/>
    <m/>
    <n v="0"/>
    <n v="0"/>
    <n v="0"/>
    <m/>
    <m/>
    <n v="0"/>
    <s v="Finalizada"/>
    <d v="2023-08-24T00:00:00"/>
    <m/>
    <d v="2023-09-06T00:00:00"/>
    <n v="0"/>
    <n v="0"/>
    <n v="0"/>
    <n v="128061"/>
  </r>
  <r>
    <n v="800212478"/>
    <s v="CHRISTUS SINERGIA SALUD SA"/>
    <s v="CLFR"/>
    <n v="868906"/>
    <s v="CLFR868906"/>
    <s v="'CLFR868906', "/>
    <d v="2023-05-18T00:00:00"/>
    <x v="8"/>
    <n v="126034"/>
    <n v="126034"/>
    <s v="COMFENALCO 2023 (ADMISIONES)"/>
    <s v="Factura pendiente en programacion de pago"/>
    <x v="3"/>
    <n v="123513"/>
    <n v="1222325140"/>
    <m/>
    <m/>
    <n v="0"/>
    <n v="0"/>
    <n v="0"/>
    <m/>
    <m/>
    <n v="0"/>
    <s v="Finalizada"/>
    <d v="2023-05-18T00:00:00"/>
    <m/>
    <d v="2023-06-14T00:00:00"/>
    <n v="0"/>
    <n v="0"/>
    <n v="0"/>
    <n v="126034"/>
  </r>
  <r>
    <n v="800212567"/>
    <s v="CHRISTUS SINERGIA SALUD SA"/>
    <s v="CLV"/>
    <n v="11988"/>
    <s v="CLV11988"/>
    <s v="'CLV11988', "/>
    <d v="2023-06-28T00:00:00"/>
    <x v="1"/>
    <n v="115668"/>
    <n v="115668"/>
    <s v="COMFENALCO 2023 (ADMISIONES)"/>
    <s v="Factura pendiente en programacion de pago"/>
    <x v="3"/>
    <n v="115668"/>
    <n v="1222310727"/>
    <m/>
    <m/>
    <n v="0"/>
    <n v="0"/>
    <n v="0"/>
    <m/>
    <m/>
    <n v="0"/>
    <s v="Finalizada"/>
    <d v="2023-06-28T00:00:00"/>
    <m/>
    <d v="2023-08-01T00:00:00"/>
    <n v="0"/>
    <n v="0"/>
    <n v="0"/>
    <n v="115668"/>
  </r>
  <r>
    <n v="800212637"/>
    <s v="CHRISTUS SINERGIA SALUD SA"/>
    <s v="CLV"/>
    <n v="15582"/>
    <s v="CLV15582"/>
    <s v="'CLV15582', "/>
    <d v="2023-08-05T00:00:00"/>
    <x v="10"/>
    <n v="115668"/>
    <n v="115668"/>
    <s v="COMFENALCO 2023 (ADMISIONES)"/>
    <s v="Factura en proceso interno"/>
    <x v="3"/>
    <n v="115668"/>
    <n v="1222336039"/>
    <m/>
    <m/>
    <n v="0"/>
    <n v="0"/>
    <n v="0"/>
    <m/>
    <m/>
    <n v="0"/>
    <s v="Finalizada"/>
    <d v="2023-08-05T00:00:00"/>
    <m/>
    <d v="2023-09-06T00:00:00"/>
    <n v="0"/>
    <n v="0"/>
    <n v="0"/>
    <n v="115668"/>
  </r>
  <r>
    <n v="800212678"/>
    <s v="CHRISTUS SINERGIA SALUD SA"/>
    <s v="CLV"/>
    <n v="16828"/>
    <s v="CLV16828"/>
    <s v="'CLV16828', "/>
    <d v="2023-08-22T00:00:00"/>
    <x v="10"/>
    <n v="115668"/>
    <n v="115668"/>
    <s v="COMFENALCO 2023 (ADMISIONES)"/>
    <s v="Factura en proceso interno"/>
    <x v="3"/>
    <n v="115668"/>
    <n v="1222336038"/>
    <m/>
    <m/>
    <n v="0"/>
    <n v="0"/>
    <n v="0"/>
    <m/>
    <m/>
    <n v="0"/>
    <s v="Finalizada"/>
    <d v="2023-08-22T00:00:00"/>
    <m/>
    <d v="2023-09-07T00:00:00"/>
    <n v="0"/>
    <n v="0"/>
    <n v="0"/>
    <n v="115668"/>
  </r>
  <r>
    <n v="800212446"/>
    <s v="CHRISTUS SINERGIA SALUD SA"/>
    <s v="CLV"/>
    <n v="2811"/>
    <s v="CLV2811"/>
    <s v="'CLV2811', "/>
    <d v="2023-03-30T00:00:00"/>
    <x v="4"/>
    <n v="115668"/>
    <n v="115668"/>
    <s v="COMFENALCO 2023 (ADMISIONES)"/>
    <s v="Factura pendiente en programacion de pago"/>
    <x v="3"/>
    <n v="113355"/>
    <n v="1222322279"/>
    <m/>
    <m/>
    <n v="0"/>
    <n v="0"/>
    <n v="0"/>
    <m/>
    <m/>
    <n v="0"/>
    <s v="Finalizada"/>
    <d v="2023-03-30T00:00:00"/>
    <m/>
    <d v="2023-05-13T00:00:00"/>
    <n v="0"/>
    <n v="0"/>
    <n v="0"/>
    <n v="115668"/>
  </r>
  <r>
    <n v="800212480"/>
    <s v="CHRISTUS SINERGIA SALUD SA"/>
    <s v="CLV"/>
    <n v="7712"/>
    <s v="CLV7712"/>
    <s v="'CLV7712', "/>
    <d v="2023-05-19T00:00:00"/>
    <x v="8"/>
    <n v="115668"/>
    <n v="115668"/>
    <s v="COMFENALCO 2023 (ADMISIONES)"/>
    <s v="Factura pendiente en programacion de pago"/>
    <x v="3"/>
    <n v="113355"/>
    <n v="1222325152"/>
    <m/>
    <m/>
    <n v="0"/>
    <n v="0"/>
    <n v="0"/>
    <m/>
    <m/>
    <n v="0"/>
    <s v="Finalizada"/>
    <d v="2023-05-19T00:00:00"/>
    <m/>
    <d v="2023-06-14T00:00:00"/>
    <n v="0"/>
    <n v="0"/>
    <n v="0"/>
    <n v="115668"/>
  </r>
  <r>
    <n v="800212463"/>
    <s v="CHRISTUS SINERGIA SALUD SA"/>
    <s v="CLV"/>
    <n v="5378"/>
    <s v="CLV5378"/>
    <s v="'CLV5378', "/>
    <d v="2023-04-27T00:00:00"/>
    <x v="5"/>
    <n v="115424"/>
    <n v="115424"/>
    <s v="COMFENALCO 2023 (ADMISIONES)"/>
    <s v="Factura pendiente en programacion de pago"/>
    <x v="3"/>
    <n v="113034"/>
    <n v="1222323436"/>
    <m/>
    <m/>
    <n v="0"/>
    <n v="0"/>
    <n v="0"/>
    <m/>
    <m/>
    <n v="0"/>
    <s v="Finalizada"/>
    <d v="2023-04-27T00:00:00"/>
    <m/>
    <d v="2023-05-19T00:00:00"/>
    <n v="0"/>
    <n v="0"/>
    <n v="0"/>
    <n v="115424"/>
  </r>
  <r>
    <n v="800212586"/>
    <s v="CHRISTUS SINERGIA SALUD SA"/>
    <s v="CLV"/>
    <n v="13251"/>
    <s v="CLV13251"/>
    <s v="'CLV13251', "/>
    <d v="2023-07-12T00:00:00"/>
    <x v="6"/>
    <n v="115668"/>
    <n v="115668"/>
    <s v="COMFENALCO 2023 (ADMISIONES)"/>
    <s v="Factura pendiente en programacion de pago - Glosa por conciliar"/>
    <x v="0"/>
    <n v="111568"/>
    <n v="1222313496"/>
    <m/>
    <m/>
    <n v="0"/>
    <n v="0"/>
    <n v="0"/>
    <m/>
    <m/>
    <n v="0"/>
    <s v="Finalizada"/>
    <d v="2023-07-12T00:00:00"/>
    <m/>
    <d v="2023-08-11T00:00:00"/>
    <n v="0"/>
    <n v="0"/>
    <n v="4100"/>
    <n v="111568"/>
  </r>
  <r>
    <n v="800212620"/>
    <s v="CHRISTUS SINERGIA SALUD SA"/>
    <s v="CLFR"/>
    <n v="911808"/>
    <s v="CLFR911808"/>
    <s v="'CLFR911808', "/>
    <d v="2023-07-27T00:00:00"/>
    <x v="6"/>
    <n v="124000"/>
    <n v="124000"/>
    <s v="COMFENALCO 2023 (ADMISIONES)"/>
    <s v="Factura pendiente en programacion de pago - Glosa por conciliar"/>
    <x v="0"/>
    <n v="109700"/>
    <n v="1222313488"/>
    <m/>
    <m/>
    <n v="0"/>
    <n v="0"/>
    <n v="0"/>
    <m/>
    <m/>
    <n v="0"/>
    <s v="Finalizada"/>
    <d v="2023-07-27T00:00:00"/>
    <m/>
    <d v="2023-08-11T00:00:00"/>
    <n v="0"/>
    <n v="0"/>
    <n v="14300"/>
    <n v="109700"/>
  </r>
  <r>
    <n v="800212482"/>
    <s v="CHRISTUS SINERGIA SALUD SA"/>
    <s v="CLV"/>
    <n v="7825"/>
    <s v="CLV7825"/>
    <s v="'CLV7825', "/>
    <d v="2023-05-20T00:00:00"/>
    <x v="8"/>
    <n v="111568"/>
    <n v="111568"/>
    <s v="COMFENALCO 2023 (ADMISIONES)"/>
    <s v="Factura pendiente en programacion de pago"/>
    <x v="3"/>
    <n v="109255"/>
    <n v="1222329712"/>
    <m/>
    <m/>
    <n v="0"/>
    <n v="0"/>
    <n v="0"/>
    <m/>
    <m/>
    <n v="0"/>
    <s v="Finalizada"/>
    <d v="2023-05-20T00:00:00"/>
    <m/>
    <d v="2023-06-29T00:00:00"/>
    <n v="0"/>
    <n v="0"/>
    <n v="0"/>
    <n v="111568"/>
  </r>
  <r>
    <n v="800212485"/>
    <s v="CHRISTUS SINERGIA SALUD SA"/>
    <s v="CLV"/>
    <n v="7977"/>
    <s v="CLV7977"/>
    <s v="'CLV7977', "/>
    <d v="2023-05-23T00:00:00"/>
    <x v="8"/>
    <n v="111568"/>
    <n v="111568"/>
    <s v="COMFENALCO 2023 (ADMISIONES)"/>
    <s v="Factura pendiente en programacion de pago"/>
    <x v="3"/>
    <n v="109255"/>
    <n v="1222325154"/>
    <m/>
    <m/>
    <n v="0"/>
    <n v="0"/>
    <n v="0"/>
    <m/>
    <m/>
    <n v="0"/>
    <s v="Finalizada"/>
    <d v="2023-05-23T00:00:00"/>
    <m/>
    <d v="2023-06-14T00:00:00"/>
    <n v="0"/>
    <n v="0"/>
    <n v="0"/>
    <n v="111568"/>
  </r>
  <r>
    <n v="800212520"/>
    <s v="CHRISTUS SINERGIA SALUD SA"/>
    <s v="CLV"/>
    <n v="9354"/>
    <s v="CLV9354"/>
    <s v="'CLV9354', "/>
    <d v="2023-06-02T00:00:00"/>
    <x v="8"/>
    <n v="111568"/>
    <n v="111568"/>
    <s v="COMFENALCO 2023 (ADMISIONES)"/>
    <s v="Factura pendiente en programacion de pago"/>
    <x v="3"/>
    <n v="109255"/>
    <n v="1222325156"/>
    <m/>
    <m/>
    <n v="0"/>
    <n v="0"/>
    <n v="0"/>
    <m/>
    <m/>
    <n v="0"/>
    <s v="Finalizada"/>
    <d v="2023-06-02T00:00:00"/>
    <m/>
    <d v="2023-06-14T00:00:00"/>
    <n v="0"/>
    <n v="0"/>
    <n v="0"/>
    <n v="111568"/>
  </r>
  <r>
    <n v="800212619"/>
    <s v="CHRISTUS SINERGIA SALUD SA"/>
    <s v="CLV"/>
    <n v="14697"/>
    <s v="CLV14697"/>
    <s v="'CLV14697', "/>
    <d v="2023-07-27T00:00:00"/>
    <x v="6"/>
    <n v="112500"/>
    <n v="108400"/>
    <s v="COMFENALCO 2023 (ADMISIONES)"/>
    <s v="Factura pendiente en programacion de pago"/>
    <x v="3"/>
    <n v="108400"/>
    <n v="1222313505"/>
    <m/>
    <m/>
    <n v="0"/>
    <n v="0"/>
    <n v="0"/>
    <m/>
    <m/>
    <n v="0"/>
    <s v="Finalizada"/>
    <d v="2023-07-27T00:00:00"/>
    <m/>
    <d v="2023-08-11T00:00:00"/>
    <n v="0"/>
    <n v="0"/>
    <n v="0"/>
    <n v="108400"/>
  </r>
  <r>
    <n v="800212458"/>
    <s v="CHRISTUS SINERGIA SALUD SA"/>
    <s v="CLV"/>
    <n v="4665"/>
    <s v="CLV4665"/>
    <s v="'CLV4665', "/>
    <d v="2023-04-21T00:00:00"/>
    <x v="5"/>
    <n v="107571"/>
    <n v="107571"/>
    <s v="COMFENALCO 2023 (ADMISIONES)"/>
    <s v="Factura pendiente en programacion de pago"/>
    <x v="3"/>
    <n v="105420"/>
    <n v="1222323434"/>
    <m/>
    <m/>
    <n v="0"/>
    <n v="0"/>
    <n v="0"/>
    <m/>
    <m/>
    <n v="0"/>
    <s v="Finalizada"/>
    <d v="2023-04-21T00:00:00"/>
    <m/>
    <d v="2023-05-19T00:00:00"/>
    <n v="0"/>
    <n v="0"/>
    <n v="0"/>
    <n v="107571"/>
  </r>
  <r>
    <n v="800212444"/>
    <s v="CHRISTUS SINERGIA SALUD SA"/>
    <s v="CLFR"/>
    <n v="837587"/>
    <s v="CLFR837587"/>
    <s v="'CLFR837587', "/>
    <d v="2023-03-24T00:00:00"/>
    <x v="5"/>
    <n v="107600"/>
    <n v="107600"/>
    <s v="COMFENALCO 2023 (ADMISIONES)"/>
    <s v="Factura pendiente en programacion de pago"/>
    <x v="3"/>
    <n v="105366"/>
    <n v="1222323425"/>
    <m/>
    <m/>
    <n v="0"/>
    <n v="0"/>
    <n v="0"/>
    <m/>
    <m/>
    <n v="0"/>
    <s v="Finalizada"/>
    <d v="2023-03-24T00:00:00"/>
    <m/>
    <d v="2023-05-19T00:00:00"/>
    <n v="0"/>
    <n v="0"/>
    <n v="0"/>
    <n v="107600"/>
  </r>
  <r>
    <n v="800212579"/>
    <s v="CHRISTUS SINERGIA SALUD SA"/>
    <s v="CLFR"/>
    <n v="896545"/>
    <s v="CLFR896545"/>
    <s v="'CLFR896545', "/>
    <d v="2023-07-06T00:00:00"/>
    <x v="6"/>
    <n v="104000"/>
    <n v="104000"/>
    <s v="COMFENALCO 2023 (ADMISIONES)"/>
    <s v="Factura pendiente en programacion de pago"/>
    <x v="3"/>
    <n v="104000"/>
    <n v="1222313509"/>
    <m/>
    <m/>
    <n v="0"/>
    <n v="0"/>
    <n v="0"/>
    <m/>
    <m/>
    <n v="0"/>
    <s v="Finalizada"/>
    <d v="2023-07-06T00:00:00"/>
    <m/>
    <d v="2023-08-11T00:00:00"/>
    <n v="0"/>
    <n v="0"/>
    <n v="0"/>
    <n v="104000"/>
  </r>
  <r>
    <n v="800212568"/>
    <s v="CHRISTUS SINERGIA SALUD SA"/>
    <s v="CLV"/>
    <n v="11989"/>
    <s v="CLV11989"/>
    <s v="'CLV11989', "/>
    <d v="2023-06-28T00:00:00"/>
    <x v="1"/>
    <n v="107571"/>
    <n v="103471"/>
    <s v="COMFENALCO 2023 (ADMISIONES)"/>
    <s v="Factura pendiente en programacion de pago"/>
    <x v="3"/>
    <n v="103471"/>
    <n v="1222310788"/>
    <m/>
    <m/>
    <n v="0"/>
    <n v="0"/>
    <n v="0"/>
    <m/>
    <m/>
    <n v="0"/>
    <s v="Finalizada"/>
    <d v="2023-06-28T00:00:00"/>
    <m/>
    <d v="2023-08-01T00:00:00"/>
    <n v="0"/>
    <n v="0"/>
    <n v="0"/>
    <n v="103471"/>
  </r>
  <r>
    <n v="800212450"/>
    <s v="CHRISTUS SINERGIA SALUD SA"/>
    <s v="CLV"/>
    <n v="3759"/>
    <s v="CLV3759"/>
    <s v="'CLV3759', "/>
    <d v="2023-04-12T00:00:00"/>
    <x v="5"/>
    <n v="107571"/>
    <n v="107571"/>
    <s v="COMFENALCO 2023 (ADMISIONES)"/>
    <s v="Factura pendiente en programacion de pago - Glosa por conciliar"/>
    <x v="0"/>
    <n v="101402"/>
    <n v="1222323430"/>
    <m/>
    <m/>
    <n v="0"/>
    <n v="0"/>
    <n v="0"/>
    <m/>
    <m/>
    <n v="0"/>
    <s v="Finalizada"/>
    <d v="2023-04-12T00:00:00"/>
    <m/>
    <d v="2023-05-19T00:00:00"/>
    <n v="0"/>
    <n v="0"/>
    <n v="4100"/>
    <n v="103471"/>
  </r>
  <r>
    <n v="800212452"/>
    <s v="CHRISTUS SINERGIA SALUD SA"/>
    <s v="CLV"/>
    <n v="3781"/>
    <s v="CLV3781"/>
    <s v="'CLV3781', "/>
    <d v="2023-04-13T00:00:00"/>
    <x v="5"/>
    <n v="115668"/>
    <n v="115668"/>
    <s v="COMFENALCO 2023 (ADMISIONES)"/>
    <s v="Factura pendiente en programacion de pago - Glosa por conciliar"/>
    <x v="0"/>
    <n v="101402"/>
    <n v="1222323431"/>
    <m/>
    <m/>
    <n v="0"/>
    <n v="0"/>
    <n v="0"/>
    <m/>
    <m/>
    <n v="0"/>
    <s v="Finalizada"/>
    <d v="2023-04-13T00:00:00"/>
    <m/>
    <d v="2023-05-19T00:00:00"/>
    <n v="0"/>
    <n v="0"/>
    <n v="6099"/>
    <n v="109569"/>
  </r>
  <r>
    <n v="800212456"/>
    <s v="CHRISTUS SINERGIA SALUD SA"/>
    <s v="CLV"/>
    <n v="4142"/>
    <s v="CLV4142"/>
    <s v="'CLV4142', "/>
    <d v="2023-04-17T00:00:00"/>
    <x v="5"/>
    <n v="115668"/>
    <n v="115668"/>
    <s v="COMFENALCO 2023 (ADMISIONES)"/>
    <s v="Factura pendiente en programacion de pago - Glosa por conciliar"/>
    <x v="0"/>
    <n v="101402"/>
    <n v="1222323433"/>
    <m/>
    <m/>
    <n v="0"/>
    <n v="0"/>
    <n v="0"/>
    <m/>
    <m/>
    <n v="0"/>
    <s v="Finalizada"/>
    <d v="2023-04-17T00:00:00"/>
    <m/>
    <d v="2023-05-19T00:00:00"/>
    <n v="0"/>
    <n v="0"/>
    <n v="6099"/>
    <n v="109569"/>
  </r>
  <r>
    <n v="800212461"/>
    <s v="CHRISTUS SINERGIA SALUD SA"/>
    <s v="CLV"/>
    <n v="4854"/>
    <s v="CLV4854"/>
    <s v="'CLV4854', "/>
    <d v="2023-04-22T00:00:00"/>
    <x v="5"/>
    <n v="115668"/>
    <n v="115668"/>
    <s v="COMFENALCO 2023 (ADMISIONES)"/>
    <s v="Factura pendiente en programacion de pago - Glosa por conciliar"/>
    <x v="0"/>
    <n v="101402"/>
    <n v="1222323435"/>
    <m/>
    <m/>
    <n v="0"/>
    <n v="0"/>
    <n v="0"/>
    <m/>
    <m/>
    <n v="0"/>
    <s v="Finalizada"/>
    <d v="2023-04-22T00:00:00"/>
    <m/>
    <d v="2023-05-19T00:00:00"/>
    <n v="0"/>
    <n v="0"/>
    <n v="6099"/>
    <n v="109569"/>
  </r>
  <r>
    <n v="800212453"/>
    <s v="CHRISTUS SINERGIA SALUD SA"/>
    <s v="CLV"/>
    <n v="3887"/>
    <s v="CLV3887"/>
    <s v="'CLV3887', "/>
    <d v="2023-04-14T00:00:00"/>
    <x v="5"/>
    <n v="111568"/>
    <n v="111568"/>
    <s v="COMFENALCO 2023 (ADMISIONES)"/>
    <s v="Factura pendiente en programacion de pago - Glosa por conciliar"/>
    <x v="0"/>
    <n v="101320"/>
    <n v="1222323432"/>
    <m/>
    <m/>
    <n v="0"/>
    <n v="0"/>
    <n v="0"/>
    <m/>
    <m/>
    <n v="0"/>
    <s v="Finalizada"/>
    <d v="2023-04-14T00:00:00"/>
    <m/>
    <d v="2023-05-19T00:00:00"/>
    <n v="0"/>
    <n v="0"/>
    <n v="4049"/>
    <n v="107519"/>
  </r>
  <r>
    <n v="800212470"/>
    <s v="CHRISTUS SINERGIA SALUD SA"/>
    <s v="CLV"/>
    <n v="6639"/>
    <s v="CLV6639"/>
    <s v="'CLV6639', "/>
    <d v="2023-05-10T00:00:00"/>
    <x v="8"/>
    <n v="103471"/>
    <n v="103471"/>
    <s v="COMFENALCO 2023 (ADMISIONES)"/>
    <s v="Factura pendiente en programacion de pago"/>
    <x v="3"/>
    <n v="101320"/>
    <n v="1222325149"/>
    <m/>
    <m/>
    <n v="0"/>
    <n v="0"/>
    <n v="0"/>
    <m/>
    <m/>
    <n v="0"/>
    <s v="Finalizada"/>
    <d v="2023-05-10T00:00:00"/>
    <m/>
    <d v="2023-06-14T00:00:00"/>
    <n v="0"/>
    <n v="0"/>
    <n v="0"/>
    <n v="103471"/>
  </r>
  <r>
    <n v="800212469"/>
    <s v="CHRISTUS SINERGIA SALUD SA"/>
    <s v="CLFR"/>
    <n v="861034"/>
    <s v="CLFR861034"/>
    <s v="'CLFR861034', "/>
    <d v="2023-05-06T00:00:00"/>
    <x v="2"/>
    <n v="107000"/>
    <n v="107000"/>
    <s v="COMFENALCO 2023 (ADMISIONES)"/>
    <s v="Factura pendiente en programacion de pago - Glosa por conciliar"/>
    <x v="0"/>
    <n v="100842"/>
    <n v="1222325095"/>
    <m/>
    <m/>
    <n v="0"/>
    <n v="0"/>
    <n v="0"/>
    <m/>
    <m/>
    <n v="0"/>
    <s v="Finalizada"/>
    <d v="2023-05-06T00:00:00"/>
    <m/>
    <d v="2023-06-13T00:00:00"/>
    <n v="0"/>
    <n v="0"/>
    <n v="4100"/>
    <n v="102900"/>
  </r>
  <r>
    <n v="800212633"/>
    <s v="CHRISTUS SINERGIA SALUD SA"/>
    <s v="CLV"/>
    <n v="15510"/>
    <s v="CLV15510"/>
    <s v="'CLV15510', "/>
    <d v="2023-08-04T00:00:00"/>
    <x v="6"/>
    <n v="99268"/>
    <n v="99268"/>
    <s v="COMFENALCO 2023 (ADMISIONES)"/>
    <s v="Factura pendiente en programacion de pago"/>
    <x v="3"/>
    <n v="99268"/>
    <n v="1222313510"/>
    <m/>
    <m/>
    <n v="0"/>
    <n v="0"/>
    <n v="0"/>
    <m/>
    <m/>
    <n v="0"/>
    <s v="Finalizada"/>
    <d v="2023-08-04T00:00:00"/>
    <m/>
    <d v="2023-08-11T00:00:00"/>
    <n v="0"/>
    <n v="0"/>
    <n v="0"/>
    <n v="99268"/>
  </r>
  <r>
    <n v="800212607"/>
    <s v="CHRISTUS SINERGIA SALUD SA"/>
    <s v="CLV"/>
    <n v="14264"/>
    <s v="CLV14264"/>
    <s v="'CLV14264', "/>
    <d v="2023-07-24T00:00:00"/>
    <x v="6"/>
    <n v="115668"/>
    <n v="115668"/>
    <s v="COMFENALCO 2023 (ADMISIONES)"/>
    <s v="Factura pendiente en programacion de pago - Glosa por conciliar"/>
    <x v="0"/>
    <n v="97268"/>
    <n v="1222313497"/>
    <m/>
    <m/>
    <n v="0"/>
    <n v="0"/>
    <n v="0"/>
    <m/>
    <m/>
    <n v="0"/>
    <s v="Finalizada"/>
    <d v="2023-07-24T00:00:00"/>
    <m/>
    <d v="2023-08-11T00:00:00"/>
    <n v="0"/>
    <n v="0"/>
    <n v="18400"/>
    <n v="97268"/>
  </r>
  <r>
    <n v="800212474"/>
    <s v="CHRISTUS SINERGIA SALUD SA"/>
    <s v="CLV"/>
    <n v="7074"/>
    <s v="CLV7074"/>
    <s v="'CLV7074', "/>
    <d v="2023-05-13T00:00:00"/>
    <x v="8"/>
    <n v="99268"/>
    <n v="99268"/>
    <s v="COMFENALCO 2023 (ADMISIONES)"/>
    <s v="Factura pendiente en programacion de pago"/>
    <x v="3"/>
    <n v="96955"/>
    <n v="1222325150"/>
    <m/>
    <m/>
    <n v="0"/>
    <n v="0"/>
    <n v="0"/>
    <m/>
    <m/>
    <n v="0"/>
    <s v="Finalizada"/>
    <d v="2023-05-13T00:00:00"/>
    <m/>
    <d v="2023-06-14T00:00:00"/>
    <n v="0"/>
    <n v="0"/>
    <n v="0"/>
    <n v="99268"/>
  </r>
  <r>
    <n v="800212484"/>
    <s v="CHRISTUS SINERGIA SALUD SA"/>
    <s v="CLV"/>
    <n v="7917"/>
    <s v="CLV7917"/>
    <s v="'CLV7917', "/>
    <d v="2023-05-23T00:00:00"/>
    <x v="8"/>
    <n v="99268"/>
    <n v="99268"/>
    <s v="COMFENALCO 2023 (ADMISIONES)"/>
    <s v="Factura pendiente en programacion de pago"/>
    <x v="3"/>
    <n v="96955"/>
    <n v="1222325153"/>
    <m/>
    <m/>
    <n v="0"/>
    <n v="0"/>
    <n v="0"/>
    <m/>
    <m/>
    <n v="0"/>
    <s v="Finalizada"/>
    <d v="2023-05-23T00:00:00"/>
    <m/>
    <d v="2023-06-14T00:00:00"/>
    <n v="0"/>
    <n v="0"/>
    <n v="0"/>
    <n v="99268"/>
  </r>
  <r>
    <n v="800212454"/>
    <s v="CHRISTUS SINERGIA SALUD SA"/>
    <s v="CLFR"/>
    <n v="848144"/>
    <s v="CLFR848144"/>
    <s v="'CLFR848144', "/>
    <d v="2023-04-14T00:00:00"/>
    <x v="1"/>
    <n v="90320"/>
    <n v="86220"/>
    <s v="COMFENALCO 2023 (ADMISIONES)"/>
    <s v="Factura pendiente en programacion de pago"/>
    <x v="3"/>
    <n v="86220"/>
    <n v="1222310807"/>
    <m/>
    <m/>
    <n v="0"/>
    <n v="0"/>
    <n v="0"/>
    <m/>
    <m/>
    <n v="0"/>
    <s v="Finalizada"/>
    <d v="2023-04-14T00:00:00"/>
    <m/>
    <d v="2023-08-01T00:00:00"/>
    <n v="0"/>
    <n v="0"/>
    <n v="0"/>
    <n v="86220"/>
  </r>
  <r>
    <n v="800212593"/>
    <s v="CHRISTUS SINERGIA SALUD SA"/>
    <s v="CLFR"/>
    <n v="905544"/>
    <s v="CLFR905544"/>
    <s v="'CLFR905544', "/>
    <d v="2023-07-17T00:00:00"/>
    <x v="6"/>
    <n v="85465"/>
    <n v="85465"/>
    <s v="COMFENALCO 2023 (ADMISIONES)"/>
    <s v="Factura pendiente en programacion de pago"/>
    <x v="3"/>
    <n v="85465"/>
    <n v="1222313514"/>
    <m/>
    <m/>
    <n v="0"/>
    <n v="0"/>
    <n v="0"/>
    <m/>
    <m/>
    <n v="0"/>
    <s v="Finalizada"/>
    <d v="2023-07-17T00:00:00"/>
    <m/>
    <d v="2023-08-11T00:00:00"/>
    <n v="0"/>
    <n v="0"/>
    <n v="0"/>
    <n v="85465"/>
  </r>
  <r>
    <n v="800212518"/>
    <s v="CHRISTUS SINERGIA SALUD SA"/>
    <s v="CLFR"/>
    <n v="877385"/>
    <s v="CLFR877385"/>
    <s v="'CLFR877385', "/>
    <d v="2023-05-31T00:00:00"/>
    <x v="8"/>
    <n v="84723"/>
    <n v="84723"/>
    <s v="COMFENALCO 2023 (ADMISIONES)"/>
    <s v="Factura pendiente en programacion de pago"/>
    <x v="3"/>
    <n v="83029"/>
    <n v="1222325145"/>
    <m/>
    <m/>
    <n v="0"/>
    <n v="0"/>
    <n v="0"/>
    <m/>
    <m/>
    <n v="0"/>
    <s v="Finalizada"/>
    <d v="2023-05-31T00:00:00"/>
    <m/>
    <d v="2023-06-14T00:00:00"/>
    <n v="0"/>
    <n v="0"/>
    <n v="0"/>
    <n v="84723"/>
  </r>
  <r>
    <n v="800212600"/>
    <s v="CHRISTUS SINERGIA SALUD SA"/>
    <s v="CLFR"/>
    <n v="906811"/>
    <s v="CLFR906811"/>
    <s v="'CLFR906811', "/>
    <d v="2023-07-19T00:00:00"/>
    <x v="6"/>
    <n v="75755"/>
    <n v="75755"/>
    <s v="COMFENALCO 2023 (ADMISIONES)"/>
    <s v="Factura pendiente en programacion de pago"/>
    <x v="3"/>
    <n v="75755"/>
    <n v="1222313520"/>
    <m/>
    <m/>
    <n v="0"/>
    <n v="0"/>
    <n v="0"/>
    <m/>
    <m/>
    <n v="0"/>
    <s v="Finalizada"/>
    <d v="2023-07-19T00:00:00"/>
    <m/>
    <d v="2023-08-11T00:00:00"/>
    <n v="0"/>
    <n v="0"/>
    <n v="0"/>
    <n v="75755"/>
  </r>
  <r>
    <n v="800212628"/>
    <s v="CHRISTUS SINERGIA SALUD SA"/>
    <s v="CLFR"/>
    <n v="1100206"/>
    <s v="CLFR1100206"/>
    <s v="'CLFR1100206', "/>
    <d v="2023-08-02T00:00:00"/>
    <x v="10"/>
    <n v="66655"/>
    <n v="66655"/>
    <s v="COMFENALCO 2023 (ADMISIONES)"/>
    <s v="Factura en proceso interno"/>
    <x v="3"/>
    <n v="66655"/>
    <n v="1222333558"/>
    <m/>
    <m/>
    <n v="0"/>
    <n v="0"/>
    <n v="0"/>
    <m/>
    <m/>
    <n v="0"/>
    <s v="Finalizada"/>
    <d v="2023-08-02T00:00:00"/>
    <m/>
    <d v="2023-09-07T00:00:00"/>
    <n v="0"/>
    <n v="0"/>
    <n v="0"/>
    <n v="66655"/>
  </r>
  <r>
    <n v="800212566"/>
    <s v="CHRISTUS SINERGIA SALUD SA"/>
    <s v="CLFR"/>
    <n v="892122"/>
    <s v="CLFR892122"/>
    <s v="'CLFR892122', "/>
    <d v="2023-06-28T00:00:00"/>
    <x v="6"/>
    <n v="66600"/>
    <n v="66600"/>
    <s v="COMFENALCO 2023 (ADMISIONES)"/>
    <s v="Factura pendiente en programacion de pago"/>
    <x v="3"/>
    <n v="66600"/>
    <n v="1222313555"/>
    <m/>
    <m/>
    <n v="0"/>
    <n v="0"/>
    <n v="0"/>
    <m/>
    <m/>
    <n v="0"/>
    <s v="Finalizada"/>
    <d v="2023-06-28T00:00:00"/>
    <m/>
    <d v="2023-08-11T00:00:00"/>
    <n v="0"/>
    <n v="0"/>
    <n v="0"/>
    <n v="66600"/>
  </r>
  <r>
    <n v="800212575"/>
    <s v="CHRISTUS SINERGIA SALUD SA"/>
    <s v="CLFR"/>
    <n v="894970"/>
    <s v="CLFR894970"/>
    <s v="'CLFR894970', "/>
    <d v="2023-07-05T00:00:00"/>
    <x v="6"/>
    <n v="64679"/>
    <n v="64679"/>
    <s v="COMFENALCO 2023 (ADMISIONES)"/>
    <s v="Factura pendiente en programacion de pago"/>
    <x v="3"/>
    <n v="64679"/>
    <n v="1222313553"/>
    <m/>
    <m/>
    <n v="0"/>
    <n v="0"/>
    <n v="0"/>
    <m/>
    <m/>
    <n v="0"/>
    <s v="Finalizada"/>
    <d v="2023-07-05T00:00:00"/>
    <m/>
    <d v="2023-08-11T00:00:00"/>
    <n v="0"/>
    <n v="0"/>
    <n v="0"/>
    <n v="64679"/>
  </r>
  <r>
    <n v="800212481"/>
    <s v="CHRISTUS SINERGIA SALUD SA"/>
    <s v="CLFR"/>
    <n v="870303"/>
    <s v="CLFR870303"/>
    <s v="'CLFR870303', "/>
    <d v="2023-05-20T00:00:00"/>
    <x v="8"/>
    <n v="74609"/>
    <n v="74609"/>
    <s v="COMFENALCO 2023 (ADMISIONES)"/>
    <s v="Factura pendiente en programacion de pago - Glosa por conciliar"/>
    <x v="0"/>
    <n v="61553"/>
    <n v="1222325142"/>
    <m/>
    <m/>
    <n v="0"/>
    <n v="0"/>
    <n v="0"/>
    <m/>
    <m/>
    <n v="0"/>
    <s v="Finalizada"/>
    <d v="2023-05-20T00:00:00"/>
    <m/>
    <d v="2023-06-14T00:00:00"/>
    <n v="0"/>
    <n v="0"/>
    <n v="11800"/>
    <n v="62809"/>
  </r>
  <r>
    <n v="800212451"/>
    <s v="CHRISTUS SINERGIA SALUD SA"/>
    <s v="CLFR"/>
    <n v="847148"/>
    <s v="CLFR847148"/>
    <s v="'CLFR847148', "/>
    <d v="2023-04-13T00:00:00"/>
    <x v="2"/>
    <n v="62320"/>
    <n v="62320"/>
    <s v="COMFENALCO 2023 (ADMISIONES)"/>
    <s v="Factura pendiente en programacion de pago"/>
    <x v="3"/>
    <n v="60992"/>
    <n v="1222325092"/>
    <m/>
    <m/>
    <n v="0"/>
    <n v="0"/>
    <n v="0"/>
    <m/>
    <m/>
    <n v="0"/>
    <s v="Finalizada"/>
    <d v="2023-04-13T00:00:00"/>
    <m/>
    <d v="2023-06-13T00:00:00"/>
    <n v="0"/>
    <n v="0"/>
    <n v="0"/>
    <n v="62320"/>
  </r>
  <r>
    <n v="800212624"/>
    <s v="CHRISTUS SINERGIA SALUD SA"/>
    <s v="CLFR"/>
    <n v="913901"/>
    <s v="CLFR913901"/>
    <s v="'CLFR913901', "/>
    <d v="2023-07-31T00:00:00"/>
    <x v="6"/>
    <n v="59080"/>
    <n v="59080"/>
    <s v="COMFENALCO 2023 (ADMISIONES)"/>
    <s v="Factura pendiente en programacion de pago"/>
    <x v="3"/>
    <n v="59080"/>
    <n v="1222313549"/>
    <m/>
    <m/>
    <n v="0"/>
    <n v="0"/>
    <n v="0"/>
    <m/>
    <m/>
    <n v="0"/>
    <s v="Finalizada"/>
    <d v="2023-07-31T00:00:00"/>
    <m/>
    <d v="2023-08-11T00:00:00"/>
    <n v="0"/>
    <n v="0"/>
    <n v="0"/>
    <n v="59080"/>
  </r>
  <r>
    <n v="800212538"/>
    <s v="CHRISTUS SINERGIA SALUD SA"/>
    <s v="CLFR"/>
    <n v="885044"/>
    <s v="CLFR885044"/>
    <s v="'CLFR885044', "/>
    <d v="2023-06-15T00:00:00"/>
    <x v="1"/>
    <n v="51909"/>
    <n v="51909"/>
    <s v="COMFENALCO 2023 (ADMISIONES)"/>
    <s v="Factura pendiente en programacion de pago"/>
    <x v="3"/>
    <n v="51909"/>
    <n v="1222310751"/>
    <m/>
    <m/>
    <n v="0"/>
    <n v="0"/>
    <n v="0"/>
    <m/>
    <m/>
    <n v="0"/>
    <s v="Finalizada"/>
    <d v="2023-06-15T00:00:00"/>
    <m/>
    <d v="2023-08-01T00:00:00"/>
    <n v="0"/>
    <n v="0"/>
    <n v="0"/>
    <n v="51909"/>
  </r>
  <r>
    <n v="800212560"/>
    <s v="CHRISTUS SINERGIA SALUD SA"/>
    <s v="CLFR"/>
    <n v="890063"/>
    <s v="CLFR890063"/>
    <s v="'CLFR890063', "/>
    <d v="2023-06-23T00:00:00"/>
    <x v="1"/>
    <n v="51909"/>
    <n v="51909"/>
    <s v="COMFENALCO 2023 (ADMISIONES)"/>
    <s v="Factura pendiente en programacion de pago"/>
    <x v="3"/>
    <n v="51909"/>
    <n v="1222310810"/>
    <m/>
    <m/>
    <n v="0"/>
    <n v="0"/>
    <n v="0"/>
    <m/>
    <m/>
    <n v="0"/>
    <s v="Finalizada"/>
    <d v="2023-06-23T00:00:00"/>
    <m/>
    <d v="2023-08-01T00:00:00"/>
    <n v="0"/>
    <n v="0"/>
    <n v="0"/>
    <n v="51909"/>
  </r>
  <r>
    <n v="800212591"/>
    <s v="CHRISTUS SINERGIA SALUD SA"/>
    <s v="CLFR"/>
    <n v="903617"/>
    <s v="CLFR903617"/>
    <s v="'CLFR903617', "/>
    <d v="2023-07-14T00:00:00"/>
    <x v="6"/>
    <n v="51909"/>
    <n v="51909"/>
    <s v="COMFENALCO 2023 (ADMISIONES)"/>
    <s v="Factura pendiente en programacion de pago"/>
    <x v="3"/>
    <n v="51909"/>
    <n v="1222313543"/>
    <m/>
    <m/>
    <n v="0"/>
    <n v="0"/>
    <n v="0"/>
    <m/>
    <m/>
    <n v="0"/>
    <s v="Finalizada"/>
    <d v="2023-07-14T00:00:00"/>
    <m/>
    <d v="2023-08-11T00:00:00"/>
    <n v="0"/>
    <n v="0"/>
    <n v="0"/>
    <n v="51909"/>
  </r>
  <r>
    <n v="800212636"/>
    <s v="CHRISTUS SINERGIA SALUD SA"/>
    <s v="CLFR"/>
    <n v="1102532"/>
    <s v="CLFR1102532"/>
    <s v="'CLFR1102532', "/>
    <d v="2023-08-04T00:00:00"/>
    <x v="6"/>
    <n v="51909"/>
    <n v="51909"/>
    <s v="COMFENALCO 2023 (ADMISIONES)"/>
    <s v="Factura pendiente en programacion de pago"/>
    <x v="3"/>
    <n v="51909"/>
    <n v="1222313548"/>
    <m/>
    <m/>
    <n v="0"/>
    <n v="0"/>
    <n v="0"/>
    <m/>
    <m/>
    <n v="0"/>
    <s v="Finalizada"/>
    <d v="2023-08-04T00:00:00"/>
    <m/>
    <d v="2023-08-11T00:00:00"/>
    <n v="0"/>
    <n v="0"/>
    <n v="0"/>
    <n v="51909"/>
  </r>
  <r>
    <n v="800212675"/>
    <s v="CHRISTUS SINERGIA SALUD SA"/>
    <s v="CLFR"/>
    <n v="1112228"/>
    <s v="CLFR1112228"/>
    <s v="'CLFR1112228', "/>
    <d v="2023-08-19T00:00:00"/>
    <x v="10"/>
    <n v="49307"/>
    <n v="49307"/>
    <s v="COMFENALCO 2023 (ADMISIONES)"/>
    <s v="Factura en proceso interno"/>
    <x v="3"/>
    <n v="49307"/>
    <n v="1222336015"/>
    <m/>
    <m/>
    <n v="0"/>
    <n v="0"/>
    <n v="0"/>
    <m/>
    <m/>
    <n v="0"/>
    <s v="Finalizada"/>
    <d v="2023-08-19T00:00:00"/>
    <m/>
    <d v="2023-09-06T00:00:00"/>
    <n v="0"/>
    <n v="0"/>
    <n v="0"/>
    <n v="49307"/>
  </r>
  <r>
    <n v="800212490"/>
    <s v="CHRISTUS SINERGIA SALUD SA"/>
    <s v="CLFR"/>
    <n v="874509"/>
    <s v="CLFR874509"/>
    <s v="'CLFR874509', "/>
    <d v="2023-05-27T00:00:00"/>
    <x v="8"/>
    <n v="50293"/>
    <n v="50293"/>
    <s v="COMFENALCO 2023 (ADMISIONES)"/>
    <s v="Factura pendiente en programacion de pago"/>
    <x v="3"/>
    <n v="49287"/>
    <n v="1222325115"/>
    <m/>
    <m/>
    <n v="0"/>
    <n v="0"/>
    <n v="0"/>
    <m/>
    <m/>
    <n v="0"/>
    <s v="Finalizada"/>
    <d v="2023-05-27T00:00:00"/>
    <m/>
    <d v="2023-06-14T00:00:00"/>
    <n v="0"/>
    <n v="0"/>
    <n v="0"/>
    <n v="50293"/>
  </r>
  <r>
    <n v="800212491"/>
    <s v="CHRISTUS SINERGIA SALUD SA"/>
    <s v="CLFR"/>
    <n v="874510"/>
    <s v="CLFR874510"/>
    <s v="'CLFR874510', "/>
    <d v="2023-05-27T00:00:00"/>
    <x v="8"/>
    <n v="50293"/>
    <n v="50293"/>
    <s v="COMFENALCO 2023 (ADMISIONES)"/>
    <s v="Factura pendiente en programacion de pago"/>
    <x v="3"/>
    <n v="49287"/>
    <n v="1222325116"/>
    <m/>
    <m/>
    <n v="0"/>
    <n v="0"/>
    <n v="0"/>
    <m/>
    <m/>
    <n v="0"/>
    <s v="Finalizada"/>
    <d v="2023-05-27T00:00:00"/>
    <m/>
    <d v="2023-06-14T00:00:00"/>
    <n v="0"/>
    <n v="0"/>
    <n v="0"/>
    <n v="50293"/>
  </r>
  <r>
    <n v="800212492"/>
    <s v="CHRISTUS SINERGIA SALUD SA"/>
    <s v="CLFR"/>
    <n v="874511"/>
    <s v="CLFR874511"/>
    <s v="'CLFR874511', "/>
    <d v="2023-05-27T00:00:00"/>
    <x v="8"/>
    <n v="50293"/>
    <n v="50293"/>
    <s v="COMFENALCO 2023 (ADMISIONES)"/>
    <s v="Factura pendiente en programacion de pago"/>
    <x v="3"/>
    <n v="49287"/>
    <n v="1222325117"/>
    <m/>
    <m/>
    <n v="0"/>
    <n v="0"/>
    <n v="0"/>
    <m/>
    <m/>
    <n v="0"/>
    <s v="Finalizada"/>
    <d v="2023-05-27T00:00:00"/>
    <m/>
    <d v="2023-06-14T00:00:00"/>
    <n v="0"/>
    <n v="0"/>
    <n v="0"/>
    <n v="50293"/>
  </r>
  <r>
    <n v="800212493"/>
    <s v="CHRISTUS SINERGIA SALUD SA"/>
    <s v="CLFR"/>
    <n v="874512"/>
    <s v="CLFR874512"/>
    <s v="'CLFR874512', "/>
    <d v="2023-05-27T00:00:00"/>
    <x v="8"/>
    <n v="50293"/>
    <n v="50293"/>
    <s v="COMFENALCO 2023 (ADMISIONES)"/>
    <s v="Factura pendiente en programacion de pago"/>
    <x v="3"/>
    <n v="49287"/>
    <n v="1222325118"/>
    <m/>
    <m/>
    <n v="0"/>
    <n v="0"/>
    <n v="0"/>
    <m/>
    <m/>
    <n v="0"/>
    <s v="Finalizada"/>
    <d v="2023-05-27T00:00:00"/>
    <m/>
    <d v="2023-06-14T00:00:00"/>
    <n v="0"/>
    <n v="0"/>
    <n v="0"/>
    <n v="50293"/>
  </r>
  <r>
    <n v="800212494"/>
    <s v="CHRISTUS SINERGIA SALUD SA"/>
    <s v="CLFR"/>
    <n v="874513"/>
    <s v="CLFR874513"/>
    <s v="'CLFR874513', "/>
    <d v="2023-05-27T00:00:00"/>
    <x v="8"/>
    <n v="50293"/>
    <n v="50293"/>
    <s v="COMFENALCO 2023 (ADMISIONES)"/>
    <s v="Factura pendiente en programacion de pago"/>
    <x v="3"/>
    <n v="49287"/>
    <n v="1222325119"/>
    <m/>
    <m/>
    <n v="0"/>
    <n v="0"/>
    <n v="0"/>
    <m/>
    <m/>
    <n v="0"/>
    <s v="Finalizada"/>
    <d v="2023-05-27T00:00:00"/>
    <m/>
    <d v="2023-06-14T00:00:00"/>
    <n v="0"/>
    <n v="0"/>
    <n v="0"/>
    <n v="50293"/>
  </r>
  <r>
    <n v="800212495"/>
    <s v="CHRISTUS SINERGIA SALUD SA"/>
    <s v="CLFR"/>
    <n v="875200"/>
    <s v="CLFR875200"/>
    <s v="'CLFR875200', "/>
    <d v="2023-05-28T00:00:00"/>
    <x v="8"/>
    <n v="50293"/>
    <n v="50293"/>
    <s v="COMFENALCO 2023 (ADMISIONES)"/>
    <s v="Factura pendiente en programacion de pago"/>
    <x v="3"/>
    <n v="49287"/>
    <n v="1222325120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496"/>
    <s v="CHRISTUS SINERGIA SALUD SA"/>
    <s v="CLFR"/>
    <n v="875201"/>
    <s v="CLFR875201"/>
    <s v="'CLFR875201', "/>
    <d v="2023-05-28T00:00:00"/>
    <x v="8"/>
    <n v="50293"/>
    <n v="50293"/>
    <s v="COMFENALCO 2023 (ADMISIONES)"/>
    <s v="Factura pendiente en programacion de pago"/>
    <x v="3"/>
    <n v="49287"/>
    <n v="1222325121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497"/>
    <s v="CHRISTUS SINERGIA SALUD SA"/>
    <s v="CLFR"/>
    <n v="875203"/>
    <s v="CLFR875203"/>
    <s v="'CLFR875203', "/>
    <d v="2023-05-28T00:00:00"/>
    <x v="8"/>
    <n v="50293"/>
    <n v="50293"/>
    <s v="COMFENALCO 2023 (ADMISIONES)"/>
    <s v="Factura pendiente en programacion de pago"/>
    <x v="3"/>
    <n v="49287"/>
    <n v="1222325122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498"/>
    <s v="CHRISTUS SINERGIA SALUD SA"/>
    <s v="CLFR"/>
    <n v="875204"/>
    <s v="CLFR875204"/>
    <s v="'CLFR875204', "/>
    <d v="2023-05-28T00:00:00"/>
    <x v="8"/>
    <n v="50293"/>
    <n v="50293"/>
    <s v="COMFENALCO 2023 (ADMISIONES)"/>
    <s v="Factura pendiente en programacion de pago"/>
    <x v="3"/>
    <n v="49287"/>
    <n v="1222325123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499"/>
    <s v="CHRISTUS SINERGIA SALUD SA"/>
    <s v="CLFR"/>
    <n v="875206"/>
    <s v="CLFR875206"/>
    <s v="'CLFR875206', "/>
    <d v="2023-05-28T00:00:00"/>
    <x v="8"/>
    <n v="50293"/>
    <n v="50293"/>
    <s v="COMFENALCO 2023 (ADMISIONES)"/>
    <s v="Factura pendiente en programacion de pago"/>
    <x v="3"/>
    <n v="49287"/>
    <n v="1222325124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00"/>
    <s v="CHRISTUS SINERGIA SALUD SA"/>
    <s v="CLFR"/>
    <n v="875207"/>
    <s v="CLFR875207"/>
    <s v="'CLFR875207', "/>
    <d v="2023-05-28T00:00:00"/>
    <x v="8"/>
    <n v="50293"/>
    <n v="50293"/>
    <s v="COMFENALCO 2023 (ADMISIONES)"/>
    <s v="Factura pendiente en programacion de pago"/>
    <x v="3"/>
    <n v="49287"/>
    <n v="1222325125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01"/>
    <s v="CHRISTUS SINERGIA SALUD SA"/>
    <s v="CLFR"/>
    <n v="875208"/>
    <s v="CLFR875208"/>
    <s v="'CLFR875208', "/>
    <d v="2023-05-28T00:00:00"/>
    <x v="8"/>
    <n v="50293"/>
    <n v="50293"/>
    <s v="COMFENALCO 2023 (ADMISIONES)"/>
    <s v="Factura pendiente en programacion de pago"/>
    <x v="3"/>
    <n v="49287"/>
    <n v="1222325126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02"/>
    <s v="CHRISTUS SINERGIA SALUD SA"/>
    <s v="CLFR"/>
    <n v="875209"/>
    <s v="CLFR875209"/>
    <s v="'CLFR875209', "/>
    <d v="2023-05-28T00:00:00"/>
    <x v="8"/>
    <n v="50293"/>
    <n v="50293"/>
    <s v="COMFENALCO 2023 (ADMISIONES)"/>
    <s v="Factura pendiente en programacion de pago"/>
    <x v="3"/>
    <n v="49287"/>
    <n v="1222325127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03"/>
    <s v="CHRISTUS SINERGIA SALUD SA"/>
    <s v="CLFR"/>
    <n v="875212"/>
    <s v="CLFR875212"/>
    <s v="'CLFR875212', "/>
    <d v="2023-05-28T00:00:00"/>
    <x v="8"/>
    <n v="50293"/>
    <n v="50293"/>
    <s v="COMFENALCO 2023 (ADMISIONES)"/>
    <s v="Factura pendiente en programacion de pago"/>
    <x v="3"/>
    <n v="49287"/>
    <n v="1222325128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04"/>
    <s v="CHRISTUS SINERGIA SALUD SA"/>
    <s v="CLFR"/>
    <n v="875215"/>
    <s v="CLFR875215"/>
    <s v="'CLFR875215', "/>
    <d v="2023-05-28T00:00:00"/>
    <x v="8"/>
    <n v="50293"/>
    <n v="50293"/>
    <s v="COMFENALCO 2023 (ADMISIONES)"/>
    <s v="Factura pendiente en programacion de pago"/>
    <x v="3"/>
    <n v="49287"/>
    <n v="1222325129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05"/>
    <s v="CHRISTUS SINERGIA SALUD SA"/>
    <s v="CLFR"/>
    <n v="875219"/>
    <s v="CLFR875219"/>
    <s v="'CLFR875219', "/>
    <d v="2023-05-28T00:00:00"/>
    <x v="8"/>
    <n v="50293"/>
    <n v="50293"/>
    <s v="COMFENALCO 2023 (ADMISIONES)"/>
    <s v="Factura pendiente en programacion de pago"/>
    <x v="3"/>
    <n v="49287"/>
    <n v="1222325130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07"/>
    <s v="CHRISTUS SINERGIA SALUD SA"/>
    <s v="CLFR"/>
    <n v="875230"/>
    <s v="CLFR875230"/>
    <s v="'CLFR875230', "/>
    <d v="2023-05-28T00:00:00"/>
    <x v="8"/>
    <n v="50293"/>
    <n v="50293"/>
    <s v="COMFENALCO 2023 (ADMISIONES)"/>
    <s v="Factura pendiente en programacion de pago"/>
    <x v="3"/>
    <n v="49287"/>
    <n v="1222325131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08"/>
    <s v="CHRISTUS SINERGIA SALUD SA"/>
    <s v="CLFR"/>
    <n v="875231"/>
    <s v="CLFR875231"/>
    <s v="'CLFR875231', "/>
    <d v="2023-05-28T00:00:00"/>
    <x v="8"/>
    <n v="50293"/>
    <n v="50293"/>
    <s v="COMFENALCO 2023 (ADMISIONES)"/>
    <s v="Factura pendiente en programacion de pago"/>
    <x v="3"/>
    <n v="49287"/>
    <n v="1222325132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09"/>
    <s v="CHRISTUS SINERGIA SALUD SA"/>
    <s v="CLFR"/>
    <n v="875232"/>
    <s v="CLFR875232"/>
    <s v="'CLFR875232', "/>
    <d v="2023-05-28T00:00:00"/>
    <x v="8"/>
    <n v="50293"/>
    <n v="50293"/>
    <s v="COMFENALCO 2023 (ADMISIONES)"/>
    <s v="Factura pendiente en programacion de pago"/>
    <x v="3"/>
    <n v="49287"/>
    <n v="1222325133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11"/>
    <s v="CHRISTUS SINERGIA SALUD SA"/>
    <s v="CLFR"/>
    <n v="875239"/>
    <s v="CLFR875239"/>
    <s v="'CLFR875239', "/>
    <d v="2023-05-28T00:00:00"/>
    <x v="8"/>
    <n v="50293"/>
    <n v="50293"/>
    <s v="COMFENALCO 2023 (ADMISIONES)"/>
    <s v="Factura pendiente en programacion de pago"/>
    <x v="3"/>
    <n v="49287"/>
    <n v="1222325134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12"/>
    <s v="CHRISTUS SINERGIA SALUD SA"/>
    <s v="CLFR"/>
    <n v="875242"/>
    <s v="CLFR875242"/>
    <s v="'CLFR875242', "/>
    <d v="2023-05-28T00:00:00"/>
    <x v="8"/>
    <n v="50293"/>
    <n v="50293"/>
    <s v="COMFENALCO 2023 (ADMISIONES)"/>
    <s v="Factura pendiente en programacion de pago"/>
    <x v="3"/>
    <n v="49287"/>
    <n v="1222325135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514"/>
    <s v="CHRISTUS SINERGIA SALUD SA"/>
    <s v="CLFR"/>
    <n v="875247"/>
    <s v="CLFR875247"/>
    <s v="'CLFR875247', "/>
    <d v="2023-05-28T00:00:00"/>
    <x v="8"/>
    <n v="50293"/>
    <n v="50293"/>
    <s v="COMFENALCO 2023 (ADMISIONES)"/>
    <s v="Factura pendiente en programacion de pago"/>
    <x v="3"/>
    <n v="49287"/>
    <n v="1222325136"/>
    <m/>
    <m/>
    <n v="0"/>
    <n v="0"/>
    <n v="0"/>
    <m/>
    <m/>
    <n v="0"/>
    <s v="Finalizada"/>
    <d v="2023-05-28T00:00:00"/>
    <m/>
    <d v="2023-06-14T00:00:00"/>
    <n v="0"/>
    <n v="0"/>
    <n v="0"/>
    <n v="50293"/>
  </r>
  <r>
    <n v="800212632"/>
    <s v="CHRISTUS SINERGIA SALUD SA"/>
    <s v="CLFR"/>
    <n v="1101746"/>
    <s v="CLFR1101746"/>
    <s v="'CLFR1101746', "/>
    <d v="2023-08-03T00:00:00"/>
    <x v="6"/>
    <n v="47000"/>
    <n v="47000"/>
    <s v="COMFENALCO 2023 (ADMISIONES)"/>
    <s v="Factura pendiente en programacion de pago"/>
    <x v="3"/>
    <n v="47000"/>
    <n v="1222313539"/>
    <m/>
    <m/>
    <n v="0"/>
    <n v="0"/>
    <n v="0"/>
    <m/>
    <m/>
    <n v="0"/>
    <s v="Finalizada"/>
    <d v="2023-08-03T00:00:00"/>
    <m/>
    <d v="2023-08-11T00:00:00"/>
    <n v="0"/>
    <n v="0"/>
    <n v="0"/>
    <n v="47000"/>
  </r>
  <r>
    <n v="800212693"/>
    <s v="CHRISTUS SINERGIA SALUD SA"/>
    <s v="CLFR"/>
    <n v="1116210"/>
    <s v="CLFR1116210"/>
    <s v="'CLFR1116210', "/>
    <d v="2023-08-28T00:00:00"/>
    <x v="11"/>
    <n v="38550"/>
    <n v="38550"/>
    <s v="COMFENALCO 2023 (ADMISIONES)"/>
    <s v="Factura en proceso interno"/>
    <x v="3"/>
    <n v="38550"/>
    <n v="1222336358"/>
    <m/>
    <m/>
    <n v="0"/>
    <n v="0"/>
    <n v="0"/>
    <m/>
    <m/>
    <n v="0"/>
    <s v="Finalizada"/>
    <d v="2023-08-28T00:00:00"/>
    <m/>
    <d v="2023-09-12T00:00:00"/>
    <n v="0"/>
    <n v="0"/>
    <n v="0"/>
    <n v="38550"/>
  </r>
  <r>
    <n v="800212542"/>
    <s v="CHRISTUS SINERGIA SALUD SA"/>
    <s v="CLFR"/>
    <n v="885433"/>
    <s v="CLFR885433"/>
    <s v="'CLFR885433', "/>
    <d v="2023-06-16T00:00:00"/>
    <x v="1"/>
    <n v="31560"/>
    <n v="31560"/>
    <s v="COMFENALCO 2023 (ADMISIONES)"/>
    <s v="Factura pendiente en programacion de pago"/>
    <x v="3"/>
    <n v="31560"/>
    <n v="1222310657"/>
    <m/>
    <m/>
    <n v="0"/>
    <n v="0"/>
    <n v="0"/>
    <m/>
    <m/>
    <n v="0"/>
    <s v="Finalizada"/>
    <d v="2023-06-16T00:00:00"/>
    <m/>
    <d v="2023-08-01T00:00:00"/>
    <n v="0"/>
    <n v="0"/>
    <n v="0"/>
    <n v="31560"/>
  </r>
  <r>
    <n v="800212604"/>
    <s v="CHRISTUS SINERGIA SALUD SA"/>
    <s v="CLFR"/>
    <n v="908279"/>
    <s v="CLFR908279"/>
    <s v="'CLFR908279', "/>
    <d v="2023-07-22T00:00:00"/>
    <x v="6"/>
    <n v="30465"/>
    <n v="30465"/>
    <s v="COMFENALCO 2023 (ADMISIONES)"/>
    <s v="Factura pendiente en programacion de pago"/>
    <x v="3"/>
    <n v="30465"/>
    <n v="1222313223"/>
    <m/>
    <m/>
    <n v="0"/>
    <n v="0"/>
    <n v="0"/>
    <m/>
    <m/>
    <n v="0"/>
    <s v="Finalizada"/>
    <d v="2023-07-22T00:00:00"/>
    <m/>
    <d v="2023-08-11T00:00:00"/>
    <n v="0"/>
    <n v="0"/>
    <n v="0"/>
    <n v="30465"/>
  </r>
  <r>
    <n v="800212623"/>
    <s v="CHRISTUS SINERGIA SALUD SA"/>
    <s v="CLFR"/>
    <n v="913891"/>
    <s v="CLFR913891"/>
    <s v="'CLFR913891', "/>
    <d v="2023-07-31T00:00:00"/>
    <x v="6"/>
    <n v="27460"/>
    <n v="27460"/>
    <s v="COMFENALCO 2023 (ADMISIONES)"/>
    <s v="Factura pendiente en programacion de pago"/>
    <x v="3"/>
    <n v="27460"/>
    <n v="1222313226"/>
    <m/>
    <m/>
    <n v="0"/>
    <n v="0"/>
    <n v="0"/>
    <m/>
    <m/>
    <n v="0"/>
    <s v="Finalizada"/>
    <d v="2023-07-31T00:00:00"/>
    <m/>
    <d v="2023-08-11T00:00:00"/>
    <n v="0"/>
    <n v="0"/>
    <n v="0"/>
    <n v="27460"/>
  </r>
  <r>
    <n v="800212489"/>
    <s v="CHRISTUS SINERGIA SALUD SA"/>
    <s v="CLFR"/>
    <n v="873979"/>
    <s v="CLFR873979"/>
    <s v="'CLFR873979', "/>
    <d v="2023-05-26T00:00:00"/>
    <x v="8"/>
    <n v="27460"/>
    <n v="27460"/>
    <s v="COMFENALCO 2023 (ADMISIONES)"/>
    <s v="Factura pendiente en programacion de pago"/>
    <x v="3"/>
    <n v="26829"/>
    <n v="1222325143"/>
    <m/>
    <m/>
    <n v="0"/>
    <n v="0"/>
    <n v="0"/>
    <m/>
    <m/>
    <n v="0"/>
    <s v="Finalizada"/>
    <d v="2023-05-26T00:00:00"/>
    <m/>
    <d v="2023-06-14T00:00:00"/>
    <n v="0"/>
    <n v="0"/>
    <n v="0"/>
    <n v="27460"/>
  </r>
  <r>
    <n v="800212626"/>
    <s v="CHRISTUS SINERGIA SALUD SA"/>
    <s v="CLFR"/>
    <n v="913991"/>
    <s v="CLFR913991"/>
    <s v="'CLFR913991', "/>
    <d v="2023-07-31T00:00:00"/>
    <x v="6"/>
    <n v="19609"/>
    <n v="19609"/>
    <s v="COMFENALCO 2023 (ADMISIONES)"/>
    <s v="Factura pendiente en programacion de pago"/>
    <x v="3"/>
    <n v="19609"/>
    <n v="1222313528"/>
    <m/>
    <m/>
    <n v="0"/>
    <n v="0"/>
    <n v="0"/>
    <m/>
    <m/>
    <n v="0"/>
    <s v="Finalizada"/>
    <d v="2023-07-31T00:00:00"/>
    <m/>
    <d v="2023-08-11T00:00:00"/>
    <n v="0"/>
    <n v="0"/>
    <n v="0"/>
    <n v="19609"/>
  </r>
  <r>
    <n v="800212627"/>
    <s v="CHRISTUS SINERGIA SALUD SA"/>
    <s v="CLFR"/>
    <n v="1100138"/>
    <s v="CLFR1100138"/>
    <s v="'CLFR1100138', "/>
    <d v="2023-08-02T00:00:00"/>
    <x v="6"/>
    <n v="22244"/>
    <n v="22244"/>
    <s v="COMFENALCO 2023 (ADMISIONES)"/>
    <s v="Factura pendiente en programacion de pago - Glosa por conciliar"/>
    <x v="0"/>
    <n v="18144"/>
    <n v="1222313530"/>
    <m/>
    <m/>
    <n v="0"/>
    <n v="0"/>
    <n v="0"/>
    <m/>
    <m/>
    <n v="0"/>
    <s v="Finalizada"/>
    <d v="2023-08-02T00:00:00"/>
    <m/>
    <d v="2023-08-11T00:00:00"/>
    <n v="0"/>
    <n v="0"/>
    <n v="4100"/>
    <n v="18144"/>
  </r>
  <r>
    <n v="800212592"/>
    <s v="CHRISTUS SINERGIA SALUD SA"/>
    <s v="CLFR"/>
    <n v="904143"/>
    <s v="CLFR904143"/>
    <s v="'CLFR904143', "/>
    <d v="2023-07-15T00:00:00"/>
    <x v="6"/>
    <n v="14728"/>
    <n v="14728"/>
    <s v="COMFENALCO 2023 (ADMISIONES)"/>
    <s v="Factura pendiente en programacion de pago"/>
    <x v="3"/>
    <n v="14728"/>
    <n v="1222313225"/>
    <m/>
    <m/>
    <n v="0"/>
    <n v="0"/>
    <n v="0"/>
    <m/>
    <m/>
    <n v="0"/>
    <s v="Finalizada"/>
    <d v="2023-07-15T00:00:00"/>
    <m/>
    <d v="2023-08-11T00:00:00"/>
    <n v="0"/>
    <n v="0"/>
    <n v="0"/>
    <n v="14728"/>
  </r>
  <r>
    <n v="800212535"/>
    <s v="CHRISTUS SINERGIA SALUD SA"/>
    <s v="CLFR"/>
    <n v="884115"/>
    <s v="CLFR884115"/>
    <s v="'CLFR884115', "/>
    <d v="2023-06-14T00:00:00"/>
    <x v="1"/>
    <n v="10300"/>
    <n v="10300"/>
    <s v="COMFENALCO 2023 (ADMISIONES)"/>
    <s v="Factura pendiente en programacion de pago"/>
    <x v="3"/>
    <n v="10300"/>
    <n v="1222310720"/>
    <m/>
    <m/>
    <n v="0"/>
    <n v="0"/>
    <n v="0"/>
    <m/>
    <m/>
    <n v="0"/>
    <s v="Finalizada"/>
    <d v="2023-06-14T00:00:00"/>
    <m/>
    <d v="2023-08-01T00:00:00"/>
    <n v="0"/>
    <n v="0"/>
    <n v="0"/>
    <n v="10300"/>
  </r>
  <r>
    <n v="800212717"/>
    <s v="CHRISTUS SINERGIA SALUD SA"/>
    <s v="CLFR"/>
    <n v="1123336"/>
    <s v="CLFR1123336"/>
    <s v="'CLFR1123336', "/>
    <d v="2023-09-09T00:00:00"/>
    <x v="11"/>
    <n v="9644"/>
    <n v="9644"/>
    <s v="COMFENALCO 2023 (ADMISIONES)"/>
    <s v="Factura en proceso interno"/>
    <x v="3"/>
    <n v="9644"/>
    <n v="1222336166"/>
    <m/>
    <m/>
    <n v="0"/>
    <n v="0"/>
    <n v="0"/>
    <m/>
    <m/>
    <n v="0"/>
    <s v="Finalizada"/>
    <d v="2023-09-09T00:00:00"/>
    <m/>
    <d v="2023-09-12T00:00:00"/>
    <n v="0"/>
    <n v="0"/>
    <n v="0"/>
    <n v="9644"/>
  </r>
  <r>
    <n v="800212457"/>
    <s v="CHRISTUS SINERGIA SALUD SA"/>
    <s v="CLV"/>
    <n v="4187"/>
    <s v="CLV4187"/>
    <s v="'CLV4187', "/>
    <d v="2023-04-17T00:00:00"/>
    <x v="5"/>
    <n v="115668"/>
    <n v="8097"/>
    <s v="COMFENALCO 2023 (ADMISIONES)"/>
    <s v="Glosa por conciliar"/>
    <x v="0"/>
    <n v="4048"/>
    <n v="1222336849"/>
    <m/>
    <m/>
    <n v="1"/>
    <n v="105420"/>
    <n v="0"/>
    <n v="4800060480"/>
    <d v="2023-07-18T00:00:00"/>
    <n v="53564729"/>
    <s v="Finalizada"/>
    <d v="2023-04-17T00:00:00"/>
    <m/>
    <d v="2023-05-23T00:00:00"/>
    <n v="0"/>
    <n v="0"/>
    <n v="4049"/>
    <n v="111619"/>
  </r>
  <r>
    <n v="800212440"/>
    <s v="CHRISTUS SINERGIA SALUD SA"/>
    <s v="CLFR"/>
    <n v="832531"/>
    <s v="CLFR832531"/>
    <s v="'CLFR832531', "/>
    <d v="2023-03-15T00:00:00"/>
    <x v="15"/>
    <n v="122890"/>
    <n v="122890"/>
    <s v="TECNOLOGIA NO POS - COMFENALCO EPS (FACTURACIÓN)"/>
    <s v="Factura pendiente en programacion de pago"/>
    <x v="3"/>
    <n v="0"/>
    <m/>
    <m/>
    <m/>
    <n v="0"/>
    <n v="0"/>
    <n v="0"/>
    <m/>
    <m/>
    <n v="0"/>
    <s v="Finalizada"/>
    <d v="2023-03-15T00:00:00"/>
    <m/>
    <d v="2023-07-21T00:00:00"/>
    <n v="0"/>
    <n v="0"/>
    <n v="0"/>
    <n v="122890"/>
  </r>
  <r>
    <n v="800212448"/>
    <s v="CHRISTUS SINERGIA SALUD SA"/>
    <s v="CLFR"/>
    <n v="846303"/>
    <s v="CLFR846303"/>
    <s v="'CLFR846303', "/>
    <d v="2023-04-11T00:00:00"/>
    <x v="5"/>
    <n v="19787679"/>
    <n v="19787679"/>
    <s v="COMFENALCO 2023 (ADMISIONES)"/>
    <s v="Factura pendiente en programacion de pago - Glosa por conciliar"/>
    <x v="0"/>
    <n v="0"/>
    <m/>
    <m/>
    <m/>
    <n v="0"/>
    <n v="0"/>
    <n v="0"/>
    <m/>
    <m/>
    <n v="0"/>
    <s v="Finalizada"/>
    <d v="2023-04-11T00:00:00"/>
    <m/>
    <d v="2023-08-01T00:00:00"/>
    <n v="0"/>
    <n v="0"/>
    <n v="1387464"/>
    <n v="17906887"/>
  </r>
  <r>
    <n v="800212472"/>
    <s v="CHRISTUS SINERGIA SALUD SA"/>
    <s v="CLFR"/>
    <n v="864471"/>
    <s v="CLFR864471"/>
    <s v="'CLFR864471', "/>
    <d v="2023-05-11T00:00:00"/>
    <x v="8"/>
    <n v="19544873"/>
    <n v="19544873"/>
    <s v="COMFENALCO 2023 (ADMISIONES)"/>
    <s v="Factura pendiente en programacion de pago - Glosa por conciliar"/>
    <x v="0"/>
    <n v="0"/>
    <m/>
    <m/>
    <m/>
    <n v="0"/>
    <n v="0"/>
    <n v="0"/>
    <m/>
    <m/>
    <n v="0"/>
    <s v="Finalizada"/>
    <d v="2023-05-11T00:00:00"/>
    <m/>
    <d v="2023-06-30T00:00:00"/>
    <n v="0"/>
    <n v="0"/>
    <n v="2070888"/>
    <n v="17124505"/>
  </r>
  <r>
    <n v="800212473"/>
    <s v="CHRISTUS SINERGIA SALUD SA"/>
    <s v="CLFR"/>
    <n v="864472"/>
    <s v="CLFR864472"/>
    <s v="'CLFR864472', "/>
    <d v="2023-05-11T00:00:00"/>
    <x v="8"/>
    <n v="45000"/>
    <n v="45000"/>
    <s v="COMFENALCO COVID (ADMISIONES)"/>
    <s v="Factura en proceso interno"/>
    <x v="3"/>
    <n v="0"/>
    <m/>
    <m/>
    <m/>
    <n v="0"/>
    <n v="0"/>
    <n v="0"/>
    <m/>
    <m/>
    <n v="0"/>
    <s v="Finalizada"/>
    <d v="2023-05-11T00:00:00"/>
    <m/>
    <d v="2023-09-12T00:00:00"/>
    <n v="0"/>
    <n v="0"/>
    <n v="0"/>
    <n v="45000"/>
  </r>
  <r>
    <n v="800212528"/>
    <s v="CHRISTUS SINERGIA SALUD SA"/>
    <s v="CLFR"/>
    <n v="880560"/>
    <s v="CLFR880560"/>
    <s v="'CLFR880560', "/>
    <d v="2023-06-07T00:00:00"/>
    <x v="1"/>
    <n v="50293"/>
    <n v="50293"/>
    <s v="COMFENALCO 2023 (ADMISIONES)"/>
    <s v="Factura pendiente en programacion de pago"/>
    <x v="3"/>
    <n v="0"/>
    <m/>
    <m/>
    <m/>
    <n v="0"/>
    <n v="0"/>
    <n v="0"/>
    <m/>
    <m/>
    <n v="0"/>
    <s v="Finalizada"/>
    <d v="2023-06-07T00:00:00"/>
    <m/>
    <d v="2023-08-01T00:00:00"/>
    <n v="0"/>
    <n v="0"/>
    <n v="0"/>
    <n v="50293"/>
  </r>
  <r>
    <n v="800212529"/>
    <s v="CHRISTUS SINERGIA SALUD SA"/>
    <s v="CLFR"/>
    <n v="880590"/>
    <s v="CLFR880590"/>
    <s v="'CLFR880590', "/>
    <d v="2023-06-07T00:00:00"/>
    <x v="6"/>
    <n v="2382440"/>
    <n v="2382440"/>
    <s v="COMFENALCO 2023 (ADMISIONES)"/>
    <s v="Factura pendiente en programacion de pago"/>
    <x v="3"/>
    <n v="0"/>
    <m/>
    <m/>
    <m/>
    <n v="0"/>
    <n v="0"/>
    <n v="0"/>
    <m/>
    <m/>
    <n v="0"/>
    <s v="Finalizada"/>
    <d v="2023-06-07T00:00:00"/>
    <m/>
    <d v="2023-08-11T00:00:00"/>
    <n v="0"/>
    <n v="0"/>
    <n v="0"/>
    <n v="2334791"/>
  </r>
  <r>
    <n v="800212530"/>
    <s v="CHRISTUS SINERGIA SALUD SA"/>
    <s v="CLV"/>
    <n v="10057"/>
    <s v="CLV10057"/>
    <s v="'CLV10057', "/>
    <d v="2023-06-10T00:00:00"/>
    <x v="11"/>
    <n v="111568"/>
    <n v="111568"/>
    <s v="COMFENALCO 2023 (ADMISIONES)"/>
    <s v="Factura en proceso interno"/>
    <x v="3"/>
    <n v="0"/>
    <m/>
    <m/>
    <m/>
    <n v="0"/>
    <n v="0"/>
    <n v="0"/>
    <m/>
    <m/>
    <n v="0"/>
    <s v="Finalizada"/>
    <d v="2023-06-10T00:00:00"/>
    <m/>
    <d v="2023-09-11T00:00:00"/>
    <n v="0"/>
    <n v="0"/>
    <n v="0"/>
    <n v="111568"/>
  </r>
  <r>
    <n v="800212531"/>
    <s v="CHRISTUS SINERGIA SALUD SA"/>
    <s v="CLV"/>
    <n v="10122"/>
    <s v="CLV10122"/>
    <s v="'CLV10122', "/>
    <d v="2023-06-10T00:00:00"/>
    <x v="6"/>
    <n v="111568"/>
    <n v="111568"/>
    <s v="COMFENALCO 2023 (ADMISIONES)"/>
    <s v="Factura pendiente en programacion de pago"/>
    <x v="3"/>
    <n v="0"/>
    <m/>
    <m/>
    <m/>
    <n v="0"/>
    <n v="0"/>
    <n v="0"/>
    <m/>
    <m/>
    <n v="0"/>
    <s v="Finalizada"/>
    <d v="2023-06-10T00:00:00"/>
    <m/>
    <d v="2023-08-11T00:00:00"/>
    <n v="0"/>
    <n v="0"/>
    <n v="0"/>
    <n v="115668"/>
  </r>
  <r>
    <n v="800212532"/>
    <s v="CHRISTUS SINERGIA SALUD SA"/>
    <s v="CLV"/>
    <n v="10137"/>
    <s v="CLV10137"/>
    <s v="'CLV10137', "/>
    <d v="2023-06-13T00:00:00"/>
    <x v="1"/>
    <n v="111568"/>
    <n v="111568"/>
    <s v="COMFENALCO 2023 (ADMISIONES)"/>
    <s v="Factura pendiente en programacion de pago"/>
    <x v="3"/>
    <n v="0"/>
    <m/>
    <m/>
    <m/>
    <n v="0"/>
    <n v="0"/>
    <n v="0"/>
    <m/>
    <m/>
    <n v="0"/>
    <s v="Finalizada"/>
    <d v="2023-06-13T00:00:00"/>
    <m/>
    <d v="2023-08-01T00:00:00"/>
    <n v="0"/>
    <n v="0"/>
    <n v="0"/>
    <n v="111568"/>
  </r>
  <r>
    <n v="800212533"/>
    <s v="CHRISTUS SINERGIA SALUD SA"/>
    <s v="CLV"/>
    <n v="10183"/>
    <s v="CLV10183"/>
    <s v="'CLV10183', "/>
    <d v="2023-06-13T00:00:00"/>
    <x v="1"/>
    <n v="115668"/>
    <n v="111568"/>
    <s v="COMFENALCO 2023 (ADMISIONES)"/>
    <s v="Factura pendiente en programacion de pago"/>
    <x v="3"/>
    <n v="0"/>
    <m/>
    <m/>
    <m/>
    <n v="0"/>
    <n v="0"/>
    <n v="0"/>
    <m/>
    <m/>
    <n v="0"/>
    <s v="Finalizada"/>
    <d v="2023-06-13T00:00:00"/>
    <m/>
    <d v="2023-08-01T00:00:00"/>
    <n v="0"/>
    <n v="0"/>
    <n v="0"/>
    <n v="111568"/>
  </r>
  <r>
    <n v="800212539"/>
    <s v="CHRISTUS SINERGIA SALUD SA"/>
    <s v="CLFR"/>
    <n v="885045"/>
    <s v="CLFR885045"/>
    <s v="'CLFR885045', "/>
    <d v="2023-06-15T00:00:00"/>
    <x v="1"/>
    <n v="53818"/>
    <n v="53818"/>
    <s v="COMFENALCO 2023 (ADMISIONES)"/>
    <s v="Factura pendiente en programacion de pago"/>
    <x v="3"/>
    <n v="0"/>
    <m/>
    <m/>
    <m/>
    <n v="0"/>
    <n v="0"/>
    <n v="0"/>
    <m/>
    <m/>
    <n v="0"/>
    <s v="Finalizada"/>
    <d v="2023-06-15T00:00:00"/>
    <m/>
    <d v="2023-08-01T00:00:00"/>
    <n v="0"/>
    <n v="0"/>
    <n v="0"/>
    <n v="53818"/>
  </r>
  <r>
    <n v="800212543"/>
    <s v="CHRISTUS SINERGIA SALUD SA"/>
    <s v="CLV"/>
    <n v="10619"/>
    <s v="CLV10619"/>
    <s v="'CLV10619', "/>
    <d v="2023-06-16T00:00:00"/>
    <x v="1"/>
    <n v="107571"/>
    <n v="103471"/>
    <s v="COMFENALCO 2023 (ADMISIONES)"/>
    <s v="Factura pendiente en programacion de pago"/>
    <x v="3"/>
    <n v="0"/>
    <m/>
    <m/>
    <m/>
    <n v="0"/>
    <n v="0"/>
    <n v="0"/>
    <m/>
    <m/>
    <n v="0"/>
    <s v="Finalizada"/>
    <d v="2023-06-16T00:00:00"/>
    <m/>
    <d v="2023-08-01T00:00:00"/>
    <n v="0"/>
    <n v="0"/>
    <n v="0"/>
    <n v="103471"/>
  </r>
  <r>
    <n v="800212544"/>
    <s v="CHRISTUS SINERGIA SALUD SA"/>
    <s v="CLFR"/>
    <n v="885662"/>
    <s v="CLFR885662"/>
    <s v="'CLFR885662', "/>
    <d v="2023-06-16T00:00:00"/>
    <x v="1"/>
    <n v="50293"/>
    <n v="50293"/>
    <s v="COMFENALCO 2023 (ADMISIONES)"/>
    <s v="Factura pendiente en programacion de pago"/>
    <x v="3"/>
    <n v="0"/>
    <m/>
    <m/>
    <m/>
    <n v="0"/>
    <n v="0"/>
    <n v="0"/>
    <m/>
    <m/>
    <n v="0"/>
    <s v="Finalizada"/>
    <d v="2023-06-16T00:00:00"/>
    <m/>
    <d v="2023-08-01T00:00:00"/>
    <n v="0"/>
    <n v="0"/>
    <n v="0"/>
    <n v="50293"/>
  </r>
  <r>
    <n v="800212545"/>
    <s v="CHRISTUS SINERGIA SALUD SA"/>
    <s v="CLFR"/>
    <n v="885669"/>
    <s v="CLFR885669"/>
    <s v="'CLFR885669', "/>
    <d v="2023-06-16T00:00:00"/>
    <x v="1"/>
    <n v="351814"/>
    <n v="351814"/>
    <s v="COMFENALCO 2023 (ADMISIONES)"/>
    <s v="Factura pendiente en programacion de pago"/>
    <x v="3"/>
    <n v="0"/>
    <m/>
    <m/>
    <m/>
    <n v="0"/>
    <n v="0"/>
    <n v="0"/>
    <m/>
    <m/>
    <n v="0"/>
    <s v="Finalizada"/>
    <d v="2023-06-16T00:00:00"/>
    <m/>
    <d v="2023-08-01T00:00:00"/>
    <n v="0"/>
    <n v="0"/>
    <n v="0"/>
    <n v="344778"/>
  </r>
  <r>
    <n v="800212546"/>
    <s v="CHRISTUS SINERGIA SALUD SA"/>
    <s v="CLFR"/>
    <n v="886641"/>
    <s v="CLFR886641"/>
    <s v="'CLFR886641', "/>
    <d v="2023-06-18T00:00:00"/>
    <x v="1"/>
    <n v="50293"/>
    <n v="50293"/>
    <s v="COMFENALCO 2023 (ADMISIONES)"/>
    <s v="Factura pendiente en programacion de pago"/>
    <x v="3"/>
    <n v="0"/>
    <m/>
    <m/>
    <m/>
    <n v="0"/>
    <n v="0"/>
    <n v="0"/>
    <m/>
    <m/>
    <n v="0"/>
    <s v="Finalizada"/>
    <d v="2023-06-18T00:00:00"/>
    <m/>
    <d v="2023-08-01T00:00:00"/>
    <n v="0"/>
    <n v="0"/>
    <n v="0"/>
    <n v="50293"/>
  </r>
  <r>
    <n v="800212548"/>
    <s v="CHRISTUS SINERGIA SALUD SA"/>
    <s v="CLFR"/>
    <n v="886953"/>
    <s v="CLFR886953"/>
    <s v="'CLFR886953', "/>
    <d v="2023-06-18T00:00:00"/>
    <x v="1"/>
    <n v="35718"/>
    <n v="35718"/>
    <s v="COMFENALCO 2023 (ADMISIONES)"/>
    <s v="Factura pendiente en programacion de pago"/>
    <x v="3"/>
    <n v="0"/>
    <m/>
    <m/>
    <m/>
    <n v="0"/>
    <n v="0"/>
    <n v="0"/>
    <m/>
    <m/>
    <n v="0"/>
    <s v="Finalizada"/>
    <d v="2023-06-18T00:00:00"/>
    <m/>
    <d v="2023-08-01T00:00:00"/>
    <n v="0"/>
    <n v="0"/>
    <n v="0"/>
    <n v="35718"/>
  </r>
  <r>
    <n v="800212552"/>
    <s v="CHRISTUS SINERGIA SALUD SA"/>
    <s v="CLV"/>
    <n v="10780"/>
    <s v="CLV10780"/>
    <s v="'CLV10780', "/>
    <d v="2023-06-20T00:00:00"/>
    <x v="1"/>
    <n v="111568"/>
    <n v="111568"/>
    <s v="COMFENALCO 2023 (ADMISIONES)"/>
    <s v="Factura pendiente en programacion de pago"/>
    <x v="3"/>
    <n v="0"/>
    <m/>
    <m/>
    <m/>
    <n v="0"/>
    <n v="0"/>
    <n v="0"/>
    <m/>
    <m/>
    <n v="0"/>
    <s v="Finalizada"/>
    <d v="2023-06-20T00:00:00"/>
    <m/>
    <d v="2023-08-01T00:00:00"/>
    <n v="0"/>
    <n v="0"/>
    <n v="0"/>
    <n v="111568"/>
  </r>
  <r>
    <n v="800212553"/>
    <s v="CHRISTUS SINERGIA SALUD SA"/>
    <s v="CLFR"/>
    <n v="888052"/>
    <s v="CLFR888052"/>
    <s v="'CLFR888052', "/>
    <d v="2023-06-20T00:00:00"/>
    <x v="7"/>
    <n v="234275"/>
    <n v="234275"/>
    <s v="COMFENALCO 2023 (ADMISIONES)"/>
    <s v="Factura pendiente en programacion de pago"/>
    <x v="3"/>
    <n v="0"/>
    <m/>
    <m/>
    <m/>
    <n v="0"/>
    <n v="0"/>
    <n v="0"/>
    <m/>
    <m/>
    <n v="0"/>
    <s v="Finalizada"/>
    <d v="2023-06-20T00:00:00"/>
    <m/>
    <d v="2023-08-01T00:00:00"/>
    <n v="0"/>
    <n v="0"/>
    <n v="0"/>
    <n v="229589"/>
  </r>
  <r>
    <n v="800212557"/>
    <s v="CHRISTUS SINERGIA SALUD SA"/>
    <s v="CLV"/>
    <n v="11029"/>
    <s v="CLV11029"/>
    <s v="'CLV11029', "/>
    <d v="2023-06-22T00:00:00"/>
    <x v="1"/>
    <n v="115668"/>
    <n v="111568"/>
    <s v="COMFENALCO 2023 (ADMISIONES)"/>
    <s v="Factura pendiente en programacion de pago"/>
    <x v="3"/>
    <n v="0"/>
    <m/>
    <m/>
    <m/>
    <n v="0"/>
    <n v="0"/>
    <n v="0"/>
    <m/>
    <m/>
    <n v="0"/>
    <s v="Finalizada"/>
    <d v="2023-06-22T00:00:00"/>
    <m/>
    <d v="2023-08-01T00:00:00"/>
    <n v="0"/>
    <n v="0"/>
    <n v="0"/>
    <n v="111568"/>
  </r>
  <r>
    <n v="800212559"/>
    <s v="CHRISTUS SINERGIA SALUD SA"/>
    <s v="CLFR"/>
    <n v="889714"/>
    <s v="CLFR889714"/>
    <s v="'CLFR889714', "/>
    <d v="2023-06-23T00:00:00"/>
    <x v="1"/>
    <n v="32100"/>
    <n v="32100"/>
    <s v="COMFENALCO 2023 (ADMISIONES)"/>
    <s v="Factura pendiente en programacion de pago"/>
    <x v="3"/>
    <n v="0"/>
    <m/>
    <m/>
    <m/>
    <n v="0"/>
    <n v="0"/>
    <n v="0"/>
    <m/>
    <m/>
    <n v="0"/>
    <s v="Finalizada"/>
    <d v="2023-06-23T00:00:00"/>
    <m/>
    <d v="2023-08-01T00:00:00"/>
    <n v="0"/>
    <n v="0"/>
    <n v="0"/>
    <n v="32100"/>
  </r>
  <r>
    <n v="800212569"/>
    <s v="CHRISTUS SINERGIA SALUD SA"/>
    <s v="CLV"/>
    <n v="12010"/>
    <s v="CLV12010"/>
    <s v="'CLV12010', "/>
    <d v="2023-06-28T00:00:00"/>
    <x v="1"/>
    <n v="115668"/>
    <n v="115668"/>
    <s v="COMFENALCO 2023 (ADMISIONES)"/>
    <s v="Factura pendiente en programacion de pago"/>
    <x v="3"/>
    <n v="0"/>
    <m/>
    <m/>
    <m/>
    <n v="0"/>
    <n v="0"/>
    <n v="0"/>
    <m/>
    <m/>
    <n v="0"/>
    <s v="Finalizada"/>
    <d v="2023-06-28T00:00:00"/>
    <m/>
    <d v="2023-08-01T00:00:00"/>
    <n v="0"/>
    <n v="0"/>
    <n v="0"/>
    <n v="115668"/>
  </r>
  <r>
    <n v="800212570"/>
    <s v="CHRISTUS SINERGIA SALUD SA"/>
    <s v="CLV"/>
    <n v="12014"/>
    <s v="CLV12014"/>
    <s v="'CLV12014', "/>
    <d v="2023-06-28T00:00:00"/>
    <x v="1"/>
    <n v="107571"/>
    <n v="103471"/>
    <s v="COMFENALCO 2023 (ADMISIONES)"/>
    <s v="Factura pendiente en programacion de pago"/>
    <x v="3"/>
    <n v="0"/>
    <m/>
    <m/>
    <m/>
    <n v="0"/>
    <n v="0"/>
    <n v="0"/>
    <m/>
    <m/>
    <n v="0"/>
    <s v="Finalizada"/>
    <d v="2023-06-28T00:00:00"/>
    <m/>
    <d v="2023-08-01T00:00:00"/>
    <n v="0"/>
    <n v="0"/>
    <n v="0"/>
    <n v="103471"/>
  </r>
  <r>
    <n v="800212571"/>
    <s v="CHRISTUS SINERGIA SALUD SA"/>
    <s v="CLFR"/>
    <n v="892964"/>
    <s v="CLFR892964"/>
    <s v="'CLFR892964', "/>
    <d v="2023-06-29T00:00:00"/>
    <x v="1"/>
    <n v="332945"/>
    <n v="332945"/>
    <s v="COMFENALCO 2023 (ADMISIONES)"/>
    <s v="Factura pendiente en programacion de pago"/>
    <x v="3"/>
    <n v="0"/>
    <m/>
    <m/>
    <m/>
    <n v="0"/>
    <n v="0"/>
    <n v="0"/>
    <m/>
    <m/>
    <n v="0"/>
    <s v="Finalizada"/>
    <d v="2023-06-29T00:00:00"/>
    <m/>
    <d v="2023-08-01T00:00:00"/>
    <n v="0"/>
    <n v="0"/>
    <n v="0"/>
    <n v="326286"/>
  </r>
  <r>
    <n v="800212574"/>
    <s v="CHRISTUS SINERGIA SALUD SA"/>
    <s v="CLFR"/>
    <n v="894720"/>
    <s v="CLFR894720"/>
    <s v="'CLFR894720', "/>
    <d v="2023-07-04T00:00:00"/>
    <x v="1"/>
    <n v="448523"/>
    <n v="448523"/>
    <s v="COMFENALCO 2023 (ADMISIONES)"/>
    <s v="Factura pendiente en programacion de pago - Glosa por conciliar"/>
    <x v="0"/>
    <n v="0"/>
    <m/>
    <m/>
    <m/>
    <n v="0"/>
    <n v="0"/>
    <n v="0"/>
    <m/>
    <m/>
    <n v="0"/>
    <s v="Finalizada"/>
    <d v="2023-07-04T00:00:00"/>
    <m/>
    <d v="2023-08-01T00:00:00"/>
    <n v="0"/>
    <n v="0"/>
    <n v="238642"/>
    <n v="205683"/>
  </r>
  <r>
    <n v="800212580"/>
    <s v="CHRISTUS SINERGIA SALUD SA"/>
    <s v="CLV"/>
    <n v="12837"/>
    <s v="CLV12837"/>
    <s v="'CLV12837', "/>
    <d v="2023-07-07T00:00:00"/>
    <x v="6"/>
    <n v="115668"/>
    <n v="99268"/>
    <s v="COMFENALCO 2023 (ADMISIONES)"/>
    <s v="Factura pendiente en programacion de pago"/>
    <x v="3"/>
    <n v="0"/>
    <m/>
    <m/>
    <m/>
    <n v="0"/>
    <n v="0"/>
    <n v="0"/>
    <m/>
    <m/>
    <n v="0"/>
    <s v="Finalizada"/>
    <d v="2023-07-07T00:00:00"/>
    <m/>
    <d v="2023-08-11T00:00:00"/>
    <n v="0"/>
    <n v="0"/>
    <n v="0"/>
    <n v="99268"/>
  </r>
  <r>
    <n v="800212582"/>
    <s v="CHRISTUS SINERGIA SALUD SA"/>
    <s v="CLFR"/>
    <n v="898695"/>
    <s v="CLFR898695"/>
    <s v="'CLFR898695', "/>
    <d v="2023-07-09T00:00:00"/>
    <x v="6"/>
    <n v="72547"/>
    <n v="72547"/>
    <s v="COMFENALCO 2023 (ADMISIONES)"/>
    <s v="Factura pendiente en programacion de pago"/>
    <x v="3"/>
    <n v="0"/>
    <m/>
    <m/>
    <m/>
    <n v="0"/>
    <n v="0"/>
    <n v="0"/>
    <m/>
    <m/>
    <n v="0"/>
    <s v="Finalizada"/>
    <d v="2023-07-09T00:00:00"/>
    <m/>
    <d v="2023-08-11T00:00:00"/>
    <n v="0"/>
    <n v="0"/>
    <n v="0"/>
    <n v="72547"/>
  </r>
  <r>
    <n v="800212583"/>
    <s v="CHRISTUS SINERGIA SALUD SA"/>
    <s v="CLV"/>
    <n v="13025"/>
    <s v="CLV13025"/>
    <s v="'CLV13025', "/>
    <d v="2023-07-10T00:00:00"/>
    <x v="6"/>
    <n v="115668"/>
    <n v="115668"/>
    <s v="COMFENALCO 2023 (ADMISIONES)"/>
    <s v="Factura pendiente en programacion de pago"/>
    <x v="3"/>
    <n v="0"/>
    <m/>
    <m/>
    <m/>
    <n v="0"/>
    <n v="0"/>
    <n v="0"/>
    <m/>
    <m/>
    <n v="0"/>
    <s v="Finalizada"/>
    <d v="2023-07-10T00:00:00"/>
    <m/>
    <d v="2023-08-11T00:00:00"/>
    <n v="0"/>
    <n v="0"/>
    <n v="0"/>
    <n v="115668"/>
  </r>
  <r>
    <n v="800212595"/>
    <s v="CHRISTUS SINERGIA SALUD SA"/>
    <s v="CLFR"/>
    <n v="905873"/>
    <s v="CLFR905873"/>
    <s v="'CLFR905873', "/>
    <d v="2023-07-18T00:00:00"/>
    <x v="6"/>
    <n v="203582"/>
    <n v="203582"/>
    <s v="COMFENALCO 2023 (ADMISIONES)"/>
    <s v="Factura pendiente en programacion de pago"/>
    <x v="3"/>
    <n v="0"/>
    <m/>
    <m/>
    <m/>
    <n v="0"/>
    <n v="0"/>
    <n v="0"/>
    <m/>
    <m/>
    <n v="0"/>
    <s v="Finalizada"/>
    <d v="2023-07-18T00:00:00"/>
    <m/>
    <d v="2023-08-11T00:00:00"/>
    <n v="0"/>
    <n v="0"/>
    <n v="0"/>
    <n v="199510"/>
  </r>
  <r>
    <n v="800212596"/>
    <s v="CHRISTUS SINERGIA SALUD SA"/>
    <s v="CLFR"/>
    <n v="906314"/>
    <s v="CLFR906314"/>
    <s v="'CLFR906314', "/>
    <d v="2023-07-18T00:00:00"/>
    <x v="6"/>
    <n v="7092266"/>
    <n v="7092266"/>
    <s v="COMFENALCO 2023 (ADMISIONES)"/>
    <s v="Factura pendiente en programacion de pago - Glosa por conciliar"/>
    <x v="0"/>
    <n v="0"/>
    <m/>
    <m/>
    <m/>
    <n v="0"/>
    <n v="0"/>
    <n v="0"/>
    <m/>
    <m/>
    <n v="0"/>
    <s v="Finalizada"/>
    <d v="2023-07-18T00:00:00"/>
    <m/>
    <d v="2023-08-11T00:00:00"/>
    <n v="0"/>
    <n v="0"/>
    <n v="139538"/>
    <n v="6813673"/>
  </r>
  <r>
    <n v="800212597"/>
    <s v="CHRISTUS SINERGIA SALUD SA"/>
    <s v="CLFR"/>
    <n v="906369"/>
    <s v="CLFR906369"/>
    <s v="'CLFR906369', "/>
    <d v="2023-07-18T00:00:00"/>
    <x v="6"/>
    <n v="50293"/>
    <n v="50293"/>
    <s v="COMFENALCO 2023 (ADMISIONES)"/>
    <s v="Factura pendiente en programacion de pago"/>
    <x v="3"/>
    <n v="0"/>
    <m/>
    <m/>
    <m/>
    <n v="0"/>
    <n v="0"/>
    <n v="0"/>
    <m/>
    <m/>
    <n v="0"/>
    <s v="Finalizada"/>
    <d v="2023-07-18T00:00:00"/>
    <m/>
    <d v="2023-08-11T00:00:00"/>
    <n v="0"/>
    <n v="0"/>
    <n v="0"/>
    <n v="50293"/>
  </r>
  <r>
    <n v="800212598"/>
    <s v="CHRISTUS SINERGIA SALUD SA"/>
    <s v="CLFR"/>
    <n v="906428"/>
    <s v="CLFR906428"/>
    <s v="'CLFR906428', "/>
    <d v="2023-07-18T00:00:00"/>
    <x v="6"/>
    <n v="8037091"/>
    <n v="7978564"/>
    <s v="COMFENALCO 2023 (ADMISIONES)"/>
    <s v="Factura pendiente en programacion de pago - Glosa por conciliar"/>
    <x v="0"/>
    <n v="0"/>
    <m/>
    <m/>
    <m/>
    <n v="0"/>
    <n v="0"/>
    <n v="0"/>
    <m/>
    <m/>
    <n v="0"/>
    <s v="Finalizada"/>
    <d v="2023-07-18T00:00:00"/>
    <m/>
    <d v="2023-08-11T00:00:00"/>
    <n v="0"/>
    <n v="0"/>
    <n v="56155"/>
    <n v="7766286"/>
  </r>
  <r>
    <n v="800212599"/>
    <s v="CHRISTUS SINERGIA SALUD SA"/>
    <s v="CLFR"/>
    <n v="906645"/>
    <s v="CLFR906645"/>
    <s v="'CLFR906645', "/>
    <d v="2023-07-19T00:00:00"/>
    <x v="6"/>
    <n v="474268"/>
    <n v="474268"/>
    <s v="COMFENALCO 2023 (ADMISIONES)"/>
    <s v="Factura pendiente en programacion de pago"/>
    <x v="3"/>
    <n v="0"/>
    <m/>
    <m/>
    <m/>
    <n v="0"/>
    <n v="0"/>
    <n v="0"/>
    <m/>
    <m/>
    <n v="0"/>
    <s v="Finalizada"/>
    <d v="2023-07-19T00:00:00"/>
    <m/>
    <d v="2023-08-11T00:00:00"/>
    <n v="0"/>
    <n v="0"/>
    <n v="0"/>
    <n v="464783"/>
  </r>
  <r>
    <n v="800212602"/>
    <s v="CHRISTUS SINERGIA SALUD SA"/>
    <s v="CLFR"/>
    <n v="907717"/>
    <s v="CLFR907717"/>
    <s v="'CLFR907717', "/>
    <d v="2023-07-21T00:00:00"/>
    <x v="10"/>
    <n v="42295"/>
    <n v="42295"/>
    <s v="COMFENALCO 2023 (ADMISIONES)"/>
    <s v="Factura en proceso interno"/>
    <x v="3"/>
    <n v="0"/>
    <m/>
    <m/>
    <m/>
    <n v="0"/>
    <n v="0"/>
    <n v="0"/>
    <m/>
    <m/>
    <n v="0"/>
    <s v="Finalizada"/>
    <d v="2023-07-21T00:00:00"/>
    <m/>
    <d v="2023-09-07T00:00:00"/>
    <n v="0"/>
    <n v="0"/>
    <n v="0"/>
    <n v="42295"/>
  </r>
  <r>
    <n v="800212605"/>
    <s v="CHRISTUS SINERGIA SALUD SA"/>
    <s v="CLFR"/>
    <n v="908933"/>
    <s v="CLFR908933"/>
    <s v="'CLFR908933', "/>
    <d v="2023-07-23T00:00:00"/>
    <x v="6"/>
    <n v="72547"/>
    <n v="72547"/>
    <s v="COMFENALCO 2023 (ADMISIONES)"/>
    <s v="Factura pendiente en programacion de pago"/>
    <x v="3"/>
    <n v="0"/>
    <m/>
    <m/>
    <m/>
    <n v="0"/>
    <n v="0"/>
    <n v="0"/>
    <m/>
    <m/>
    <n v="0"/>
    <s v="Finalizada"/>
    <d v="2023-07-23T00:00:00"/>
    <m/>
    <d v="2023-08-11T00:00:00"/>
    <n v="0"/>
    <n v="0"/>
    <n v="0"/>
    <n v="72547"/>
  </r>
  <r>
    <n v="800212606"/>
    <s v="CHRISTUS SINERGIA SALUD SA"/>
    <s v="CLFR"/>
    <n v="909124"/>
    <s v="CLFR909124"/>
    <s v="'CLFR909124', "/>
    <d v="2023-07-24T00:00:00"/>
    <x v="9"/>
    <n v="126400"/>
    <n v="126400"/>
    <s v="COMFENALCO 2023 (ADMISIONES)"/>
    <s v="Factura en proceso interno"/>
    <x v="3"/>
    <n v="0"/>
    <m/>
    <m/>
    <m/>
    <n v="0"/>
    <n v="0"/>
    <n v="0"/>
    <m/>
    <m/>
    <n v="0"/>
    <s v="Finalizada"/>
    <d v="2023-07-24T00:00:00"/>
    <m/>
    <d v="2023-09-08T00:00:00"/>
    <n v="0"/>
    <n v="0"/>
    <n v="0"/>
    <n v="126400"/>
  </r>
  <r>
    <n v="800212609"/>
    <s v="CHRISTUS SINERGIA SALUD SA"/>
    <s v="CLFR"/>
    <n v="909315"/>
    <s v="CLFR909315"/>
    <s v="'CLFR909315', "/>
    <d v="2023-07-24T00:00:00"/>
    <x v="9"/>
    <n v="53187"/>
    <n v="53187"/>
    <s v="COMFENALCO 2023 (ADMISIONES)"/>
    <s v="Factura en proceso interno"/>
    <x v="3"/>
    <n v="0"/>
    <m/>
    <m/>
    <m/>
    <n v="0"/>
    <n v="0"/>
    <n v="0"/>
    <m/>
    <m/>
    <n v="0"/>
    <s v="Finalizada"/>
    <d v="2023-07-24T00:00:00"/>
    <m/>
    <d v="2023-09-08T00:00:00"/>
    <n v="0"/>
    <n v="0"/>
    <n v="0"/>
    <n v="53187"/>
  </r>
  <r>
    <n v="800212611"/>
    <s v="CHRISTUS SINERGIA SALUD SA"/>
    <s v="CLFR"/>
    <n v="909927"/>
    <s v="CLFR909927"/>
    <s v="'CLFR909927', "/>
    <d v="2023-07-25T00:00:00"/>
    <x v="6"/>
    <n v="620136"/>
    <n v="620136"/>
    <s v="COMFENALCO 2023 (ADMISIONES)"/>
    <s v="Factura pendiente en programacion de pago"/>
    <x v="3"/>
    <n v="0"/>
    <m/>
    <m/>
    <m/>
    <n v="0"/>
    <n v="0"/>
    <n v="0"/>
    <m/>
    <m/>
    <n v="0"/>
    <s v="Finalizada"/>
    <d v="2023-07-25T00:00:00"/>
    <m/>
    <d v="2023-08-11T00:00:00"/>
    <n v="0"/>
    <n v="0"/>
    <n v="0"/>
    <n v="607734"/>
  </r>
  <r>
    <n v="800212612"/>
    <s v="CHRISTUS SINERGIA SALUD SA"/>
    <s v="CLFR"/>
    <n v="909952"/>
    <s v="CLFR909952"/>
    <s v="'CLFR909952', "/>
    <d v="2023-07-25T00:00:00"/>
    <x v="6"/>
    <n v="50293"/>
    <n v="50293"/>
    <s v="COMFENALCO 2023 (ADMISIONES)"/>
    <s v="Factura pendiente en programacion de pago"/>
    <x v="3"/>
    <n v="0"/>
    <m/>
    <m/>
    <m/>
    <n v="0"/>
    <n v="0"/>
    <n v="0"/>
    <m/>
    <m/>
    <n v="0"/>
    <s v="Finalizada"/>
    <d v="2023-07-25T00:00:00"/>
    <m/>
    <d v="2023-08-11T00:00:00"/>
    <n v="0"/>
    <n v="0"/>
    <n v="0"/>
    <n v="50293"/>
  </r>
  <r>
    <n v="800212613"/>
    <s v="CHRISTUS SINERGIA SALUD SA"/>
    <s v="CLFR"/>
    <n v="910016"/>
    <s v="CLFR910016"/>
    <s v="'CLFR910016', "/>
    <d v="2023-07-25T00:00:00"/>
    <x v="6"/>
    <n v="2666784"/>
    <n v="2666784"/>
    <s v="COMFENALCO 2023 (ADMISIONES)"/>
    <s v="Factura pendiente en programacion de pago"/>
    <x v="3"/>
    <n v="0"/>
    <m/>
    <m/>
    <m/>
    <n v="0"/>
    <n v="0"/>
    <n v="0"/>
    <m/>
    <m/>
    <n v="0"/>
    <s v="Finalizada"/>
    <d v="2023-07-25T00:00:00"/>
    <m/>
    <d v="2023-08-11T00:00:00"/>
    <n v="0"/>
    <n v="0"/>
    <n v="0"/>
    <n v="2613448"/>
  </r>
  <r>
    <n v="800212614"/>
    <s v="CHRISTUS SINERGIA SALUD SA"/>
    <s v="CLFR"/>
    <n v="910391"/>
    <s v="CLFR910391"/>
    <s v="'CLFR910391', "/>
    <d v="2023-07-25T00:00:00"/>
    <x v="6"/>
    <n v="467566"/>
    <n v="467566"/>
    <s v="COMFENALCO 2023 (ADMISIONES)"/>
    <s v="Factura pendiente en programacion de pago"/>
    <x v="3"/>
    <n v="0"/>
    <m/>
    <m/>
    <m/>
    <n v="0"/>
    <n v="0"/>
    <n v="0"/>
    <m/>
    <m/>
    <n v="0"/>
    <s v="Finalizada"/>
    <d v="2023-07-25T00:00:00"/>
    <m/>
    <d v="2023-08-11T00:00:00"/>
    <n v="0"/>
    <n v="0"/>
    <n v="0"/>
    <n v="458215"/>
  </r>
  <r>
    <n v="800212615"/>
    <s v="CHRISTUS SINERGIA SALUD SA"/>
    <s v="CLFR"/>
    <n v="910747"/>
    <s v="CLFR910747"/>
    <s v="'CLFR910747', "/>
    <d v="2023-07-26T00:00:00"/>
    <x v="9"/>
    <n v="506245"/>
    <n v="506245"/>
    <s v="COMFENALCO 2023 (ADMISIONES)"/>
    <s v="Factura en proceso interno"/>
    <x v="3"/>
    <n v="0"/>
    <m/>
    <m/>
    <m/>
    <n v="0"/>
    <n v="0"/>
    <n v="0"/>
    <m/>
    <m/>
    <n v="0"/>
    <s v="Finalizada"/>
    <d v="2023-07-26T00:00:00"/>
    <m/>
    <d v="2023-09-08T00:00:00"/>
    <n v="0"/>
    <n v="0"/>
    <n v="0"/>
    <n v="496038"/>
  </r>
  <r>
    <n v="800212616"/>
    <s v="CHRISTUS SINERGIA SALUD SA"/>
    <s v="CLFR"/>
    <n v="910912"/>
    <s v="CLFR910912"/>
    <s v="'CLFR910912', "/>
    <d v="2023-07-26T00:00:00"/>
    <x v="9"/>
    <n v="222100"/>
    <n v="222100"/>
    <s v="COMFENALCO 2023 (ADMISIONES)"/>
    <s v="Factura en proceso interno"/>
    <x v="3"/>
    <n v="0"/>
    <m/>
    <m/>
    <m/>
    <n v="0"/>
    <n v="0"/>
    <n v="0"/>
    <m/>
    <m/>
    <n v="0"/>
    <s v="Finalizada"/>
    <d v="2023-07-26T00:00:00"/>
    <m/>
    <d v="2023-09-08T00:00:00"/>
    <n v="0"/>
    <n v="0"/>
    <n v="0"/>
    <n v="217330"/>
  </r>
  <r>
    <n v="800212617"/>
    <s v="CHRISTUS SINERGIA SALUD SA"/>
    <s v="CLFR"/>
    <n v="911397"/>
    <s v="CLFR911397"/>
    <s v="'CLFR911397', "/>
    <d v="2023-07-27T00:00:00"/>
    <x v="6"/>
    <n v="5386"/>
    <n v="5386"/>
    <s v="COMFENALCO 2023 (ADMISIONES)"/>
    <s v="Factura pendiente en programacion de pago"/>
    <x v="3"/>
    <n v="0"/>
    <m/>
    <m/>
    <m/>
    <n v="0"/>
    <n v="0"/>
    <n v="0"/>
    <m/>
    <m/>
    <n v="0"/>
    <s v="Finalizada"/>
    <d v="2023-07-27T00:00:00"/>
    <m/>
    <d v="2023-08-11T00:00:00"/>
    <n v="0"/>
    <n v="0"/>
    <n v="0"/>
    <n v="5386"/>
  </r>
  <r>
    <n v="800212618"/>
    <s v="CHRISTUS SINERGIA SALUD SA"/>
    <s v="CLFR"/>
    <n v="911425"/>
    <s v="CLFR911425"/>
    <s v="'CLFR911425', "/>
    <d v="2023-07-27T00:00:00"/>
    <x v="10"/>
    <n v="218060"/>
    <n v="218060"/>
    <s v="COMFENALCO 2023 (ADMISIONES)"/>
    <s v="Factura en proceso interno"/>
    <x v="3"/>
    <n v="0"/>
    <m/>
    <m/>
    <m/>
    <n v="0"/>
    <n v="0"/>
    <n v="0"/>
    <m/>
    <m/>
    <n v="0"/>
    <s v="Finalizada"/>
    <d v="2023-07-27T00:00:00"/>
    <m/>
    <d v="2023-09-06T00:00:00"/>
    <n v="0"/>
    <n v="0"/>
    <n v="0"/>
    <n v="213331"/>
  </r>
  <r>
    <n v="800212621"/>
    <s v="CHRISTUS SINERGIA SALUD SA"/>
    <s v="CLFR"/>
    <n v="911891"/>
    <s v="CLFR911891"/>
    <s v="'CLFR911891', "/>
    <d v="2023-07-27T00:00:00"/>
    <x v="6"/>
    <n v="5513796"/>
    <n v="5513796"/>
    <s v="COMFENALCO 2023 (ADMISIONES)"/>
    <s v="Factura pendiente en programacion de pago - Glosa por conciliar"/>
    <x v="0"/>
    <n v="0"/>
    <m/>
    <m/>
    <m/>
    <n v="0"/>
    <n v="0"/>
    <n v="0"/>
    <m/>
    <m/>
    <n v="0"/>
    <s v="Finalizada"/>
    <d v="2023-07-27T00:00:00"/>
    <m/>
    <d v="2023-08-11T00:00:00"/>
    <n v="0"/>
    <n v="0"/>
    <n v="398421"/>
    <n v="-1946230"/>
  </r>
  <r>
    <n v="800212622"/>
    <s v="CHRISTUS SINERGIA SALUD SA"/>
    <s v="CLFR"/>
    <n v="912464"/>
    <s v="CLFR912464"/>
    <s v="'CLFR912464', "/>
    <d v="2023-07-28T00:00:00"/>
    <x v="6"/>
    <n v="42295"/>
    <n v="42295"/>
    <s v="COMFENALCO 2023 (ADMISIONES)"/>
    <s v="Factura pendiente en programacion de pago"/>
    <x v="3"/>
    <n v="0"/>
    <m/>
    <m/>
    <m/>
    <n v="0"/>
    <n v="0"/>
    <n v="0"/>
    <m/>
    <m/>
    <n v="0"/>
    <s v="Finalizada"/>
    <d v="2023-07-28T00:00:00"/>
    <m/>
    <d v="2023-08-11T00:00:00"/>
    <n v="0"/>
    <n v="0"/>
    <n v="0"/>
    <n v="42295"/>
  </r>
  <r>
    <n v="800212629"/>
    <s v="CHRISTUS SINERGIA SALUD SA"/>
    <s v="CLFR"/>
    <n v="1100210"/>
    <s v="CLFR1100210"/>
    <s v="'CLFR1100210', "/>
    <d v="2023-08-02T00:00:00"/>
    <x v="10"/>
    <n v="143600"/>
    <n v="143600"/>
    <s v="COMFENALCO 2023 (ADMISIONES)"/>
    <s v="Factura en proceso interno"/>
    <x v="3"/>
    <n v="0"/>
    <m/>
    <m/>
    <m/>
    <n v="0"/>
    <n v="0"/>
    <n v="0"/>
    <m/>
    <m/>
    <n v="0"/>
    <s v="Finalizada"/>
    <d v="2023-08-02T00:00:00"/>
    <m/>
    <d v="2023-09-06T00:00:00"/>
    <n v="0"/>
    <n v="0"/>
    <n v="0"/>
    <n v="143600"/>
  </r>
  <r>
    <n v="800212630"/>
    <s v="CHRISTUS SINERGIA SALUD SA"/>
    <s v="CLFR"/>
    <n v="1100219"/>
    <s v="CLFR1100219"/>
    <s v="'CLFR1100219', "/>
    <d v="2023-08-02T00:00:00"/>
    <x v="6"/>
    <n v="3786474"/>
    <n v="3786474"/>
    <s v="COMFENALCO 2023 (ADMISIONES)"/>
    <s v="Factura pendiente en programacion de pago - Glosa por conciliar"/>
    <x v="0"/>
    <n v="0"/>
    <m/>
    <m/>
    <m/>
    <n v="0"/>
    <n v="0"/>
    <n v="0"/>
    <m/>
    <m/>
    <n v="0"/>
    <s v="Finalizada"/>
    <d v="2023-08-02T00:00:00"/>
    <m/>
    <d v="2023-08-11T00:00:00"/>
    <n v="0"/>
    <n v="0"/>
    <n v="23768"/>
    <n v="3728047"/>
  </r>
  <r>
    <n v="800212638"/>
    <s v="CHRISTUS SINERGIA SALUD SA"/>
    <s v="CLFR"/>
    <n v="1105273"/>
    <s v="CLFR1105273"/>
    <s v="'CLFR1105273', "/>
    <d v="2023-08-10T00:00:00"/>
    <x v="6"/>
    <n v="34452"/>
    <n v="34452"/>
    <s v="URGENCIA VITAL-SOAT-COMFENALCO (FACTURACIÓN)"/>
    <s v="Factura pendiente en programacion de pago"/>
    <x v="3"/>
    <n v="0"/>
    <m/>
    <m/>
    <m/>
    <n v="0"/>
    <n v="0"/>
    <n v="0"/>
    <m/>
    <m/>
    <n v="0"/>
    <s v="Finalizada"/>
    <d v="2023-08-10T00:00:00"/>
    <m/>
    <d v="2023-08-11T00:00:00"/>
    <n v="0"/>
    <n v="0"/>
    <n v="0"/>
    <n v="34452"/>
  </r>
  <r>
    <n v="800212639"/>
    <s v="CHRISTUS SINERGIA SALUD SA"/>
    <s v="CLFR"/>
    <n v="1105306"/>
    <s v="CLFR1105306"/>
    <s v="'CLFR1105306', "/>
    <d v="2023-08-10T00:00:00"/>
    <x v="10"/>
    <n v="993982"/>
    <n v="993982"/>
    <s v="COMFENALCO 2023 (ADMISIONES)"/>
    <s v="Factura en proceso interno"/>
    <x v="3"/>
    <n v="0"/>
    <m/>
    <m/>
    <m/>
    <n v="0"/>
    <n v="0"/>
    <n v="0"/>
    <m/>
    <m/>
    <n v="0"/>
    <s v="Finalizada"/>
    <d v="2023-08-10T00:00:00"/>
    <m/>
    <d v="2023-09-06T00:00:00"/>
    <n v="0"/>
    <n v="0"/>
    <n v="0"/>
    <n v="974102"/>
  </r>
  <r>
    <n v="800212640"/>
    <s v="CHRISTUS SINERGIA SALUD SA"/>
    <s v="CLFR"/>
    <n v="1105998"/>
    <s v="CLFR1105998"/>
    <s v="'CLFR1105998', "/>
    <d v="2023-08-11T00:00:00"/>
    <x v="10"/>
    <n v="53187"/>
    <n v="53187"/>
    <s v="COMFENALCO 2023 (ADMISIONES)"/>
    <s v="Factura en proceso interno"/>
    <x v="3"/>
    <n v="0"/>
    <m/>
    <m/>
    <m/>
    <n v="0"/>
    <n v="0"/>
    <n v="0"/>
    <m/>
    <m/>
    <n v="0"/>
    <s v="Finalizada"/>
    <d v="2023-08-11T00:00:00"/>
    <m/>
    <d v="2023-09-06T00:00:00"/>
    <n v="0"/>
    <n v="0"/>
    <n v="0"/>
    <n v="53187"/>
  </r>
  <r>
    <n v="800212641"/>
    <s v="CHRISTUS SINERGIA SALUD SA"/>
    <s v="CLFR"/>
    <n v="1106023"/>
    <s v="CLFR1106023"/>
    <s v="'CLFR1106023', "/>
    <d v="2023-08-11T00:00:00"/>
    <x v="10"/>
    <n v="5500"/>
    <n v="5500"/>
    <s v="COMFENALCO 2023 (ADMISIONES)"/>
    <s v="Factura en proceso interno"/>
    <x v="3"/>
    <n v="0"/>
    <m/>
    <m/>
    <m/>
    <n v="0"/>
    <n v="0"/>
    <n v="0"/>
    <m/>
    <m/>
    <n v="0"/>
    <s v="Finalizada"/>
    <d v="2023-08-11T00:00:00"/>
    <m/>
    <d v="2023-09-06T00:00:00"/>
    <n v="0"/>
    <n v="0"/>
    <n v="0"/>
    <n v="5500"/>
  </r>
  <r>
    <n v="800212642"/>
    <s v="CHRISTUS SINERGIA SALUD SA"/>
    <s v="CLFR"/>
    <n v="1106067"/>
    <s v="CLFR1106067"/>
    <s v="'CLFR1106067', "/>
    <d v="2023-08-11T00:00:00"/>
    <x v="10"/>
    <n v="137016"/>
    <n v="137016"/>
    <s v="COMFENALCO 2023 (ADMISIONES)"/>
    <s v="Factura en proceso interno"/>
    <x v="3"/>
    <n v="0"/>
    <m/>
    <m/>
    <m/>
    <n v="0"/>
    <n v="0"/>
    <n v="0"/>
    <m/>
    <m/>
    <n v="0"/>
    <s v="Finalizada"/>
    <d v="2023-08-11T00:00:00"/>
    <m/>
    <d v="2023-09-06T00:00:00"/>
    <n v="0"/>
    <n v="0"/>
    <n v="0"/>
    <n v="137016"/>
  </r>
  <r>
    <n v="800212644"/>
    <s v="CHRISTUS SINERGIA SALUD SA"/>
    <s v="CLFR"/>
    <n v="1106820"/>
    <s v="CLFR1106820"/>
    <s v="'CLFR1106820', "/>
    <d v="2023-08-11T00:00:00"/>
    <x v="10"/>
    <n v="67417"/>
    <n v="51017"/>
    <s v="COMFENALCO 2023 (ADMISIONES)"/>
    <s v="Factura en proceso interno"/>
    <x v="3"/>
    <n v="0"/>
    <m/>
    <m/>
    <m/>
    <n v="0"/>
    <n v="0"/>
    <n v="0"/>
    <m/>
    <m/>
    <n v="0"/>
    <s v="Finalizada"/>
    <d v="2023-08-11T00:00:00"/>
    <m/>
    <d v="2023-09-06T00:00:00"/>
    <n v="0"/>
    <n v="0"/>
    <n v="0"/>
    <n v="51017"/>
  </r>
  <r>
    <n v="800212645"/>
    <s v="CHRISTUS SINERGIA SALUD SA"/>
    <s v="CLFR"/>
    <n v="1106954"/>
    <s v="CLFR1106954"/>
    <s v="'CLFR1106954', "/>
    <d v="2023-08-12T00:00:00"/>
    <x v="10"/>
    <n v="5500"/>
    <n v="5500"/>
    <s v="COMFENALCO 2023 (ADMISIONES)"/>
    <s v="Factura en proceso interno"/>
    <x v="3"/>
    <n v="0"/>
    <m/>
    <m/>
    <m/>
    <n v="0"/>
    <n v="0"/>
    <n v="0"/>
    <m/>
    <m/>
    <n v="0"/>
    <s v="Finalizada"/>
    <d v="2023-08-12T00:00:00"/>
    <m/>
    <d v="2023-09-06T00:00:00"/>
    <n v="0"/>
    <n v="0"/>
    <n v="0"/>
    <n v="5500"/>
  </r>
  <r>
    <n v="800212649"/>
    <s v="CHRISTUS SINERGIA SALUD SA"/>
    <s v="CLFR"/>
    <n v="1108631"/>
    <s v="CLFR1108631"/>
    <s v="'CLFR1108631', "/>
    <d v="2023-08-15T00:00:00"/>
    <x v="10"/>
    <n v="1727"/>
    <n v="1727"/>
    <s v="COMFENALCO 2023 (ADMISIONES)"/>
    <s v="Factura en proceso interno"/>
    <x v="3"/>
    <n v="0"/>
    <m/>
    <m/>
    <m/>
    <n v="0"/>
    <n v="0"/>
    <n v="0"/>
    <m/>
    <m/>
    <n v="0"/>
    <s v="Finalizada"/>
    <d v="2023-08-15T00:00:00"/>
    <m/>
    <d v="2023-09-06T00:00:00"/>
    <n v="0"/>
    <n v="0"/>
    <n v="0"/>
    <n v="1727"/>
  </r>
  <r>
    <n v="800212650"/>
    <s v="CHRISTUS SINERGIA SALUD SA"/>
    <s v="CLFR"/>
    <n v="1108830"/>
    <s v="CLFR1108830"/>
    <s v="'CLFR1108830', "/>
    <d v="2023-08-15T00:00:00"/>
    <x v="10"/>
    <n v="371160"/>
    <n v="371160"/>
    <s v="COMFENALCO 2023 (ADMISIONES)"/>
    <s v="Factura en proceso interno"/>
    <x v="3"/>
    <n v="0"/>
    <m/>
    <m/>
    <m/>
    <n v="0"/>
    <n v="0"/>
    <n v="0"/>
    <m/>
    <m/>
    <n v="0"/>
    <s v="Finalizada"/>
    <d v="2023-08-15T00:00:00"/>
    <m/>
    <d v="2023-09-06T00:00:00"/>
    <n v="0"/>
    <n v="0"/>
    <n v="0"/>
    <n v="363737"/>
  </r>
  <r>
    <n v="800212651"/>
    <s v="CHRISTUS SINERGIA SALUD SA"/>
    <s v="CLFR"/>
    <n v="1109592"/>
    <s v="CLFR1109592"/>
    <s v="'CLFR1109592', "/>
    <d v="2023-08-16T00:00:00"/>
    <x v="10"/>
    <n v="232360"/>
    <n v="232360"/>
    <s v="COMFENALCO 2023 (ADMISIONES)"/>
    <s v="Factura en proceso interno"/>
    <x v="3"/>
    <n v="0"/>
    <m/>
    <m/>
    <m/>
    <n v="0"/>
    <n v="0"/>
    <n v="0"/>
    <m/>
    <m/>
    <n v="0"/>
    <s v="Finalizada"/>
    <d v="2023-08-16T00:00:00"/>
    <m/>
    <d v="2023-09-06T00:00:00"/>
    <n v="0"/>
    <n v="0"/>
    <n v="0"/>
    <n v="227631"/>
  </r>
  <r>
    <n v="800212652"/>
    <s v="CHRISTUS SINERGIA SALUD SA"/>
    <s v="CLFR"/>
    <n v="1109594"/>
    <s v="CLFR1109594"/>
    <s v="'CLFR1109594', "/>
    <d v="2023-08-16T00:00:00"/>
    <x v="10"/>
    <n v="67151"/>
    <n v="67151"/>
    <s v="COMFENALCO 2023 (ADMISIONES)"/>
    <s v="Factura en proceso interno"/>
    <x v="3"/>
    <n v="0"/>
    <m/>
    <m/>
    <m/>
    <n v="0"/>
    <n v="0"/>
    <n v="0"/>
    <m/>
    <m/>
    <n v="0"/>
    <s v="Finalizada"/>
    <d v="2023-08-16T00:00:00"/>
    <m/>
    <d v="2023-09-06T00:00:00"/>
    <n v="0"/>
    <n v="0"/>
    <n v="0"/>
    <n v="67151"/>
  </r>
  <r>
    <n v="800212655"/>
    <s v="CHRISTUS SINERGIA SALUD SA"/>
    <s v="CLFR"/>
    <n v="1111060"/>
    <s v="CLFR1111060"/>
    <s v="'CLFR1111060', "/>
    <d v="2023-08-17T00:00:00"/>
    <x v="10"/>
    <n v="311063"/>
    <n v="294663"/>
    <s v="COMFENALCO 2023 (ADMISIONES)"/>
    <s v="Factura en proceso interno"/>
    <x v="3"/>
    <n v="0"/>
    <m/>
    <m/>
    <m/>
    <n v="0"/>
    <n v="0"/>
    <n v="0"/>
    <m/>
    <m/>
    <n v="0"/>
    <s v="Finalizada"/>
    <d v="2023-08-17T00:00:00"/>
    <m/>
    <d v="2023-09-06T00:00:00"/>
    <n v="0"/>
    <n v="0"/>
    <n v="0"/>
    <n v="288442"/>
  </r>
  <r>
    <n v="800212656"/>
    <s v="CHRISTUS SINERGIA SALUD SA"/>
    <s v="CLFR"/>
    <n v="1111454"/>
    <s v="CLFR1111454"/>
    <s v="'CLFR1111454', "/>
    <d v="2023-08-18T00:00:00"/>
    <x v="10"/>
    <n v="455373"/>
    <n v="451273"/>
    <s v="COMFENALCO 2023 (ADMISIONES)"/>
    <s v="Factura en proceso interno"/>
    <x v="3"/>
    <n v="0"/>
    <m/>
    <m/>
    <m/>
    <n v="0"/>
    <n v="0"/>
    <n v="0"/>
    <m/>
    <m/>
    <n v="0"/>
    <s v="Finalizada"/>
    <d v="2023-08-18T00:00:00"/>
    <m/>
    <d v="2023-09-06T00:00:00"/>
    <n v="0"/>
    <n v="0"/>
    <n v="0"/>
    <n v="446266"/>
  </r>
  <r>
    <n v="800212657"/>
    <s v="CHRISTUS SINERGIA SALUD SA"/>
    <s v="CLFR"/>
    <n v="1111610"/>
    <s v="CLFR1111610"/>
    <s v="'CLFR1111610', "/>
    <d v="2023-08-18T00:00:00"/>
    <x v="10"/>
    <n v="67417"/>
    <n v="63317"/>
    <s v="COMFENALCO 2023 (ADMISIONES)"/>
    <s v="Factura en proceso interno"/>
    <x v="3"/>
    <n v="0"/>
    <m/>
    <m/>
    <m/>
    <n v="0"/>
    <n v="0"/>
    <n v="0"/>
    <m/>
    <m/>
    <n v="0"/>
    <s v="Finalizada"/>
    <d v="2023-08-18T00:00:00"/>
    <m/>
    <d v="2023-09-06T00:00:00"/>
    <n v="0"/>
    <n v="0"/>
    <n v="0"/>
    <n v="63317"/>
  </r>
  <r>
    <n v="800212658"/>
    <s v="CHRISTUS SINERGIA SALUD SA"/>
    <s v="CLFR"/>
    <n v="1111613"/>
    <s v="CLFR1111613"/>
    <s v="'CLFR1111613', "/>
    <d v="2023-08-18T00:00:00"/>
    <x v="10"/>
    <n v="38086"/>
    <n v="38086"/>
    <s v="COMFENALCO 2023 (ADMISIONES)"/>
    <s v="Factura en proceso interno"/>
    <x v="3"/>
    <n v="0"/>
    <m/>
    <m/>
    <m/>
    <n v="0"/>
    <n v="0"/>
    <n v="0"/>
    <m/>
    <m/>
    <n v="0"/>
    <s v="Finalizada"/>
    <d v="2023-08-18T00:00:00"/>
    <m/>
    <d v="2023-09-06T00:00:00"/>
    <n v="0"/>
    <n v="0"/>
    <n v="0"/>
    <n v="38086"/>
  </r>
  <r>
    <n v="800212660"/>
    <s v="CHRISTUS SINERGIA SALUD SA"/>
    <s v="CLFR"/>
    <n v="1111978"/>
    <s v="CLFR1111978"/>
    <s v="'CLFR1111978', "/>
    <d v="2023-08-18T00:00:00"/>
    <x v="10"/>
    <n v="67417"/>
    <n v="51017"/>
    <s v="COMFENALCO 2023 (ADMISIONES)"/>
    <s v="Factura en proceso interno"/>
    <x v="3"/>
    <n v="0"/>
    <m/>
    <m/>
    <m/>
    <n v="0"/>
    <n v="0"/>
    <n v="0"/>
    <m/>
    <m/>
    <n v="0"/>
    <s v="Finalizada"/>
    <d v="2023-08-18T00:00:00"/>
    <m/>
    <d v="2023-09-06T00:00:00"/>
    <n v="0"/>
    <n v="0"/>
    <n v="0"/>
    <n v="51017"/>
  </r>
  <r>
    <n v="800212661"/>
    <s v="CHRISTUS SINERGIA SALUD SA"/>
    <s v="CLFR"/>
    <n v="1112072"/>
    <s v="CLFR1112072"/>
    <s v="'CLFR1112072', "/>
    <d v="2023-08-19T00:00:00"/>
    <x v="10"/>
    <n v="67151"/>
    <n v="67151"/>
    <s v="COMFENALCO 2023 (ADMISIONES)"/>
    <s v="Factura en proceso interno"/>
    <x v="3"/>
    <n v="0"/>
    <m/>
    <m/>
    <m/>
    <n v="0"/>
    <n v="0"/>
    <n v="0"/>
    <m/>
    <m/>
    <n v="0"/>
    <s v="Finalizada"/>
    <d v="2023-08-19T00:00:00"/>
    <m/>
    <d v="2023-09-06T00:00:00"/>
    <n v="0"/>
    <n v="0"/>
    <n v="0"/>
    <n v="67151"/>
  </r>
  <r>
    <n v="800212663"/>
    <s v="CHRISTUS SINERGIA SALUD SA"/>
    <s v="CLFR"/>
    <n v="1112159"/>
    <s v="CLFR1112159"/>
    <s v="'CLFR1112159', "/>
    <d v="2023-08-19T00:00:00"/>
    <x v="10"/>
    <n v="382691"/>
    <n v="382691"/>
    <s v="COMFENALCO 2023 (ADMISIONES)"/>
    <s v="Factura en proceso interno"/>
    <x v="3"/>
    <n v="0"/>
    <m/>
    <m/>
    <m/>
    <n v="0"/>
    <n v="0"/>
    <n v="0"/>
    <m/>
    <m/>
    <n v="0"/>
    <s v="Finalizada"/>
    <d v="2023-08-19T00:00:00"/>
    <m/>
    <d v="2023-09-06T00:00:00"/>
    <n v="0"/>
    <n v="0"/>
    <n v="0"/>
    <n v="372751"/>
  </r>
  <r>
    <n v="800212664"/>
    <s v="CHRISTUS SINERGIA SALUD SA"/>
    <s v="CLFR"/>
    <n v="1112182"/>
    <s v="CLFR1112182"/>
    <s v="'CLFR1112182', "/>
    <d v="2023-08-19T00:00:00"/>
    <x v="10"/>
    <n v="203389"/>
    <n v="203389"/>
    <s v="COMFENALCO 2023 (ADMISIONES)"/>
    <s v="Factura en proceso interno"/>
    <x v="3"/>
    <n v="0"/>
    <m/>
    <m/>
    <m/>
    <n v="0"/>
    <n v="0"/>
    <n v="0"/>
    <m/>
    <m/>
    <n v="0"/>
    <s v="Finalizada"/>
    <d v="2023-08-19T00:00:00"/>
    <m/>
    <d v="2023-09-06T00:00:00"/>
    <n v="0"/>
    <n v="0"/>
    <n v="0"/>
    <n v="198432.20300000001"/>
  </r>
  <r>
    <n v="800212665"/>
    <s v="CHRISTUS SINERGIA SALUD SA"/>
    <s v="CLFR"/>
    <n v="1112186"/>
    <s v="CLFR1112186"/>
    <s v="'CLFR1112186', "/>
    <d v="2023-08-19T00:00:00"/>
    <x v="10"/>
    <n v="150000"/>
    <n v="150000"/>
    <s v="COMFENALCO 2023 (ADMISIONES)"/>
    <s v="Factura en proceso interno"/>
    <x v="3"/>
    <n v="0"/>
    <m/>
    <m/>
    <m/>
    <n v="0"/>
    <n v="0"/>
    <n v="0"/>
    <m/>
    <m/>
    <n v="0"/>
    <s v="Finalizada"/>
    <d v="2023-08-19T00:00:00"/>
    <m/>
    <d v="2023-09-06T00:00:00"/>
    <n v="0"/>
    <n v="0"/>
    <n v="0"/>
    <n v="150000"/>
  </r>
  <r>
    <n v="800212676"/>
    <s v="CHRISTUS SINERGIA SALUD SA"/>
    <s v="CLV"/>
    <n v="16737"/>
    <s v="CLV16737"/>
    <s v="'CLV16737', "/>
    <d v="2023-08-20T00:00:00"/>
    <x v="10"/>
    <n v="115668"/>
    <n v="111568"/>
    <s v="COMFENALCO 2023 (ADMISIONES)"/>
    <s v="Factura en proceso interno"/>
    <x v="3"/>
    <n v="0"/>
    <m/>
    <m/>
    <m/>
    <n v="0"/>
    <n v="0"/>
    <n v="0"/>
    <m/>
    <m/>
    <n v="0"/>
    <s v="Finalizada"/>
    <d v="2023-08-20T00:00:00"/>
    <m/>
    <d v="2023-09-07T00:00:00"/>
    <n v="0"/>
    <n v="0"/>
    <n v="0"/>
    <n v="111568"/>
  </r>
  <r>
    <n v="800212677"/>
    <s v="CHRISTUS SINERGIA SALUD SA"/>
    <s v="CLFR"/>
    <n v="1112763"/>
    <s v="CLFR1112763"/>
    <s v="'CLFR1112763', "/>
    <d v="2023-08-22T00:00:00"/>
    <x v="10"/>
    <n v="209881"/>
    <n v="209881"/>
    <s v="COMFENALCO 2023 (ADMISIONES)"/>
    <s v="Factura en proceso interno"/>
    <x v="3"/>
    <n v="0"/>
    <m/>
    <m/>
    <m/>
    <n v="0"/>
    <n v="0"/>
    <n v="0"/>
    <m/>
    <m/>
    <n v="0"/>
    <s v="Finalizada"/>
    <d v="2023-08-22T00:00:00"/>
    <m/>
    <d v="2023-09-07T00:00:00"/>
    <n v="0"/>
    <n v="0"/>
    <n v="0"/>
    <n v="205683"/>
  </r>
  <r>
    <n v="800212679"/>
    <s v="CHRISTUS SINERGIA SALUD SA"/>
    <s v="CLV"/>
    <n v="16846"/>
    <s v="CLV16846"/>
    <s v="'CLV16846', "/>
    <d v="2023-08-22T00:00:00"/>
    <x v="10"/>
    <n v="115668"/>
    <n v="111568"/>
    <s v="COMFENALCO 2023 (ADMISIONES)"/>
    <s v="Factura en proceso interno"/>
    <x v="3"/>
    <n v="0"/>
    <m/>
    <m/>
    <m/>
    <n v="0"/>
    <n v="0"/>
    <n v="0"/>
    <m/>
    <m/>
    <n v="0"/>
    <s v="Finalizada"/>
    <d v="2023-08-22T00:00:00"/>
    <m/>
    <d v="2023-09-07T00:00:00"/>
    <n v="0"/>
    <n v="0"/>
    <n v="0"/>
    <n v="111568"/>
  </r>
  <r>
    <n v="800212680"/>
    <s v="CHRISTUS SINERGIA SALUD SA"/>
    <s v="CLV"/>
    <n v="16873"/>
    <s v="CLV16873"/>
    <s v="'CLV16873', "/>
    <d v="2023-08-22T00:00:00"/>
    <x v="10"/>
    <n v="107571"/>
    <n v="64571"/>
    <s v="COMFENALCO 2023 (ADMISIONES)"/>
    <s v="Factura en proceso interno"/>
    <x v="3"/>
    <n v="0"/>
    <m/>
    <m/>
    <m/>
    <n v="0"/>
    <n v="0"/>
    <n v="0"/>
    <m/>
    <m/>
    <n v="0"/>
    <s v="Finalizada"/>
    <d v="2023-08-22T00:00:00"/>
    <m/>
    <d v="2023-09-07T00:00:00"/>
    <n v="0"/>
    <n v="0"/>
    <n v="0"/>
    <n v="64571"/>
  </r>
  <r>
    <n v="800212681"/>
    <s v="CHRISTUS SINERGIA SALUD SA"/>
    <s v="CLV"/>
    <n v="16882"/>
    <s v="CLV16882"/>
    <s v="'CLV16882', "/>
    <d v="2023-08-22T00:00:00"/>
    <x v="10"/>
    <n v="115668"/>
    <n v="111568"/>
    <s v="COMFENALCO 2023 (ADMISIONES)"/>
    <s v="Factura en proceso interno"/>
    <x v="3"/>
    <n v="0"/>
    <m/>
    <m/>
    <m/>
    <n v="0"/>
    <n v="0"/>
    <n v="0"/>
    <m/>
    <m/>
    <n v="0"/>
    <s v="Finalizada"/>
    <d v="2023-08-22T00:00:00"/>
    <m/>
    <d v="2023-09-07T00:00:00"/>
    <n v="0"/>
    <n v="0"/>
    <n v="0"/>
    <n v="111568"/>
  </r>
  <r>
    <n v="800212682"/>
    <s v="CHRISTUS SINERGIA SALUD SA"/>
    <s v="CLFR"/>
    <n v="1113092"/>
    <s v="CLFR1113092"/>
    <s v="'CLFR1113092', "/>
    <d v="2023-08-22T00:00:00"/>
    <x v="10"/>
    <n v="135000"/>
    <n v="130900"/>
    <s v="COMFENALCO 2023 (ADMISIONES)"/>
    <s v="Factura en proceso interno"/>
    <x v="3"/>
    <n v="0"/>
    <m/>
    <m/>
    <m/>
    <n v="0"/>
    <n v="0"/>
    <n v="0"/>
    <m/>
    <m/>
    <n v="0"/>
    <s v="Finalizada"/>
    <d v="2023-08-22T00:00:00"/>
    <m/>
    <d v="2023-09-07T00:00:00"/>
    <n v="0"/>
    <n v="0"/>
    <n v="0"/>
    <n v="130900"/>
  </r>
  <r>
    <n v="800212683"/>
    <s v="CHRISTUS SINERGIA SALUD SA"/>
    <s v="CLFR"/>
    <n v="1113496"/>
    <s v="CLFR1113496"/>
    <s v="'CLFR1113496', "/>
    <d v="2023-08-23T00:00:00"/>
    <x v="10"/>
    <n v="439791"/>
    <n v="439791"/>
    <s v="COMFENALCO 2023 (ADMISIONES)"/>
    <s v="Factura en proceso interno"/>
    <x v="3"/>
    <n v="0"/>
    <m/>
    <m/>
    <m/>
    <n v="0"/>
    <n v="0"/>
    <n v="0"/>
    <m/>
    <m/>
    <n v="0"/>
    <s v="Finalizada"/>
    <d v="2023-08-23T00:00:00"/>
    <m/>
    <d v="2023-09-07T00:00:00"/>
    <n v="0"/>
    <n v="0"/>
    <n v="0"/>
    <n v="429851"/>
  </r>
  <r>
    <n v="800212684"/>
    <s v="CHRISTUS SINERGIA SALUD SA"/>
    <s v="CLV"/>
    <n v="17035"/>
    <s v="CLV17035"/>
    <s v="'CLV17035', "/>
    <d v="2023-08-23T00:00:00"/>
    <x v="10"/>
    <n v="115668"/>
    <n v="99268"/>
    <s v="COMFENALCO 2023 (ADMISIONES)"/>
    <s v="Factura en proceso interno"/>
    <x v="3"/>
    <n v="0"/>
    <m/>
    <m/>
    <m/>
    <n v="0"/>
    <n v="0"/>
    <n v="0"/>
    <m/>
    <m/>
    <n v="0"/>
    <s v="Finalizada"/>
    <d v="2023-08-23T00:00:00"/>
    <m/>
    <d v="2023-09-07T00:00:00"/>
    <n v="0"/>
    <n v="0"/>
    <n v="0"/>
    <n v="99268"/>
  </r>
  <r>
    <n v="800212686"/>
    <s v="CHRISTUS SINERGIA SALUD SA"/>
    <s v="CLFR"/>
    <n v="1114307"/>
    <s v="CLFR1114307"/>
    <s v="'CLFR1114307', "/>
    <d v="2023-08-24T00:00:00"/>
    <x v="10"/>
    <n v="10626"/>
    <n v="10626"/>
    <s v="COMFENALCO 2023 (ADMISIONES)"/>
    <s v="Factura en proceso interno"/>
    <x v="3"/>
    <n v="0"/>
    <m/>
    <m/>
    <m/>
    <n v="0"/>
    <n v="0"/>
    <n v="0"/>
    <m/>
    <m/>
    <n v="0"/>
    <s v="Finalizada"/>
    <d v="2023-08-24T00:00:00"/>
    <m/>
    <d v="2023-09-07T00:00:00"/>
    <n v="0"/>
    <n v="0"/>
    <n v="0"/>
    <n v="10626"/>
  </r>
  <r>
    <n v="800212688"/>
    <s v="CHRISTUS SINERGIA SALUD SA"/>
    <s v="CLFR"/>
    <n v="1114334"/>
    <s v="CLFR1114334"/>
    <s v="'CLFR1114334', "/>
    <d v="2023-08-24T00:00:00"/>
    <x v="10"/>
    <n v="455373"/>
    <n v="451273"/>
    <s v="COMFENALCO 2023 (ADMISIONES)"/>
    <s v="Factura en proceso interno"/>
    <x v="3"/>
    <n v="0"/>
    <m/>
    <m/>
    <m/>
    <n v="0"/>
    <n v="0"/>
    <n v="0"/>
    <m/>
    <m/>
    <n v="0"/>
    <s v="Finalizada"/>
    <d v="2023-08-24T00:00:00"/>
    <m/>
    <d v="2023-09-07T00:00:00"/>
    <n v="0"/>
    <n v="0"/>
    <n v="0"/>
    <n v="442166"/>
  </r>
  <r>
    <n v="800212689"/>
    <s v="CHRISTUS SINERGIA SALUD SA"/>
    <s v="CLFR"/>
    <n v="1114348"/>
    <s v="CLFR1114348"/>
    <s v="'CLFR1114348', "/>
    <d v="2023-08-24T00:00:00"/>
    <x v="10"/>
    <n v="72547"/>
    <n v="68447"/>
    <s v="COMFENALCO 2023 (ADMISIONES)"/>
    <s v="Factura en proceso interno"/>
    <x v="3"/>
    <n v="0"/>
    <m/>
    <m/>
    <m/>
    <n v="0"/>
    <n v="0"/>
    <n v="0"/>
    <m/>
    <m/>
    <n v="0"/>
    <s v="Finalizada"/>
    <d v="2023-08-24T00:00:00"/>
    <m/>
    <d v="2023-09-07T00:00:00"/>
    <n v="0"/>
    <n v="0"/>
    <n v="0"/>
    <n v="68447"/>
  </r>
  <r>
    <n v="800212690"/>
    <s v="CHRISTUS SINERGIA SALUD SA"/>
    <s v="CLV"/>
    <n v="17281"/>
    <s v="CLV17281"/>
    <s v="'CLV17281', "/>
    <d v="2023-08-24T00:00:00"/>
    <x v="10"/>
    <n v="184214"/>
    <n v="167814"/>
    <s v="COMFENALCO 2023 (ADMISIONES)"/>
    <s v="Factura en proceso interno"/>
    <x v="3"/>
    <n v="0"/>
    <m/>
    <m/>
    <m/>
    <n v="0"/>
    <n v="0"/>
    <n v="0"/>
    <m/>
    <m/>
    <n v="0"/>
    <s v="Finalizada"/>
    <d v="2023-08-24T00:00:00"/>
    <m/>
    <d v="2023-09-07T00:00:00"/>
    <n v="0"/>
    <n v="0"/>
    <n v="0"/>
    <n v="164130"/>
  </r>
  <r>
    <n v="800212691"/>
    <s v="CHRISTUS SINERGIA SALUD SA"/>
    <s v="CLFR"/>
    <n v="1114628"/>
    <s v="CLFR1114628"/>
    <s v="'CLFR1114628', "/>
    <d v="2023-08-24T00:00:00"/>
    <x v="10"/>
    <n v="193710"/>
    <n v="193710"/>
    <s v="COMFENALCO 2023 (ADMISIONES)"/>
    <s v="Factura en proceso interno"/>
    <x v="3"/>
    <n v="0"/>
    <m/>
    <m/>
    <m/>
    <n v="0"/>
    <n v="0"/>
    <n v="0"/>
    <m/>
    <m/>
    <n v="0"/>
    <s v="Finalizada"/>
    <d v="2023-08-24T00:00:00"/>
    <m/>
    <d v="2023-09-07T00:00:00"/>
    <n v="0"/>
    <n v="0"/>
    <n v="0"/>
    <n v="189836"/>
  </r>
  <r>
    <n v="800212697"/>
    <s v="CHRISTUS SINERGIA SALUD SA"/>
    <s v="CLFR"/>
    <n v="1117889"/>
    <s v="CLFR1117889"/>
    <s v="'CLFR1117889', "/>
    <d v="2023-08-30T00:00:00"/>
    <x v="9"/>
    <n v="15160"/>
    <n v="15160"/>
    <s v="COMFENALCO 2023 (ADMISIONES)"/>
    <s v="Factura en proceso interno"/>
    <x v="3"/>
    <n v="0"/>
    <m/>
    <m/>
    <m/>
    <n v="0"/>
    <n v="0"/>
    <n v="0"/>
    <m/>
    <m/>
    <n v="0"/>
    <s v="Finalizada"/>
    <d v="2023-08-30T00:00:00"/>
    <m/>
    <d v="2023-09-08T00:00:00"/>
    <n v="0"/>
    <n v="0"/>
    <n v="0"/>
    <n v="15160"/>
  </r>
  <r>
    <n v="800212699"/>
    <s v="CHRISTUS SINERGIA SALUD SA"/>
    <s v="CLFR"/>
    <n v="1119170"/>
    <s v="CLFR1119170"/>
    <s v="'CLFR1119170', "/>
    <d v="2023-09-02T00:00:00"/>
    <x v="9"/>
    <n v="121125"/>
    <n v="121125"/>
    <s v="COMFENALCO 2023 (ADMISIONES)"/>
    <s v="Factura en proceso interno"/>
    <x v="3"/>
    <n v="0"/>
    <m/>
    <m/>
    <m/>
    <n v="0"/>
    <n v="0"/>
    <n v="0"/>
    <m/>
    <m/>
    <n v="0"/>
    <s v="Finalizada"/>
    <d v="2023-09-02T00:00:00"/>
    <m/>
    <d v="2023-09-08T00:00:00"/>
    <n v="0"/>
    <n v="0"/>
    <n v="0"/>
    <n v="121125"/>
  </r>
  <r>
    <n v="800212702"/>
    <s v="CHRISTUS SINERGIA SALUD SA"/>
    <s v="CLFR"/>
    <n v="1119365"/>
    <s v="CLFR1119365"/>
    <s v="'CLFR1119365', "/>
    <d v="2023-09-02T00:00:00"/>
    <x v="9"/>
    <n v="64479"/>
    <n v="60379"/>
    <s v="COMFENALCO 2023 (ADMISIONES)"/>
    <s v="Factura en proceso interno"/>
    <x v="3"/>
    <n v="0"/>
    <m/>
    <m/>
    <m/>
    <n v="0"/>
    <n v="0"/>
    <n v="0"/>
    <m/>
    <m/>
    <n v="0"/>
    <s v="Finalizada"/>
    <d v="2023-09-02T00:00:00"/>
    <m/>
    <d v="2023-09-08T00:00:00"/>
    <n v="0"/>
    <n v="0"/>
    <n v="0"/>
    <n v="60379"/>
  </r>
  <r>
    <n v="800212703"/>
    <s v="CHRISTUS SINERGIA SALUD SA"/>
    <s v="CLFR"/>
    <n v="1119800"/>
    <s v="CLFR1119800"/>
    <s v="'CLFR1119800', "/>
    <d v="2023-09-03T00:00:00"/>
    <x v="9"/>
    <n v="240000"/>
    <n v="240000"/>
    <s v="COMFENALCO 2023 (ADMISIONES)"/>
    <s v="Factura en proceso interno"/>
    <x v="3"/>
    <n v="0"/>
    <m/>
    <m/>
    <m/>
    <n v="0"/>
    <n v="0"/>
    <n v="0"/>
    <m/>
    <m/>
    <n v="0"/>
    <s v="Finalizada"/>
    <d v="2023-09-03T00:00:00"/>
    <m/>
    <d v="2023-09-08T00:00:00"/>
    <n v="0"/>
    <n v="0"/>
    <n v="0"/>
    <n v="235200"/>
  </r>
  <r>
    <n v="800212708"/>
    <s v="CHRISTUS SINERGIA SALUD SA"/>
    <s v="CLFR"/>
    <n v="1120245"/>
    <s v="CLFR1120245"/>
    <s v="'CLFR1120245', "/>
    <d v="2023-09-04T00:00:00"/>
    <x v="11"/>
    <n v="51909"/>
    <n v="47809"/>
    <s v="COMFENALCO 2023 (ADMISIONES)"/>
    <s v="Factura en proceso interno"/>
    <x v="3"/>
    <n v="0"/>
    <m/>
    <m/>
    <m/>
    <n v="0"/>
    <n v="0"/>
    <n v="0"/>
    <m/>
    <m/>
    <n v="0"/>
    <s v="Finalizada"/>
    <d v="2023-09-04T00:00:00"/>
    <m/>
    <d v="2023-09-12T00:00:00"/>
    <n v="0"/>
    <n v="0"/>
    <n v="0"/>
    <n v="47809"/>
  </r>
  <r>
    <n v="800212709"/>
    <s v="CHRISTUS SINERGIA SALUD SA"/>
    <s v="CLV"/>
    <n v="18558"/>
    <s v="CLV18558"/>
    <s v="'CLV18558', "/>
    <d v="2023-09-05T00:00:00"/>
    <x v="11"/>
    <n v="115668"/>
    <n v="99268"/>
    <s v="COMFENALCO 2023 (ADMISIONES)"/>
    <s v="Factura en proceso interno"/>
    <x v="3"/>
    <n v="0"/>
    <m/>
    <m/>
    <m/>
    <n v="0"/>
    <n v="0"/>
    <n v="0"/>
    <m/>
    <m/>
    <n v="0"/>
    <s v="Finalizada"/>
    <d v="2023-09-05T00:00:00"/>
    <m/>
    <d v="2023-09-11T00:00:00"/>
    <n v="0"/>
    <n v="0"/>
    <n v="0"/>
    <n v="99268"/>
  </r>
  <r>
    <n v="800212710"/>
    <s v="CHRISTUS SINERGIA SALUD SA"/>
    <s v="CLFR"/>
    <n v="1120915"/>
    <s v="CLFR1120915"/>
    <s v="'CLFR1120915', "/>
    <d v="2023-09-05T00:00:00"/>
    <x v="9"/>
    <n v="455373"/>
    <n v="451273"/>
    <s v="COMFENALCO 2023 (ADMISIONES)"/>
    <s v="Factura en proceso interno"/>
    <x v="3"/>
    <n v="0"/>
    <m/>
    <m/>
    <m/>
    <n v="0"/>
    <n v="0"/>
    <n v="0"/>
    <m/>
    <m/>
    <n v="0"/>
    <s v="Finalizada"/>
    <d v="2023-09-05T00:00:00"/>
    <m/>
    <d v="2023-09-08T00:00:00"/>
    <n v="0"/>
    <n v="0"/>
    <n v="0"/>
    <n v="442166"/>
  </r>
  <r>
    <n v="800212711"/>
    <s v="CHRISTUS SINERGIA SALUD SA"/>
    <s v="CLFR"/>
    <n v="1120948"/>
    <s v="CLFR1120948"/>
    <s v="'CLFR1120948', "/>
    <d v="2023-09-05T00:00:00"/>
    <x v="9"/>
    <n v="455373"/>
    <n v="451273"/>
    <s v="COMFENALCO 2023 (ADMISIONES)"/>
    <s v="Factura en proceso interno"/>
    <x v="3"/>
    <n v="0"/>
    <m/>
    <m/>
    <m/>
    <n v="0"/>
    <n v="0"/>
    <n v="0"/>
    <m/>
    <m/>
    <n v="0"/>
    <s v="Finalizada"/>
    <d v="2023-09-05T00:00:00"/>
    <m/>
    <d v="2023-09-08T00:00:00"/>
    <n v="0"/>
    <n v="0"/>
    <n v="0"/>
    <n v="442166"/>
  </r>
  <r>
    <n v="800212715"/>
    <s v="CHRISTUS SINERGIA SALUD SA"/>
    <s v="CLFR"/>
    <n v="1122881"/>
    <s v="CLFR1122881"/>
    <s v="'CLFR1122881', "/>
    <d v="2023-09-08T00:00:00"/>
    <x v="11"/>
    <n v="51909"/>
    <n v="47809"/>
    <s v="COMFENALCO 2023 (ADMISIONES)"/>
    <s v="Factura en proceso interno"/>
    <x v="3"/>
    <n v="0"/>
    <m/>
    <m/>
    <m/>
    <n v="0"/>
    <n v="0"/>
    <n v="0"/>
    <m/>
    <m/>
    <n v="0"/>
    <s v="Finalizada"/>
    <d v="2023-09-08T00:00:00"/>
    <m/>
    <d v="2023-09-12T00:00:00"/>
    <n v="0"/>
    <n v="0"/>
    <n v="0"/>
    <n v="47809"/>
  </r>
  <r>
    <n v="800212724"/>
    <s v="CHRISTUS SINERGIA SALUD SA"/>
    <s v="CLFR"/>
    <n v="1124499"/>
    <s v="CLFR1124499"/>
    <s v="'CLFR1124499', "/>
    <d v="2023-09-12T00:00:00"/>
    <x v="12"/>
    <n v="38086"/>
    <n v="38086"/>
    <s v="COMFENALCO 2023 (ADMISIONES)"/>
    <s v="Factura en proceso interno"/>
    <x v="3"/>
    <n v="0"/>
    <m/>
    <m/>
    <m/>
    <n v="0"/>
    <n v="0"/>
    <n v="0"/>
    <m/>
    <m/>
    <n v="0"/>
    <s v="Finalizada"/>
    <d v="2023-09-12T00:00:00"/>
    <m/>
    <d v="2023-09-15T00:00:00"/>
    <n v="0"/>
    <n v="0"/>
    <n v="0"/>
    <n v="38086"/>
  </r>
  <r>
    <n v="800212685"/>
    <s v="CHRISTUS SINERGIA SALUD SA"/>
    <s v="CLFR"/>
    <n v="1114207"/>
    <s v="CLFR1114207"/>
    <s v="'CLFR1114207', "/>
    <d v="2023-08-24T00:00:00"/>
    <x v="16"/>
    <n v="139160"/>
    <n v="139160"/>
    <s v="COMFENALCO 2023 (ADMISIONES)"/>
    <s v="Factura no radicada"/>
    <x v="4"/>
    <n v="0"/>
    <m/>
    <m/>
    <m/>
    <n v="0"/>
    <n v="0"/>
    <n v="0"/>
    <m/>
    <m/>
    <n v="0"/>
    <s v="Para auditoria de pertinencia"/>
    <d v="2023-08-24T00:00:00"/>
    <m/>
    <d v="2023-11-08T00:00:00"/>
    <n v="0"/>
    <n v="0"/>
    <n v="0"/>
    <n v="0"/>
  </r>
  <r>
    <n v="800212692"/>
    <s v="CHRISTUS SINERGIA SALUD SA"/>
    <s v="CLFR"/>
    <n v="1114980"/>
    <s v="CLFR1114980"/>
    <s v="'CLFR1114980', "/>
    <d v="2023-08-25T00:00:00"/>
    <x v="14"/>
    <n v="345933"/>
    <n v="345933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8-25T00:00:00"/>
    <m/>
    <d v="2023-10-02T00:00:00"/>
    <n v="0"/>
    <n v="0"/>
    <n v="0"/>
    <n v="0"/>
  </r>
  <r>
    <n v="800212700"/>
    <s v="CHRISTUS SINERGIA SALUD SA"/>
    <s v="CLFR"/>
    <n v="1119220"/>
    <s v="CLFR1119220"/>
    <s v="'CLFR1119220', "/>
    <d v="2023-09-02T00:00:00"/>
    <x v="17"/>
    <n v="51891"/>
    <n v="51891"/>
    <s v="COMFENALCO 2023 (ADMISIONES)"/>
    <s v="Factura no radicada"/>
    <x v="4"/>
    <n v="0"/>
    <m/>
    <m/>
    <m/>
    <n v="0"/>
    <n v="0"/>
    <n v="0"/>
    <m/>
    <m/>
    <n v="0"/>
    <s v="Para auditoria de pertinencia"/>
    <d v="2023-09-02T00:00:00"/>
    <m/>
    <d v="2023-10-06T00:00:00"/>
    <n v="0"/>
    <n v="0"/>
    <n v="0"/>
    <n v="0"/>
  </r>
  <r>
    <n v="800212701"/>
    <s v="CHRISTUS SINERGIA SALUD SA"/>
    <s v="CLFR"/>
    <n v="1119250"/>
    <s v="CLFR1119250"/>
    <s v="'CLFR1119250', "/>
    <d v="2023-09-02T00:00:00"/>
    <x v="14"/>
    <n v="139160"/>
    <n v="139160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02T00:00:00"/>
    <m/>
    <d v="2023-10-02T00:00:00"/>
    <n v="0"/>
    <n v="0"/>
    <n v="0"/>
    <n v="0"/>
  </r>
  <r>
    <n v="800212704"/>
    <s v="CHRISTUS SINERGIA SALUD SA"/>
    <s v="CLFR"/>
    <n v="1119869"/>
    <s v="CLFR1119869"/>
    <s v="'CLFR1119869', "/>
    <d v="2023-09-04T00:00:00"/>
    <x v="14"/>
    <n v="3936910"/>
    <n v="3936910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04T00:00:00"/>
    <m/>
    <d v="2023-10-02T00:00:00"/>
    <n v="0"/>
    <n v="0"/>
    <n v="0"/>
    <n v="0"/>
  </r>
  <r>
    <n v="800212705"/>
    <s v="CHRISTUS SINERGIA SALUD SA"/>
    <s v="CLFR"/>
    <n v="1119985"/>
    <s v="CLFR1119985"/>
    <s v="'CLFR1119985', "/>
    <d v="2023-09-04T00:00:00"/>
    <x v="17"/>
    <n v="31560"/>
    <n v="31560"/>
    <s v="COMFENALCO 2023 (ADMISIONES)"/>
    <s v="Factura no radicada"/>
    <x v="4"/>
    <n v="0"/>
    <m/>
    <m/>
    <m/>
    <n v="0"/>
    <n v="0"/>
    <n v="0"/>
    <m/>
    <m/>
    <n v="0"/>
    <s v="Para auditoria de pertinencia"/>
    <d v="2023-09-04T00:00:00"/>
    <m/>
    <d v="2023-10-06T00:00:00"/>
    <n v="0"/>
    <n v="0"/>
    <n v="0"/>
    <n v="0"/>
  </r>
  <r>
    <n v="800212706"/>
    <s v="CHRISTUS SINERGIA SALUD SA"/>
    <s v="CLFR"/>
    <n v="1120036"/>
    <s v="CLFR1120036"/>
    <s v="'CLFR1120036', "/>
    <d v="2023-09-04T00:00:00"/>
    <x v="17"/>
    <n v="126860"/>
    <n v="126860"/>
    <s v="COMFENALCO 2023 (ADMISIONES)"/>
    <s v="Factura no radicada"/>
    <x v="4"/>
    <n v="0"/>
    <m/>
    <m/>
    <m/>
    <n v="0"/>
    <n v="0"/>
    <n v="0"/>
    <m/>
    <m/>
    <n v="0"/>
    <s v="Para auditoria de pertinencia"/>
    <d v="2023-09-04T00:00:00"/>
    <m/>
    <d v="2023-10-06T00:00:00"/>
    <n v="0"/>
    <n v="0"/>
    <n v="0"/>
    <n v="0"/>
  </r>
  <r>
    <n v="800212707"/>
    <s v="CHRISTUS SINERGIA SALUD SA"/>
    <s v="CLFR"/>
    <n v="1120102"/>
    <s v="CLFR1120102"/>
    <s v="'CLFR1120102', "/>
    <d v="2023-09-04T00:00:00"/>
    <x v="17"/>
    <n v="111700"/>
    <n v="111700"/>
    <s v="COMFENALCO 2023 (ADMISIONES)"/>
    <s v="Factura no radicada"/>
    <x v="4"/>
    <n v="0"/>
    <m/>
    <m/>
    <m/>
    <n v="0"/>
    <n v="0"/>
    <n v="0"/>
    <m/>
    <m/>
    <n v="0"/>
    <s v="Para auditoria de pertinencia"/>
    <d v="2023-09-04T00:00:00"/>
    <m/>
    <d v="2023-10-06T00:00:00"/>
    <n v="0"/>
    <n v="0"/>
    <n v="0"/>
    <n v="0"/>
  </r>
  <r>
    <n v="800212713"/>
    <s v="CHRISTUS SINERGIA SALUD SA"/>
    <s v="CLFR"/>
    <n v="1121389"/>
    <s v="CLFR1121389"/>
    <s v="'CLFR1121389', "/>
    <d v="2023-09-06T00:00:00"/>
    <x v="14"/>
    <n v="149729"/>
    <n v="149729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06T00:00:00"/>
    <m/>
    <d v="2023-10-02T00:00:00"/>
    <n v="0"/>
    <n v="0"/>
    <n v="0"/>
    <n v="0"/>
  </r>
  <r>
    <n v="800212714"/>
    <s v="CHRISTUS SINERGIA SALUD SA"/>
    <s v="CLFR"/>
    <n v="1121401"/>
    <s v="CLFR1121401"/>
    <s v="'CLFR1121401', "/>
    <d v="2023-09-06T00:00:00"/>
    <x v="14"/>
    <n v="119830"/>
    <n v="119830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06T00:00:00"/>
    <m/>
    <d v="2023-10-02T00:00:00"/>
    <n v="0"/>
    <n v="0"/>
    <n v="0"/>
    <n v="0"/>
  </r>
  <r>
    <n v="800212718"/>
    <s v="CHRISTUS SINERGIA SALUD SA"/>
    <s v="CLFR"/>
    <n v="1123348"/>
    <s v="CLFR1123348"/>
    <s v="'CLFR1123348', "/>
    <d v="2023-09-09T00:00:00"/>
    <x v="17"/>
    <n v="153490"/>
    <n v="153490"/>
    <s v="COMFENALCO 2023 (ADMISIONES)"/>
    <s v="Factura no radicada"/>
    <x v="4"/>
    <n v="0"/>
    <m/>
    <m/>
    <m/>
    <n v="0"/>
    <n v="0"/>
    <n v="0"/>
    <m/>
    <m/>
    <n v="0"/>
    <s v="Para auditoria de pertinencia"/>
    <d v="2023-09-09T00:00:00"/>
    <m/>
    <d v="2023-10-06T00:00:00"/>
    <n v="0"/>
    <n v="0"/>
    <n v="0"/>
    <n v="0"/>
  </r>
  <r>
    <n v="800212719"/>
    <s v="CHRISTUS SINERGIA SALUD SA"/>
    <s v="CLFR"/>
    <n v="1123909"/>
    <s v="CLFR1123909"/>
    <s v="'CLFR1123909', "/>
    <d v="2023-09-11T00:00:00"/>
    <x v="14"/>
    <n v="76690"/>
    <n v="76690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11T00:00:00"/>
    <m/>
    <d v="2023-10-02T00:00:00"/>
    <n v="0"/>
    <n v="0"/>
    <n v="0"/>
    <n v="0"/>
  </r>
  <r>
    <n v="800212720"/>
    <s v="CHRISTUS SINERGIA SALUD SA"/>
    <s v="CLFR"/>
    <n v="1123910"/>
    <s v="CLFR1123910"/>
    <s v="'CLFR1123910', "/>
    <d v="2023-09-11T00:00:00"/>
    <x v="14"/>
    <n v="243020"/>
    <n v="243020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11T00:00:00"/>
    <m/>
    <d v="2023-10-02T00:00:00"/>
    <n v="0"/>
    <n v="0"/>
    <n v="0"/>
    <n v="0"/>
  </r>
  <r>
    <n v="800212725"/>
    <s v="CHRISTUS SINERGIA SALUD SA"/>
    <s v="CLFR"/>
    <n v="1125027"/>
    <s v="CLFR1125027"/>
    <s v="'CLFR1125027', "/>
    <d v="2023-09-13T00:00:00"/>
    <x v="17"/>
    <n v="19609"/>
    <n v="19609"/>
    <s v="COMFENALCO 2023 (ADMISIONES)"/>
    <s v="Factura no radicada"/>
    <x v="4"/>
    <n v="0"/>
    <m/>
    <m/>
    <m/>
    <n v="0"/>
    <n v="0"/>
    <n v="0"/>
    <m/>
    <m/>
    <n v="0"/>
    <s v="Para auditoria de pertinencia"/>
    <d v="2023-09-13T00:00:00"/>
    <m/>
    <d v="2023-10-06T00:00:00"/>
    <n v="0"/>
    <n v="0"/>
    <n v="0"/>
    <n v="0"/>
  </r>
  <r>
    <n v="800212727"/>
    <s v="CHRISTUS SINERGIA SALUD SA"/>
    <s v="CLFR"/>
    <n v="1125704"/>
    <s v="CLFR1125704"/>
    <s v="'CLFR1125704', "/>
    <d v="2023-09-14T00:00:00"/>
    <x v="18"/>
    <n v="284145"/>
    <n v="284145"/>
    <s v="COMFENALCO 2023 (ADMISIONES)"/>
    <s v="Factura no radicada"/>
    <x v="4"/>
    <n v="0"/>
    <m/>
    <m/>
    <m/>
    <n v="0"/>
    <n v="0"/>
    <n v="0"/>
    <m/>
    <m/>
    <n v="0"/>
    <s v="Para auditoria de pertinencia"/>
    <d v="2023-09-14T00:00:00"/>
    <m/>
    <d v="2023-10-06T00:00:00"/>
    <n v="0"/>
    <n v="0"/>
    <n v="0"/>
    <n v="0"/>
  </r>
  <r>
    <n v="800212728"/>
    <s v="CHRISTUS SINERGIA SALUD SA"/>
    <s v="CLFR"/>
    <n v="1126188"/>
    <s v="CLFR1126188"/>
    <s v="'CLFR1126188', "/>
    <d v="2023-09-14T00:00:00"/>
    <x v="18"/>
    <n v="42186"/>
    <n v="42186"/>
    <s v="COMFENALCO 2023 (ADMISIONES)"/>
    <s v="Factura no radicada"/>
    <x v="4"/>
    <n v="0"/>
    <m/>
    <m/>
    <m/>
    <n v="0"/>
    <n v="0"/>
    <n v="0"/>
    <m/>
    <m/>
    <n v="0"/>
    <s v="Para auditoria de pertinencia"/>
    <d v="2023-09-14T00:00:00"/>
    <m/>
    <d v="2023-10-06T00:00:00"/>
    <n v="0"/>
    <n v="0"/>
    <n v="0"/>
    <n v="0"/>
  </r>
  <r>
    <n v="800212729"/>
    <s v="CHRISTUS SINERGIA SALUD SA"/>
    <s v="CLFR"/>
    <n v="1126277"/>
    <s v="CLFR1126277"/>
    <s v="'CLFR1126277', "/>
    <d v="2023-09-15T00:00:00"/>
    <x v="14"/>
    <n v="446846"/>
    <n v="446846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15T00:00:00"/>
    <m/>
    <d v="2023-10-02T00:00:00"/>
    <n v="0"/>
    <n v="0"/>
    <n v="0"/>
    <n v="0"/>
  </r>
  <r>
    <n v="800212730"/>
    <s v="CHRISTUS SINERGIA SALUD SA"/>
    <s v="CLFR"/>
    <n v="1126294"/>
    <s v="CLFR1126294"/>
    <s v="'CLFR1126294', "/>
    <d v="2023-09-15T00:00:00"/>
    <x v="14"/>
    <n v="455373"/>
    <n v="455373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15T00:00:00"/>
    <m/>
    <d v="2023-10-02T00:00:00"/>
    <n v="0"/>
    <n v="0"/>
    <n v="0"/>
    <n v="0"/>
  </r>
  <r>
    <n v="800212731"/>
    <s v="CHRISTUS SINERGIA SALUD SA"/>
    <s v="CLFR"/>
    <n v="1126906"/>
    <s v="CLFR1126906"/>
    <s v="'CLFR1126906', "/>
    <d v="2023-09-16T00:00:00"/>
    <x v="14"/>
    <n v="382607"/>
    <n v="382607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16T00:00:00"/>
    <m/>
    <d v="2023-10-02T00:00:00"/>
    <n v="0"/>
    <n v="0"/>
    <n v="0"/>
    <n v="0"/>
  </r>
  <r>
    <n v="800212734"/>
    <s v="CHRISTUS SINERGIA SALUD SA"/>
    <s v="CLFR"/>
    <n v="1128393"/>
    <s v="CLFR1128393"/>
    <s v="'CLFR1128393', "/>
    <d v="2023-09-20T00:00:00"/>
    <x v="17"/>
    <n v="141116"/>
    <n v="141116"/>
    <s v="COMFENALCO 2023 (ADMISIONES)"/>
    <s v="Factura no radicada"/>
    <x v="4"/>
    <n v="0"/>
    <m/>
    <m/>
    <m/>
    <n v="0"/>
    <n v="0"/>
    <n v="0"/>
    <m/>
    <m/>
    <n v="0"/>
    <s v="Para auditoria de pertinencia"/>
    <d v="2023-09-20T00:00:00"/>
    <m/>
    <d v="2023-10-06T00:00:00"/>
    <n v="0"/>
    <n v="0"/>
    <n v="0"/>
    <n v="0"/>
  </r>
  <r>
    <n v="800212735"/>
    <s v="CHRISTUS SINERGIA SALUD SA"/>
    <s v="CLV"/>
    <n v="20060"/>
    <s v="CLV20060"/>
    <s v="'CLV20060', "/>
    <d v="2023-09-20T00:00:00"/>
    <x v="14"/>
    <n v="115668"/>
    <n v="111568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20T00:00:00"/>
    <m/>
    <d v="2023-10-02T00:00:00"/>
    <n v="0"/>
    <n v="0"/>
    <n v="0"/>
    <n v="0"/>
  </r>
  <r>
    <n v="800212736"/>
    <s v="CHRISTUS SINERGIA SALUD SA"/>
    <s v="CLFR"/>
    <n v="1128916"/>
    <s v="CLFR1128916"/>
    <s v="'CLFR1128916', "/>
    <d v="2023-09-21T00:00:00"/>
    <x v="17"/>
    <n v="107600"/>
    <n v="107600"/>
    <s v="COMFENALCO 2023 (ADMISIONES)"/>
    <s v="Factura no radicada"/>
    <x v="4"/>
    <n v="0"/>
    <m/>
    <m/>
    <m/>
    <n v="0"/>
    <n v="0"/>
    <n v="0"/>
    <m/>
    <m/>
    <n v="0"/>
    <s v="Para auditoria de pertinencia"/>
    <d v="2023-09-21T00:00:00"/>
    <m/>
    <d v="2023-10-06T00:00:00"/>
    <n v="0"/>
    <n v="0"/>
    <n v="0"/>
    <n v="0"/>
  </r>
  <r>
    <n v="800212737"/>
    <s v="CHRISTUS SINERGIA SALUD SA"/>
    <s v="CLFR"/>
    <n v="1129450"/>
    <s v="CLFR1129450"/>
    <s v="'CLFR1129450', "/>
    <d v="2023-09-22T00:00:00"/>
    <x v="14"/>
    <n v="35495"/>
    <n v="35495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22T00:00:00"/>
    <m/>
    <d v="2023-10-02T00:00:00"/>
    <n v="0"/>
    <n v="0"/>
    <n v="0"/>
    <n v="0"/>
  </r>
  <r>
    <n v="800212738"/>
    <s v="CHRISTUS SINERGIA SALUD SA"/>
    <s v="CLFR"/>
    <n v="1129943"/>
    <s v="CLFR1129943"/>
    <s v="'CLFR1129943', "/>
    <d v="2023-09-23T00:00:00"/>
    <x v="14"/>
    <n v="5544"/>
    <n v="5544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23T00:00:00"/>
    <m/>
    <d v="2023-10-02T00:00:00"/>
    <n v="0"/>
    <n v="0"/>
    <n v="0"/>
    <n v="0"/>
  </r>
  <r>
    <n v="800212739"/>
    <s v="CHRISTUS SINERGIA SALUD SA"/>
    <s v="CLFR"/>
    <n v="1130420"/>
    <s v="CLFR1130420"/>
    <s v="'CLFR1130420', "/>
    <d v="2023-09-25T00:00:00"/>
    <x v="14"/>
    <n v="16557"/>
    <n v="16557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25T00:00:00"/>
    <m/>
    <d v="2023-10-02T00:00:00"/>
    <n v="0"/>
    <n v="0"/>
    <n v="0"/>
    <n v="0"/>
  </r>
  <r>
    <n v="800212740"/>
    <s v="CHRISTUS SINERGIA SALUD SA"/>
    <s v="CLFR"/>
    <n v="1131013"/>
    <s v="CLFR1131013"/>
    <s v="'CLFR1131013', "/>
    <d v="2023-09-26T00:00:00"/>
    <x v="17"/>
    <n v="213390"/>
    <n v="213390"/>
    <s v="COMFENALCO 2023 (ADMISIONES)"/>
    <s v="Factura no radicada"/>
    <x v="4"/>
    <n v="0"/>
    <m/>
    <m/>
    <m/>
    <n v="0"/>
    <n v="0"/>
    <n v="0"/>
    <m/>
    <m/>
    <n v="0"/>
    <s v="Para auditoria de pertinencia"/>
    <d v="2023-09-26T00:00:00"/>
    <m/>
    <d v="2023-10-06T00:00:00"/>
    <n v="0"/>
    <n v="0"/>
    <n v="0"/>
    <n v="0"/>
  </r>
  <r>
    <n v="800212741"/>
    <s v="CHRISTUS SINERGIA SALUD SA"/>
    <s v="CLFR"/>
    <n v="1131128"/>
    <s v="CLFR1131128"/>
    <s v="'CLFR1131128', "/>
    <d v="2023-09-26T00:00:00"/>
    <x v="14"/>
    <n v="458617"/>
    <n v="458617"/>
    <s v="COMFENALCO 2023 (ADMISIONES)"/>
    <s v="Factura en proceso interno"/>
    <x v="4"/>
    <n v="0"/>
    <m/>
    <m/>
    <m/>
    <n v="0"/>
    <n v="0"/>
    <n v="0"/>
    <m/>
    <m/>
    <n v="0"/>
    <s v="Para auditoria de pertinencia"/>
    <d v="2023-09-26T00:00:00"/>
    <m/>
    <d v="2023-10-02T00:00:00"/>
    <n v="0"/>
    <n v="0"/>
    <n v="0"/>
    <n v="0"/>
  </r>
  <r>
    <n v="800212742"/>
    <s v="CHRISTUS SINERGIA SALUD SA"/>
    <s v="CLFR"/>
    <n v="1131439"/>
    <s v="CLFR1131439"/>
    <s v="'CLFR1131439', "/>
    <d v="2023-09-27T00:00:00"/>
    <x v="17"/>
    <n v="107600"/>
    <n v="107600"/>
    <s v="COMFENALCO 2023 (ADMISIONES)"/>
    <s v="Factura no radicada"/>
    <x v="4"/>
    <n v="0"/>
    <m/>
    <m/>
    <m/>
    <n v="0"/>
    <n v="0"/>
    <n v="0"/>
    <m/>
    <m/>
    <n v="0"/>
    <s v="Para auditoria de pertinencia"/>
    <d v="2023-09-27T00:00:00"/>
    <m/>
    <d v="2023-10-06T00:00:00"/>
    <n v="0"/>
    <n v="0"/>
    <n v="0"/>
    <n v="0"/>
  </r>
  <r>
    <n v="800212743"/>
    <s v="CHRISTUS SINERGIA SALUD SA"/>
    <s v="CLFR"/>
    <n v="1131520"/>
    <s v="CLFR1131520"/>
    <s v="'CLFR1131520', "/>
    <d v="2023-09-27T00:00:00"/>
    <x v="18"/>
    <n v="111700"/>
    <n v="111700"/>
    <s v="COMFENALCO 2023 (ADMISIONES)"/>
    <s v="Factura no radicada"/>
    <x v="4"/>
    <n v="0"/>
    <m/>
    <m/>
    <m/>
    <n v="0"/>
    <n v="0"/>
    <n v="0"/>
    <m/>
    <m/>
    <n v="0"/>
    <s v="Para auditoria de pertinencia"/>
    <d v="2023-09-27T00:00:00"/>
    <m/>
    <d v="2023-10-06T00:00:00"/>
    <n v="0"/>
    <n v="0"/>
    <n v="0"/>
    <n v="0"/>
  </r>
  <r>
    <n v="800212744"/>
    <s v="CHRISTUS SINERGIA SALUD SA"/>
    <s v="CLFR"/>
    <n v="1131694"/>
    <s v="CLFR1131694"/>
    <s v="'CLFR1131694', "/>
    <d v="2023-09-27T00:00:00"/>
    <x v="19"/>
    <n v="130500"/>
    <n v="130500"/>
    <s v="COMFENALCO 2023 (ADMISIONES)"/>
    <s v="Factura no radicada"/>
    <x v="4"/>
    <n v="0"/>
    <m/>
    <m/>
    <m/>
    <n v="0"/>
    <n v="0"/>
    <n v="0"/>
    <m/>
    <m/>
    <n v="0"/>
    <s v="Para auditoria de pertinencia"/>
    <d v="2023-09-27T00:00:00"/>
    <m/>
    <d v="2023-10-13T00:00:00"/>
    <n v="0"/>
    <n v="0"/>
    <n v="0"/>
    <n v="0"/>
  </r>
  <r>
    <n v="800212745"/>
    <s v="CHRISTUS SINERGIA SALUD SA"/>
    <s v="CLFR"/>
    <n v="1132445"/>
    <s v="CLFR1132445"/>
    <s v="'CLFR1132445', "/>
    <d v="2023-09-29T00:00:00"/>
    <x v="16"/>
    <n v="111700"/>
    <n v="111700"/>
    <s v="COMFENALCO 2023 (ADMISIONES)"/>
    <s v="Factura no radicada"/>
    <x v="4"/>
    <n v="0"/>
    <m/>
    <m/>
    <m/>
    <n v="0"/>
    <n v="0"/>
    <n v="0"/>
    <m/>
    <m/>
    <n v="0"/>
    <s v="Para auditoria de pertinencia"/>
    <d v="2023-09-29T00:00:00"/>
    <m/>
    <d v="2023-11-02T00:00:00"/>
    <n v="0"/>
    <n v="0"/>
    <n v="0"/>
    <n v="0"/>
  </r>
  <r>
    <n v="800212746"/>
    <s v="CHRISTUS SINERGIA SALUD SA"/>
    <s v="CLFR"/>
    <n v="1132684"/>
    <s v="CLFR1132684"/>
    <s v="'CLFR1132684', "/>
    <d v="2023-09-29T00:00:00"/>
    <x v="17"/>
    <n v="209881"/>
    <n v="209881"/>
    <s v="COMFENALCO 2023 (ADMISIONES)"/>
    <s v="Factura no radicada"/>
    <x v="4"/>
    <n v="0"/>
    <m/>
    <m/>
    <m/>
    <n v="0"/>
    <n v="0"/>
    <n v="0"/>
    <m/>
    <m/>
    <n v="0"/>
    <s v="Para auditoria de pertinencia"/>
    <d v="2023-09-29T00:00:00"/>
    <m/>
    <d v="2023-10-06T00:00:00"/>
    <n v="0"/>
    <n v="0"/>
    <n v="0"/>
    <n v="0"/>
  </r>
  <r>
    <n v="800212747"/>
    <s v="CHRISTUS SINERGIA SALUD SA"/>
    <s v="CLFR"/>
    <n v="1132817"/>
    <s v="CLFR1132817"/>
    <s v="'CLFR1132817', "/>
    <d v="2023-09-29T00:00:00"/>
    <x v="17"/>
    <n v="455373"/>
    <n v="438973"/>
    <s v="COMFENALCO 2023 (ADMISIONES)"/>
    <s v="Factura no radicada"/>
    <x v="4"/>
    <n v="0"/>
    <m/>
    <m/>
    <m/>
    <n v="0"/>
    <n v="0"/>
    <n v="0"/>
    <m/>
    <m/>
    <n v="0"/>
    <s v="Para auditoria de pertinencia"/>
    <d v="2023-09-29T00:00:00"/>
    <m/>
    <d v="2023-10-06T00:00:00"/>
    <n v="0"/>
    <n v="0"/>
    <n v="0"/>
    <n v="0"/>
  </r>
  <r>
    <n v="800212748"/>
    <s v="CHRISTUS SINERGIA SALUD SA"/>
    <s v="CLFR"/>
    <n v="1133282"/>
    <s v="CLFR1133282"/>
    <s v="'CLFR1133282', "/>
    <d v="2023-09-30T00:00:00"/>
    <x v="17"/>
    <n v="455373"/>
    <n v="451273"/>
    <s v="COMFENALCO 2023 (ADMISIONES)"/>
    <s v="Factura no radicada"/>
    <x v="4"/>
    <n v="0"/>
    <m/>
    <m/>
    <m/>
    <n v="0"/>
    <n v="0"/>
    <n v="0"/>
    <m/>
    <m/>
    <n v="0"/>
    <s v="Para auditoria de pertinencia"/>
    <d v="2023-09-30T00:00:00"/>
    <m/>
    <d v="2023-10-06T00:00:00"/>
    <n v="0"/>
    <n v="0"/>
    <n v="0"/>
    <n v="0"/>
  </r>
  <r>
    <n v="800212749"/>
    <s v="CHRISTUS SINERGIA SALUD SA"/>
    <s v="CLFR"/>
    <n v="1133730"/>
    <s v="CLFR1133730"/>
    <s v="'CLFR1133730', "/>
    <d v="2023-10-02T00:00:00"/>
    <x v="18"/>
    <n v="401248"/>
    <n v="401248"/>
    <s v="COMFENALCO 2023 (ADMISIONES)"/>
    <e v="#N/A"/>
    <x v="4"/>
    <n v="0"/>
    <m/>
    <m/>
    <m/>
    <n v="0"/>
    <n v="0"/>
    <n v="0"/>
    <m/>
    <m/>
    <n v="0"/>
    <s v="Para auditoria de pertinencia"/>
    <d v="2023-10-02T00:00:00"/>
    <m/>
    <d v="2023-10-06T00:00:00"/>
    <n v="0"/>
    <n v="0"/>
    <n v="0"/>
    <n v="0"/>
  </r>
  <r>
    <n v="800212750"/>
    <s v="CHRISTUS SINERGIA SALUD SA"/>
    <s v="CLFR"/>
    <n v="1134048"/>
    <s v="CLFR1134048"/>
    <s v="'CLFR1134048', "/>
    <d v="2023-10-03T00:00:00"/>
    <x v="18"/>
    <n v="455373"/>
    <n v="455373"/>
    <s v="COMFENALCO 2023 (ADMISIONES)"/>
    <e v="#N/A"/>
    <x v="4"/>
    <n v="0"/>
    <m/>
    <m/>
    <m/>
    <n v="0"/>
    <n v="0"/>
    <n v="0"/>
    <m/>
    <m/>
    <n v="0"/>
    <s v="Para auditoria de pertinencia"/>
    <d v="2023-10-03T00:00:00"/>
    <m/>
    <d v="2023-10-06T00:00:00"/>
    <n v="0"/>
    <n v="0"/>
    <n v="0"/>
    <n v="0"/>
  </r>
  <r>
    <n v="800212751"/>
    <s v="CHRISTUS SINERGIA SALUD SA"/>
    <s v="CLFR"/>
    <n v="1134426"/>
    <s v="CLFR1134426"/>
    <s v="'CLFR1134426', "/>
    <d v="2023-10-03T00:00:00"/>
    <x v="17"/>
    <n v="23255692"/>
    <n v="22951109"/>
    <s v="COMFENALCO 2023 (ADMISIONES)"/>
    <e v="#N/A"/>
    <x v="4"/>
    <n v="0"/>
    <m/>
    <m/>
    <m/>
    <n v="0"/>
    <n v="0"/>
    <n v="0"/>
    <m/>
    <m/>
    <n v="0"/>
    <s v="Para auditoria de pertinencia"/>
    <d v="2023-10-03T00:00:00"/>
    <m/>
    <d v="2023-10-09T00:00:00"/>
    <n v="0"/>
    <n v="0"/>
    <n v="0"/>
    <n v="0"/>
  </r>
  <r>
    <n v="800212752"/>
    <s v="CHRISTUS SINERGIA SALUD SA"/>
    <s v="CLFR"/>
    <n v="1134789"/>
    <s v="CLFR1134789"/>
    <s v="'CLFR1134789', "/>
    <d v="2023-10-04T00:00:00"/>
    <x v="17"/>
    <n v="18673"/>
    <n v="18673"/>
    <s v="COMFENALCO 2023 (ADMISIONES)"/>
    <e v="#N/A"/>
    <x v="4"/>
    <n v="0"/>
    <m/>
    <m/>
    <m/>
    <n v="0"/>
    <n v="0"/>
    <n v="0"/>
    <m/>
    <m/>
    <n v="0"/>
    <s v="Para auditoria de pertinencia"/>
    <d v="2023-10-04T00:00:00"/>
    <m/>
    <d v="2023-10-09T00:00:00"/>
    <n v="0"/>
    <n v="0"/>
    <n v="0"/>
    <n v="0"/>
  </r>
  <r>
    <n v="800212753"/>
    <s v="CHRISTUS SINERGIA SALUD SA"/>
    <s v="CLFR"/>
    <n v="1134891"/>
    <s v="CLFR1134891"/>
    <s v="'CLFR1134891', "/>
    <d v="2023-10-04T00:00:00"/>
    <x v="19"/>
    <n v="111700"/>
    <n v="111700"/>
    <s v="COMFENALCO 2023 (ADMISIONES)"/>
    <e v="#N/A"/>
    <x v="4"/>
    <n v="0"/>
    <m/>
    <m/>
    <m/>
    <n v="0"/>
    <n v="0"/>
    <n v="0"/>
    <m/>
    <m/>
    <n v="0"/>
    <s v="Para auditoria de pertinencia"/>
    <d v="2023-10-04T00:00:00"/>
    <m/>
    <d v="2023-10-13T00:00:00"/>
    <n v="0"/>
    <n v="0"/>
    <n v="0"/>
    <n v="0"/>
  </r>
  <r>
    <n v="800212754"/>
    <s v="CHRISTUS SINERGIA SALUD SA"/>
    <s v="CLFR"/>
    <n v="1135098"/>
    <s v="CLFR1135098"/>
    <s v="'CLFR1135098', "/>
    <d v="2023-10-05T00:00:00"/>
    <x v="17"/>
    <n v="5544"/>
    <n v="5544"/>
    <s v="COMFENALCO 2023 (ADMISIONES)"/>
    <e v="#N/A"/>
    <x v="4"/>
    <n v="0"/>
    <m/>
    <m/>
    <m/>
    <n v="0"/>
    <n v="0"/>
    <n v="0"/>
    <m/>
    <m/>
    <n v="0"/>
    <s v="Para auditoria de pertinencia"/>
    <d v="2023-10-05T00:00:00"/>
    <m/>
    <d v="2023-10-09T00:00:00"/>
    <n v="0"/>
    <n v="0"/>
    <n v="0"/>
    <n v="0"/>
  </r>
  <r>
    <n v="800212755"/>
    <s v="CHRISTUS SINERGIA SALUD SA"/>
    <s v="CLFR"/>
    <n v="1135513"/>
    <s v="CLFR1135513"/>
    <s v="'CLFR1135513', "/>
    <d v="2023-10-06T00:00:00"/>
    <x v="16"/>
    <n v="130456"/>
    <n v="130456"/>
    <s v="COMFENALCO 2023 (ADMISIONES)"/>
    <e v="#N/A"/>
    <x v="4"/>
    <n v="0"/>
    <m/>
    <m/>
    <m/>
    <n v="0"/>
    <n v="0"/>
    <n v="0"/>
    <m/>
    <m/>
    <n v="0"/>
    <s v="Para auditoria de pertinencia"/>
    <d v="2023-10-06T00:00:00"/>
    <m/>
    <d v="2023-11-01T00:00:00"/>
    <n v="0"/>
    <n v="0"/>
    <n v="0"/>
    <n v="0"/>
  </r>
  <r>
    <n v="800212756"/>
    <s v="CHRISTUS SINERGIA SALUD SA"/>
    <s v="CLFR"/>
    <n v="1135960"/>
    <s v="CLFR1135960"/>
    <s v="'CLFR1135960', "/>
    <d v="2023-10-07T00:00:00"/>
    <x v="16"/>
    <n v="656028"/>
    <n v="656028"/>
    <s v="COMFENALCO 2023 (ADMISIONES)"/>
    <e v="#N/A"/>
    <x v="4"/>
    <n v="0"/>
    <m/>
    <m/>
    <m/>
    <n v="0"/>
    <n v="0"/>
    <n v="0"/>
    <m/>
    <m/>
    <n v="0"/>
    <s v="Para auditoria de pertinencia"/>
    <d v="2023-10-07T00:00:00"/>
    <m/>
    <d v="2023-11-01T00:00:00"/>
    <n v="0"/>
    <n v="0"/>
    <n v="0"/>
    <n v="0"/>
  </r>
  <r>
    <n v="800212757"/>
    <s v="CHRISTUS SINERGIA SALUD SA"/>
    <s v="CLFR"/>
    <n v="1136352"/>
    <s v="CLFR1136352"/>
    <s v="'CLFR1136352', "/>
    <d v="2023-10-09T00:00:00"/>
    <x v="16"/>
    <n v="444"/>
    <n v="444"/>
    <s v="COMFENALCO 2023 (ADMISIONES)"/>
    <e v="#N/A"/>
    <x v="4"/>
    <n v="0"/>
    <m/>
    <m/>
    <m/>
    <n v="0"/>
    <n v="0"/>
    <n v="0"/>
    <m/>
    <m/>
    <n v="0"/>
    <s v="Para auditoria de pertinencia"/>
    <d v="2023-10-09T00:00:00"/>
    <m/>
    <d v="2023-11-01T00:00:00"/>
    <n v="0"/>
    <n v="0"/>
    <n v="0"/>
    <n v="0"/>
  </r>
  <r>
    <n v="800212758"/>
    <s v="CHRISTUS SINERGIA SALUD SA"/>
    <s v="CLFR"/>
    <n v="1136519"/>
    <s v="CLFR1136519"/>
    <s v="'CLFR1136519', "/>
    <d v="2023-10-09T00:00:00"/>
    <x v="20"/>
    <n v="28900000"/>
    <n v="27679545"/>
    <s v="COMFENALCO 2023 (ADMISIONES)"/>
    <e v="#N/A"/>
    <x v="4"/>
    <n v="0"/>
    <m/>
    <m/>
    <m/>
    <n v="0"/>
    <n v="0"/>
    <n v="0"/>
    <m/>
    <m/>
    <n v="0"/>
    <s v="Para auditoria de pertinencia"/>
    <d v="2023-10-09T00:00:00"/>
    <m/>
    <d v="2023-10-12T00:00:00"/>
    <n v="0"/>
    <n v="0"/>
    <n v="0"/>
    <n v="0"/>
  </r>
  <r>
    <n v="800212759"/>
    <s v="CHRISTUS SINERGIA SALUD SA"/>
    <s v="CLFR"/>
    <n v="1136934"/>
    <s v="CLFR1136934"/>
    <s v="'CLFR1136934', "/>
    <d v="2023-10-10T00:00:00"/>
    <x v="16"/>
    <n v="95300"/>
    <n v="95300"/>
    <s v="COMFENALCO 2023 (ADMISIONES)"/>
    <e v="#N/A"/>
    <x v="4"/>
    <n v="0"/>
    <m/>
    <m/>
    <m/>
    <n v="0"/>
    <n v="0"/>
    <n v="0"/>
    <m/>
    <m/>
    <n v="0"/>
    <s v="Para auditoria de pertinencia"/>
    <d v="2023-10-10T00:00:00"/>
    <m/>
    <d v="2023-11-08T00:00:00"/>
    <n v="0"/>
    <n v="0"/>
    <n v="0"/>
    <n v="0"/>
  </r>
  <r>
    <n v="800212760"/>
    <s v="CHRISTUS SINERGIA SALUD SA"/>
    <s v="CLV"/>
    <n v="22164"/>
    <s v="CLV22164"/>
    <s v="'CLV22164', "/>
    <d v="2023-10-10T00:00:00"/>
    <x v="20"/>
    <n v="115668"/>
    <n v="111568"/>
    <s v="COMFENALCO 2023 (ADMISIONES)"/>
    <e v="#N/A"/>
    <x v="4"/>
    <n v="0"/>
    <m/>
    <m/>
    <m/>
    <n v="0"/>
    <n v="0"/>
    <n v="0"/>
    <m/>
    <m/>
    <n v="0"/>
    <s v="Para auditoria de pertinencia"/>
    <d v="2023-10-10T00:00:00"/>
    <m/>
    <d v="2023-10-12T00:00:00"/>
    <n v="0"/>
    <n v="0"/>
    <n v="0"/>
    <n v="0"/>
  </r>
  <r>
    <n v="800212761"/>
    <s v="CHRISTUS SINERGIA SALUD SA"/>
    <s v="CLFR"/>
    <n v="1137140"/>
    <s v="CLFR1137140"/>
    <s v="'CLFR1137140', "/>
    <d v="2023-10-10T00:00:00"/>
    <x v="16"/>
    <n v="31560"/>
    <n v="31560"/>
    <s v="COMFENALCO 2023 (ADMISIONES)"/>
    <e v="#N/A"/>
    <x v="4"/>
    <n v="0"/>
    <m/>
    <m/>
    <m/>
    <n v="0"/>
    <n v="0"/>
    <n v="0"/>
    <m/>
    <m/>
    <n v="0"/>
    <s v="Para auditoria de pertinencia"/>
    <d v="2023-10-10T00:00:00"/>
    <m/>
    <d v="2023-11-01T00:00:00"/>
    <n v="0"/>
    <n v="0"/>
    <n v="0"/>
    <n v="0"/>
  </r>
  <r>
    <n v="800212762"/>
    <s v="CHRISTUS SINERGIA SALUD SA"/>
    <s v="CLFR"/>
    <n v="1137176"/>
    <s v="CLFR1137176"/>
    <s v="'CLFR1137176', "/>
    <d v="2023-10-10T00:00:00"/>
    <x v="16"/>
    <n v="258191"/>
    <n v="258191"/>
    <s v="COMFENALCO 2023 (ADMISIONES)"/>
    <e v="#N/A"/>
    <x v="4"/>
    <n v="0"/>
    <m/>
    <m/>
    <m/>
    <n v="0"/>
    <n v="0"/>
    <n v="0"/>
    <m/>
    <m/>
    <n v="0"/>
    <s v="Para auditoria de pertinencia"/>
    <d v="2023-10-10T00:00:00"/>
    <m/>
    <d v="2023-11-01T00:00:00"/>
    <n v="0"/>
    <n v="0"/>
    <n v="0"/>
    <n v="0"/>
  </r>
  <r>
    <n v="800212763"/>
    <s v="CHRISTUS SINERGIA SALUD SA"/>
    <s v="CLFR"/>
    <n v="1137329"/>
    <s v="CLFR1137329"/>
    <s v="'CLFR1137329', "/>
    <d v="2023-10-11T00:00:00"/>
    <x v="19"/>
    <n v="9644"/>
    <n v="9644"/>
    <s v="COMFENALCO 2023 (ADMISIONES)"/>
    <e v="#N/A"/>
    <x v="4"/>
    <n v="0"/>
    <m/>
    <m/>
    <m/>
    <n v="0"/>
    <n v="0"/>
    <n v="0"/>
    <m/>
    <m/>
    <n v="0"/>
    <s v="Para auditoria de pertinencia"/>
    <d v="2023-10-11T00:00:00"/>
    <m/>
    <d v="2023-10-13T00:00:00"/>
    <n v="0"/>
    <n v="0"/>
    <n v="0"/>
    <n v="0"/>
  </r>
  <r>
    <n v="800212764"/>
    <s v="CHRISTUS SINERGIA SALUD SA"/>
    <s v="CLFR"/>
    <n v="1137631"/>
    <s v="CLFR1137631"/>
    <s v="'CLFR1137631', "/>
    <d v="2023-10-12T00:00:00"/>
    <x v="16"/>
    <n v="234400"/>
    <n v="234400"/>
    <s v="COMFENALCO 2023 (ADMISIONES)"/>
    <e v="#N/A"/>
    <x v="4"/>
    <n v="0"/>
    <m/>
    <m/>
    <m/>
    <n v="0"/>
    <n v="0"/>
    <n v="0"/>
    <m/>
    <m/>
    <n v="0"/>
    <s v="Para auditoria de pertinencia"/>
    <d v="2023-10-12T00:00:00"/>
    <m/>
    <d v="2023-11-02T00:00:00"/>
    <n v="0"/>
    <n v="0"/>
    <n v="0"/>
    <n v="0"/>
  </r>
  <r>
    <n v="800212765"/>
    <s v="CHRISTUS SINERGIA SALUD SA"/>
    <s v="CLFR"/>
    <n v="1137994"/>
    <s v="CLFR1137994"/>
    <s v="'CLFR1137994', "/>
    <d v="2023-10-13T00:00:00"/>
    <x v="16"/>
    <n v="31560"/>
    <n v="31560"/>
    <s v="COMFENALCO 2023 (ADMISIONES)"/>
    <e v="#N/A"/>
    <x v="4"/>
    <n v="0"/>
    <m/>
    <m/>
    <m/>
    <n v="0"/>
    <n v="0"/>
    <n v="0"/>
    <m/>
    <m/>
    <n v="0"/>
    <s v="Para auditoria de pertinencia"/>
    <d v="2023-10-13T00:00:00"/>
    <m/>
    <d v="2023-11-01T00:00:00"/>
    <n v="0"/>
    <n v="0"/>
    <n v="0"/>
    <n v="0"/>
  </r>
  <r>
    <n v="800212766"/>
    <s v="CHRISTUS SINERGIA SALUD SA"/>
    <s v="CLFR"/>
    <n v="1138772"/>
    <s v="CLFR1138772"/>
    <s v="'CLFR1138772', "/>
    <d v="2023-10-16T00:00:00"/>
    <x v="16"/>
    <n v="16669"/>
    <n v="16669"/>
    <s v="COMFENALCO 2023 (ADMISIONES)"/>
    <e v="#N/A"/>
    <x v="4"/>
    <n v="0"/>
    <m/>
    <m/>
    <m/>
    <n v="0"/>
    <n v="0"/>
    <n v="0"/>
    <m/>
    <m/>
    <n v="0"/>
    <s v="Para auditoria de pertinencia"/>
    <d v="2023-10-16T00:00:00"/>
    <m/>
    <d v="2023-11-01T00:00:00"/>
    <n v="0"/>
    <n v="0"/>
    <n v="0"/>
    <n v="0"/>
  </r>
  <r>
    <n v="800212767"/>
    <s v="CHRISTUS SINERGIA SALUD SA"/>
    <s v="CLFR"/>
    <n v="1138894"/>
    <s v="CLFR1138894"/>
    <s v="'CLFR1138894', "/>
    <d v="2023-10-17T00:00:00"/>
    <x v="16"/>
    <n v="31560"/>
    <n v="31560"/>
    <s v="COMFENALCO 2023 (ADMISIONES)"/>
    <e v="#N/A"/>
    <x v="4"/>
    <n v="0"/>
    <m/>
    <m/>
    <m/>
    <n v="0"/>
    <n v="0"/>
    <n v="0"/>
    <m/>
    <m/>
    <n v="0"/>
    <s v="Para auditoria de pertinencia"/>
    <d v="2023-10-17T00:00:00"/>
    <m/>
    <d v="2023-11-01T00:00:00"/>
    <n v="0"/>
    <n v="0"/>
    <n v="0"/>
    <n v="0"/>
  </r>
  <r>
    <n v="800212768"/>
    <s v="CHRISTUS SINERGIA SALUD SA"/>
    <s v="CLFR"/>
    <n v="1140099"/>
    <s v="CLFR1140099"/>
    <s v="'CLFR1140099', "/>
    <d v="2023-10-19T00:00:00"/>
    <x v="16"/>
    <n v="111700"/>
    <n v="111700"/>
    <s v="COMFENALCO 2023 (ADMISIONES)"/>
    <e v="#N/A"/>
    <x v="4"/>
    <n v="0"/>
    <m/>
    <m/>
    <m/>
    <n v="0"/>
    <n v="0"/>
    <n v="0"/>
    <m/>
    <m/>
    <n v="0"/>
    <s v="Para auditoria de pertinencia"/>
    <d v="2023-10-19T00:00:00"/>
    <m/>
    <d v="2023-11-02T00:00:00"/>
    <n v="0"/>
    <n v="0"/>
    <n v="0"/>
    <n v="0"/>
  </r>
  <r>
    <n v="800212769"/>
    <s v="CHRISTUS SINERGIA SALUD SA"/>
    <s v="CLFR"/>
    <n v="1140224"/>
    <s v="CLFR1140224"/>
    <s v="'CLFR1140224', "/>
    <d v="2023-10-19T00:00:00"/>
    <x v="16"/>
    <n v="139160"/>
    <n v="139160"/>
    <s v="COMFENALCO 2023 (ADMISIONES)"/>
    <e v="#N/A"/>
    <x v="4"/>
    <n v="0"/>
    <m/>
    <m/>
    <m/>
    <n v="0"/>
    <n v="0"/>
    <n v="0"/>
    <m/>
    <m/>
    <n v="0"/>
    <s v="Para auditoria de pertinencia"/>
    <d v="2023-10-19T00:00:00"/>
    <m/>
    <d v="2023-11-01T00:00:00"/>
    <n v="0"/>
    <n v="0"/>
    <n v="0"/>
    <n v="0"/>
  </r>
  <r>
    <n v="800212770"/>
    <s v="CHRISTUS SINERGIA SALUD SA"/>
    <s v="CLV"/>
    <n v="22972"/>
    <s v="CLV22972"/>
    <s v="'CLV22972', "/>
    <d v="2023-10-19T00:00:00"/>
    <x v="16"/>
    <n v="115668"/>
    <n v="111568"/>
    <s v="COMFENALCO 2023 (ADMISIONES)"/>
    <e v="#N/A"/>
    <x v="4"/>
    <n v="0"/>
    <m/>
    <m/>
    <m/>
    <n v="0"/>
    <n v="0"/>
    <n v="0"/>
    <m/>
    <m/>
    <n v="0"/>
    <s v="Para auditoria de pertinencia"/>
    <d v="2023-10-19T00:00:00"/>
    <m/>
    <d v="2023-11-01T00:00:00"/>
    <n v="0"/>
    <n v="0"/>
    <n v="0"/>
    <n v="0"/>
  </r>
  <r>
    <n v="800212771"/>
    <s v="CHRISTUS SINERGIA SALUD SA"/>
    <s v="CLFR"/>
    <n v="1141195"/>
    <s v="CLFR1141195"/>
    <s v="'CLFR1141195', "/>
    <d v="2023-10-19T00:00:00"/>
    <x v="16"/>
    <n v="125173"/>
    <n v="125173"/>
    <s v="COMFENALCO 2023 (ADMISIONES)"/>
    <e v="#N/A"/>
    <x v="4"/>
    <n v="0"/>
    <m/>
    <m/>
    <m/>
    <n v="0"/>
    <n v="0"/>
    <n v="0"/>
    <m/>
    <m/>
    <n v="0"/>
    <s v="Para auditoria de pertinencia"/>
    <d v="2023-10-19T00:00:00"/>
    <m/>
    <d v="2023-11-01T00:00:00"/>
    <n v="0"/>
    <n v="0"/>
    <n v="0"/>
    <n v="0"/>
  </r>
  <r>
    <n v="800212772"/>
    <s v="CHRISTUS SINERGIA SALUD SA"/>
    <s v="CLFR"/>
    <n v="1143180"/>
    <s v="CLFR1143180"/>
    <s v="'CLFR1143180', "/>
    <d v="2023-10-23T00:00:00"/>
    <x v="16"/>
    <n v="116306"/>
    <n v="116306"/>
    <s v="COMFENALCO 2023 (ADMISIONES)"/>
    <e v="#N/A"/>
    <x v="4"/>
    <n v="0"/>
    <m/>
    <m/>
    <m/>
    <n v="0"/>
    <n v="0"/>
    <n v="0"/>
    <m/>
    <m/>
    <n v="0"/>
    <s v="Para auditoria de pertinencia"/>
    <d v="2023-10-23T00:00:00"/>
    <m/>
    <d v="2023-11-01T00:00:00"/>
    <n v="0"/>
    <n v="0"/>
    <n v="0"/>
    <n v="0"/>
  </r>
  <r>
    <n v="800212773"/>
    <s v="CHRISTUS SINERGIA SALUD SA"/>
    <s v="CLFR"/>
    <n v="1143308"/>
    <s v="CLFR1143308"/>
    <s v="'CLFR1143308', "/>
    <d v="2023-10-23T00:00:00"/>
    <x v="16"/>
    <n v="117025"/>
    <n v="117025"/>
    <s v="COMFENALCO 2023 (ADMISIONES)"/>
    <e v="#N/A"/>
    <x v="4"/>
    <n v="0"/>
    <m/>
    <m/>
    <m/>
    <n v="0"/>
    <n v="0"/>
    <n v="0"/>
    <m/>
    <m/>
    <n v="0"/>
    <s v="Para auditoria de pertinencia"/>
    <d v="2023-10-23T00:00:00"/>
    <m/>
    <d v="2023-11-08T00:00:00"/>
    <n v="0"/>
    <n v="0"/>
    <n v="0"/>
    <n v="0"/>
  </r>
  <r>
    <n v="800212774"/>
    <s v="CHRISTUS SINERGIA SALUD SA"/>
    <s v="CLV"/>
    <n v="23445"/>
    <s v="CLV23445"/>
    <s v="'CLV23445', "/>
    <d v="2023-10-25T00:00:00"/>
    <x v="16"/>
    <n v="107571"/>
    <n v="103471"/>
    <s v="COMFENALCO 2023 (ADMISIONES)"/>
    <e v="#N/A"/>
    <x v="4"/>
    <n v="0"/>
    <m/>
    <m/>
    <m/>
    <n v="0"/>
    <n v="0"/>
    <n v="0"/>
    <m/>
    <m/>
    <n v="0"/>
    <s v="Para auditoria de pertinencia"/>
    <d v="2023-10-25T00:00:00"/>
    <m/>
    <d v="2023-11-01T00:00:00"/>
    <n v="0"/>
    <n v="0"/>
    <n v="0"/>
    <n v="0"/>
  </r>
  <r>
    <n v="800212775"/>
    <s v="CHRISTUS SINERGIA SALUD SA"/>
    <s v="CLFR"/>
    <n v="1144966"/>
    <s v="CLFR1144966"/>
    <s v="'CLFR1144966', "/>
    <d v="2023-10-25T00:00:00"/>
    <x v="16"/>
    <n v="54807"/>
    <n v="50707"/>
    <s v="COMFENALCO 2023 (ADMISIONES)"/>
    <e v="#N/A"/>
    <x v="4"/>
    <n v="0"/>
    <m/>
    <m/>
    <m/>
    <n v="0"/>
    <n v="0"/>
    <n v="0"/>
    <m/>
    <m/>
    <n v="0"/>
    <s v="Para auditoria de pertinencia"/>
    <d v="2023-10-25T00:00:00"/>
    <m/>
    <d v="2023-11-01T00:00:00"/>
    <n v="0"/>
    <n v="0"/>
    <n v="0"/>
    <n v="0"/>
  </r>
  <r>
    <n v="800212776"/>
    <s v="CHRISTUS SINERGIA SALUD SA"/>
    <s v="CLFR"/>
    <n v="1145091"/>
    <s v="CLFR1145091"/>
    <s v="'CLFR1145091', "/>
    <d v="2023-10-26T00:00:00"/>
    <x v="16"/>
    <n v="31653"/>
    <n v="31653"/>
    <s v="COMFENALCO 2023 (ADMISIONES)"/>
    <e v="#N/A"/>
    <x v="4"/>
    <n v="0"/>
    <m/>
    <m/>
    <m/>
    <n v="0"/>
    <n v="0"/>
    <n v="0"/>
    <m/>
    <m/>
    <n v="0"/>
    <s v="Para auditoria de pertinencia"/>
    <d v="2023-10-26T00:00:00"/>
    <m/>
    <d v="2023-11-01T00:00:00"/>
    <n v="0"/>
    <n v="0"/>
    <n v="0"/>
    <n v="0"/>
  </r>
  <r>
    <n v="800212777"/>
    <s v="CHRISTUS SINERGIA SALUD SA"/>
    <s v="CLFR"/>
    <n v="1145167"/>
    <s v="CLFR1145167"/>
    <s v="'CLFR1145167', "/>
    <d v="2023-10-26T00:00:00"/>
    <x v="16"/>
    <n v="58872"/>
    <n v="58872"/>
    <s v="COMFENALCO 2023 (ADMISIONES)"/>
    <e v="#N/A"/>
    <x v="4"/>
    <n v="0"/>
    <m/>
    <m/>
    <m/>
    <n v="0"/>
    <n v="0"/>
    <n v="0"/>
    <m/>
    <m/>
    <n v="0"/>
    <s v="Para auditoria de pertinencia"/>
    <d v="2023-10-26T00:00:00"/>
    <m/>
    <d v="2023-11-08T00:00:00"/>
    <n v="0"/>
    <n v="0"/>
    <n v="0"/>
    <n v="0"/>
  </r>
  <r>
    <n v="800212778"/>
    <s v="CHRISTUS SINERGIA SALUD SA"/>
    <s v="CLFR"/>
    <n v="1145361"/>
    <s v="CLFR1145361"/>
    <s v="'CLFR1145361', "/>
    <d v="2023-10-26T00:00:00"/>
    <x v="16"/>
    <n v="170000"/>
    <n v="170000"/>
    <s v="COMFENALCO 2023 (ADMISIONES)"/>
    <e v="#N/A"/>
    <x v="4"/>
    <n v="0"/>
    <m/>
    <m/>
    <m/>
    <n v="0"/>
    <n v="0"/>
    <n v="0"/>
    <m/>
    <m/>
    <n v="0"/>
    <s v="Para auditoria de pertinencia"/>
    <d v="2023-10-26T00:00:00"/>
    <m/>
    <d v="2023-11-01T00:00:00"/>
    <n v="0"/>
    <n v="0"/>
    <n v="0"/>
    <n v="0"/>
  </r>
  <r>
    <n v="800212779"/>
    <s v="CHRISTUS SINERGIA SALUD SA"/>
    <s v="CLFR"/>
    <n v="1145423"/>
    <s v="CLFR1145423"/>
    <s v="'CLFR1145423', "/>
    <d v="2023-10-27T00:00:00"/>
    <x v="16"/>
    <n v="27460"/>
    <n v="27460"/>
    <s v="COMFENALCO 2023 (ADMISIONES)"/>
    <e v="#N/A"/>
    <x v="4"/>
    <n v="0"/>
    <m/>
    <m/>
    <m/>
    <n v="0"/>
    <n v="0"/>
    <n v="0"/>
    <m/>
    <m/>
    <n v="0"/>
    <s v="Para auditoria de pertinencia"/>
    <d v="2023-10-27T00:00:00"/>
    <m/>
    <d v="2023-11-01T00:00:00"/>
    <n v="0"/>
    <n v="0"/>
    <n v="0"/>
    <n v="0"/>
  </r>
  <r>
    <n v="800212780"/>
    <s v="CHRISTUS SINERGIA SALUD SA"/>
    <s v="CLFR"/>
    <n v="1145478"/>
    <s v="CLFR1145478"/>
    <s v="'CLFR1145478', "/>
    <d v="2023-10-27T00:00:00"/>
    <x v="16"/>
    <n v="135000"/>
    <n v="130900"/>
    <s v="COMFENALCO 2023 (ADMISIONES)"/>
    <e v="#N/A"/>
    <x v="4"/>
    <n v="0"/>
    <m/>
    <m/>
    <m/>
    <n v="0"/>
    <n v="0"/>
    <n v="0"/>
    <m/>
    <m/>
    <n v="0"/>
    <s v="Para auditoria de pertinencia"/>
    <d v="2023-10-27T00:00:00"/>
    <m/>
    <d v="2023-11-01T00:00:00"/>
    <n v="0"/>
    <n v="0"/>
    <n v="0"/>
    <n v="0"/>
  </r>
  <r>
    <n v="800212781"/>
    <s v="CHRISTUS SINERGIA SALUD SA"/>
    <s v="CLFR"/>
    <n v="1145498"/>
    <s v="CLFR1145498"/>
    <s v="'CLFR1145498', "/>
    <d v="2023-10-27T00:00:00"/>
    <x v="16"/>
    <n v="90990"/>
    <n v="90990"/>
    <s v="COMFENALCO 2023 (ADMISIONES)"/>
    <e v="#N/A"/>
    <x v="4"/>
    <n v="0"/>
    <m/>
    <m/>
    <m/>
    <n v="0"/>
    <n v="0"/>
    <n v="0"/>
    <m/>
    <m/>
    <n v="0"/>
    <s v="Para auditoria de pertinencia"/>
    <d v="2023-10-27T00:00:00"/>
    <m/>
    <d v="2023-11-02T00:00:00"/>
    <n v="0"/>
    <n v="0"/>
    <n v="0"/>
    <n v="0"/>
  </r>
  <r>
    <n v="800212782"/>
    <s v="CHRISTUS SINERGIA SALUD SA"/>
    <s v="CLFR"/>
    <n v="1145539"/>
    <s v="CLFR1145539"/>
    <s v="'CLFR1145539', "/>
    <d v="2023-10-27T00:00:00"/>
    <x v="16"/>
    <n v="27460"/>
    <n v="27460"/>
    <s v="COMFENALCO 2023 (ADMISIONES)"/>
    <e v="#N/A"/>
    <x v="4"/>
    <n v="0"/>
    <m/>
    <m/>
    <m/>
    <n v="0"/>
    <n v="0"/>
    <n v="0"/>
    <m/>
    <m/>
    <n v="0"/>
    <s v="Para auditoria de pertinencia"/>
    <d v="2023-10-27T00:00:00"/>
    <m/>
    <d v="2023-11-02T00:00:00"/>
    <n v="0"/>
    <n v="0"/>
    <n v="0"/>
    <n v="0"/>
  </r>
  <r>
    <n v="800212783"/>
    <s v="CHRISTUS SINERGIA SALUD SA"/>
    <s v="CLV"/>
    <n v="23716"/>
    <s v="CLV23716"/>
    <s v="'CLV23716', "/>
    <d v="2023-10-27T00:00:00"/>
    <x v="16"/>
    <n v="115668"/>
    <n v="111568"/>
    <s v="COMFENALCO 2023 (ADMISIONES)"/>
    <e v="#N/A"/>
    <x v="4"/>
    <n v="0"/>
    <m/>
    <m/>
    <m/>
    <n v="0"/>
    <n v="0"/>
    <n v="0"/>
    <m/>
    <m/>
    <n v="0"/>
    <s v="Para auditoria de pertinencia"/>
    <d v="2023-10-27T00:00:00"/>
    <m/>
    <d v="2023-11-01T00:00:00"/>
    <n v="0"/>
    <n v="0"/>
    <n v="0"/>
    <n v="0"/>
  </r>
  <r>
    <n v="800212784"/>
    <s v="CHRISTUS SINERGIA SALUD SA"/>
    <s v="CLV"/>
    <n v="23717"/>
    <s v="CLV23717"/>
    <s v="'CLV23717', "/>
    <d v="2023-10-27T00:00:00"/>
    <x v="16"/>
    <n v="115668"/>
    <n v="115668"/>
    <s v="COMFENALCO 2023 (ADMISIONES)"/>
    <e v="#N/A"/>
    <x v="4"/>
    <n v="0"/>
    <m/>
    <m/>
    <m/>
    <n v="0"/>
    <n v="0"/>
    <n v="0"/>
    <m/>
    <m/>
    <n v="0"/>
    <s v="Para auditoria de pertinencia"/>
    <d v="2023-10-27T00:00:00"/>
    <m/>
    <d v="2023-11-01T00:00:00"/>
    <n v="0"/>
    <n v="0"/>
    <n v="0"/>
    <n v="0"/>
  </r>
  <r>
    <n v="800212785"/>
    <s v="CHRISTUS SINERGIA SALUD SA"/>
    <s v="CLFR"/>
    <n v="1145783"/>
    <s v="CLFR1145783"/>
    <s v="'CLFR1145783', "/>
    <d v="2023-10-28T00:00:00"/>
    <x v="16"/>
    <n v="111700"/>
    <n v="111700"/>
    <s v="COMFENALCO 2023 (ADMISIONES)"/>
    <e v="#N/A"/>
    <x v="4"/>
    <n v="0"/>
    <m/>
    <m/>
    <m/>
    <n v="0"/>
    <n v="0"/>
    <n v="0"/>
    <m/>
    <m/>
    <n v="0"/>
    <s v="Para auditoria de pertinencia"/>
    <d v="2023-10-28T00:00:00"/>
    <m/>
    <d v="2023-11-01T00:00:00"/>
    <n v="0"/>
    <n v="0"/>
    <n v="0"/>
    <n v="0"/>
  </r>
  <r>
    <n v="800212786"/>
    <s v="CHRISTUS SINERGIA SALUD SA"/>
    <s v="CLFR"/>
    <n v="1145784"/>
    <s v="CLFR1145784"/>
    <s v="'CLFR1145784', "/>
    <d v="2023-10-28T00:00:00"/>
    <x v="16"/>
    <n v="209290"/>
    <n v="209290"/>
    <s v="COMFENALCO 2023 (ADMISIONES)"/>
    <e v="#N/A"/>
    <x v="4"/>
    <n v="0"/>
    <m/>
    <m/>
    <m/>
    <n v="0"/>
    <n v="0"/>
    <n v="0"/>
    <m/>
    <m/>
    <n v="0"/>
    <s v="Para auditoria de pertinencia"/>
    <d v="2023-10-28T00:00:00"/>
    <m/>
    <d v="2023-11-01T00:00:00"/>
    <n v="0"/>
    <n v="0"/>
    <n v="0"/>
    <n v="0"/>
  </r>
  <r>
    <n v="800212788"/>
    <s v="CHRISTUS SINERGIA SALUD SA"/>
    <s v="CLFR"/>
    <n v="1146489"/>
    <s v="CLFR1146489"/>
    <s v="'CLFR1146489', "/>
    <d v="2023-10-30T00:00:00"/>
    <x v="16"/>
    <n v="111700"/>
    <n v="111700"/>
    <s v="COMFENALCO 2023 (ADMISIONES)"/>
    <e v="#N/A"/>
    <x v="4"/>
    <n v="0"/>
    <m/>
    <m/>
    <m/>
    <n v="0"/>
    <n v="0"/>
    <n v="0"/>
    <m/>
    <m/>
    <n v="0"/>
    <s v="Para auditoria de pertinencia"/>
    <d v="2023-10-30T00:00:00"/>
    <m/>
    <d v="2023-11-08T00:00:00"/>
    <n v="0"/>
    <n v="0"/>
    <n v="0"/>
    <n v="0"/>
  </r>
  <r>
    <n v="800212789"/>
    <s v="CHRISTUS SINERGIA SALUD SA"/>
    <s v="CLV"/>
    <n v="23940"/>
    <s v="CLV23940"/>
    <s v="'CLV23940', "/>
    <d v="2023-10-31T00:00:00"/>
    <x v="16"/>
    <n v="107571"/>
    <n v="91171"/>
    <s v="COMFENALCO 2023 (ADMISIONES)"/>
    <e v="#N/A"/>
    <x v="4"/>
    <n v="0"/>
    <m/>
    <m/>
    <m/>
    <n v="0"/>
    <n v="0"/>
    <n v="0"/>
    <m/>
    <m/>
    <n v="0"/>
    <s v="Para auditoria de pertinencia"/>
    <d v="2023-10-31T00:00:00"/>
    <m/>
    <d v="2023-11-08T00:00:00"/>
    <n v="0"/>
    <n v="0"/>
    <n v="0"/>
    <n v="0"/>
  </r>
  <r>
    <n v="800212434"/>
    <s v="CHRISTUS SINERGIA SALUD SA"/>
    <s v="CLFR"/>
    <n v="791547"/>
    <s v="CLFR791547"/>
    <s v="'CLFR791547', "/>
    <d v="2023-01-03T00:00:00"/>
    <x v="13"/>
    <n v="24068996"/>
    <n v="24068996"/>
    <s v="URGENCIA VITAL-SOAT-COMFENALCO (FACTURACIÓN)"/>
    <s v="Factura pendiente en programacion de pago - Glosa por conciliar"/>
    <x v="2"/>
    <n v="21657223"/>
    <n v="1911362937"/>
    <m/>
    <m/>
    <n v="0"/>
    <n v="0"/>
    <n v="0"/>
    <m/>
    <m/>
    <n v="0"/>
    <s v="Para respuesta prestador"/>
    <d v="2023-01-03T00:00:00"/>
    <m/>
    <d v="2023-02-20T00:00:00"/>
    <n v="1969789"/>
    <n v="0"/>
    <n v="0"/>
    <n v="22099207"/>
  </r>
  <r>
    <n v="800212547"/>
    <s v="CHRISTUS SINERGIA SALUD SA"/>
    <s v="CLFR"/>
    <n v="886891"/>
    <s v="CLFR886891"/>
    <s v="'CLFR886891', "/>
    <d v="2023-06-18T00:00:00"/>
    <x v="9"/>
    <n v="448523"/>
    <n v="448523"/>
    <s v="COMFENALCO 2023 (ADMISIONES)"/>
    <s v="Factura en proceso interno"/>
    <x v="2"/>
    <n v="0"/>
    <m/>
    <m/>
    <m/>
    <n v="0"/>
    <n v="0"/>
    <n v="0"/>
    <m/>
    <m/>
    <n v="0"/>
    <s v="Para respuesta prestador"/>
    <d v="2023-06-18T00:00:00"/>
    <m/>
    <d v="2023-09-08T00:00:00"/>
    <n v="238642"/>
    <n v="0"/>
    <n v="0"/>
    <n v="205683"/>
  </r>
  <r>
    <n v="800212648"/>
    <s v="CHRISTUS SINERGIA SALUD SA"/>
    <s v="CLV"/>
    <n v="15927"/>
    <s v="CLV15927"/>
    <s v="'CLV15927', "/>
    <d v="2023-08-14T00:00:00"/>
    <x v="10"/>
    <n v="115668"/>
    <n v="115668"/>
    <s v="COMFENALCO 2023 (ADMISIONES)"/>
    <s v="Factura en proceso interno"/>
    <x v="2"/>
    <n v="0"/>
    <m/>
    <m/>
    <m/>
    <n v="0"/>
    <n v="0"/>
    <n v="0"/>
    <m/>
    <m/>
    <n v="0"/>
    <s v="Para respuesta prestador"/>
    <d v="2023-08-14T00:00:00"/>
    <m/>
    <d v="2023-09-07T00:00:00"/>
    <n v="4100"/>
    <n v="0"/>
    <n v="0"/>
    <n v="111568"/>
  </r>
  <r>
    <n v="800212653"/>
    <s v="CHRISTUS SINERGIA SALUD SA"/>
    <s v="CLFR"/>
    <n v="1110132"/>
    <s v="CLFR1110132"/>
    <s v="'CLFR1110132', "/>
    <d v="2023-08-16T00:00:00"/>
    <x v="10"/>
    <n v="2730140"/>
    <n v="2479867"/>
    <s v="COMFENALCO 2023 (ADMISIONES)"/>
    <s v="Factura en proceso interno"/>
    <x v="2"/>
    <n v="0"/>
    <m/>
    <m/>
    <m/>
    <n v="0"/>
    <n v="0"/>
    <n v="0"/>
    <m/>
    <m/>
    <n v="0"/>
    <s v="Para respuesta prestador"/>
    <d v="2023-08-16T00:00:00"/>
    <m/>
    <d v="2023-09-06T00:00:00"/>
    <n v="147000"/>
    <n v="0"/>
    <n v="0"/>
    <n v="2281204"/>
  </r>
  <r>
    <n v="800212654"/>
    <s v="CHRISTUS SINERGIA SALUD SA"/>
    <s v="CLFR"/>
    <n v="1110828"/>
    <s v="CLFR1110828"/>
    <s v="'CLFR1110828', "/>
    <d v="2023-08-17T00:00:00"/>
    <x v="10"/>
    <n v="471102"/>
    <n v="471102"/>
    <s v="COMFENALCO 2023 (ADMISIONES)"/>
    <s v="Factura en proceso interno"/>
    <x v="2"/>
    <n v="0"/>
    <m/>
    <m/>
    <m/>
    <n v="0"/>
    <n v="0"/>
    <n v="0"/>
    <m/>
    <m/>
    <n v="0"/>
    <s v="Para respuesta prestador"/>
    <d v="2023-08-17T00:00:00"/>
    <m/>
    <d v="2023-09-06T00:00:00"/>
    <n v="147000"/>
    <n v="0"/>
    <n v="0"/>
    <n v="317620"/>
  </r>
  <r>
    <n v="800212659"/>
    <s v="CHRISTUS SINERGIA SALUD SA"/>
    <s v="CLV"/>
    <n v="16506"/>
    <s v="CLV16506"/>
    <s v="'CLV16506', "/>
    <d v="2023-08-18T00:00:00"/>
    <x v="10"/>
    <n v="115668"/>
    <n v="111568"/>
    <s v="COMFENALCO 2023 (ADMISIONES)"/>
    <s v="Factura en proceso interno"/>
    <x v="2"/>
    <n v="0"/>
    <m/>
    <m/>
    <m/>
    <n v="0"/>
    <n v="0"/>
    <n v="0"/>
    <m/>
    <m/>
    <n v="0"/>
    <s v="Para respuesta prestador"/>
    <d v="2023-08-18T00:00:00"/>
    <m/>
    <d v="2023-09-07T00:00:00"/>
    <n v="8097"/>
    <n v="0"/>
    <n v="0"/>
    <n v="103471"/>
  </r>
  <r>
    <n v="800212662"/>
    <s v="CHRISTUS SINERGIA SALUD SA"/>
    <s v="CLFR"/>
    <n v="1112154"/>
    <s v="CLFR1112154"/>
    <s v="'CLFR1112154', "/>
    <d v="2023-08-19T00:00:00"/>
    <x v="10"/>
    <n v="635818"/>
    <n v="635818"/>
    <s v="COMFENALCO 2023 (ADMISIONES)"/>
    <s v="Factura en proceso interno"/>
    <x v="2"/>
    <n v="0"/>
    <m/>
    <m/>
    <m/>
    <n v="0"/>
    <n v="0"/>
    <n v="0"/>
    <m/>
    <m/>
    <n v="0"/>
    <s v="Para respuesta prestador"/>
    <d v="2023-08-19T00:00:00"/>
    <m/>
    <d v="2023-09-06T00:00:00"/>
    <n v="167699"/>
    <n v="0"/>
    <n v="0"/>
    <n v="458757"/>
  </r>
  <r>
    <n v="800212694"/>
    <s v="CHRISTUS SINERGIA SALUD SA"/>
    <s v="CLFR"/>
    <n v="1116943"/>
    <s v="CLFR1116943"/>
    <s v="'CLFR1116943', "/>
    <d v="2023-08-29T00:00:00"/>
    <x v="9"/>
    <n v="64208066"/>
    <n v="64208066"/>
    <s v="COMFENALCO 2023 (ADMISIONES)"/>
    <s v="Factura en proceso interno"/>
    <x v="2"/>
    <n v="0"/>
    <m/>
    <m/>
    <m/>
    <n v="0"/>
    <n v="0"/>
    <n v="0"/>
    <m/>
    <m/>
    <n v="0"/>
    <s v="Para respuesta prestador"/>
    <d v="2023-08-29T00:00:00"/>
    <m/>
    <d v="2023-09-08T00:00:00"/>
    <n v="5335013"/>
    <n v="0"/>
    <n v="0"/>
    <n v="57695592"/>
  </r>
  <r>
    <n v="800212696"/>
    <s v="CHRISTUS SINERGIA SALUD SA"/>
    <s v="CLFR"/>
    <n v="1117512"/>
    <s v="CLFR1117512"/>
    <s v="'CLFR1117512', "/>
    <d v="2023-08-30T00:00:00"/>
    <x v="9"/>
    <n v="76795"/>
    <n v="76795"/>
    <s v="COMFENALCO 2023 (ADMISIONES)"/>
    <s v="Factura en proceso interno"/>
    <x v="2"/>
    <n v="0"/>
    <m/>
    <m/>
    <m/>
    <n v="0"/>
    <n v="0"/>
    <n v="0"/>
    <m/>
    <m/>
    <n v="0"/>
    <s v="Para respuesta prestador"/>
    <d v="2023-08-30T00:00:00"/>
    <m/>
    <d v="2023-09-08T00:00:00"/>
    <n v="9644"/>
    <n v="0"/>
    <n v="0"/>
    <n v="67151"/>
  </r>
  <r>
    <n v="800212721"/>
    <s v="CHRISTUS SINERGIA SALUD SA"/>
    <s v="CLFR"/>
    <n v="1123999"/>
    <s v="CLFR1123999"/>
    <s v="'CLFR1123999', "/>
    <d v="2023-09-11T00:00:00"/>
    <x v="12"/>
    <n v="148763"/>
    <n v="148763"/>
    <s v="COMFENALCO 2023 (ADMISIONES)"/>
    <s v="Factura en proceso interno"/>
    <x v="2"/>
    <n v="0"/>
    <m/>
    <m/>
    <m/>
    <n v="0"/>
    <n v="0"/>
    <n v="0"/>
    <m/>
    <m/>
    <n v="0"/>
    <s v="Para respuesta prestador"/>
    <d v="2023-09-11T00:00:00"/>
    <m/>
    <d v="2023-09-15T00:00:00"/>
    <n v="9927"/>
    <n v="0"/>
    <n v="0"/>
    <n v="147036"/>
  </r>
  <r>
    <n v="800212422"/>
    <s v="CHRISTUS SINERGIA SALUD SA"/>
    <s v="CLFR"/>
    <n v="439106"/>
    <s v="CLFR439106"/>
    <s v="'CLFR439106', "/>
    <d v="2021-02-26T00:00:00"/>
    <x v="21"/>
    <n v="575785"/>
    <n v="575785"/>
    <s v="URGENCIA VITAL-SOAT-COMFENALCO (FACTURACIÓN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423"/>
    <s v="CHRISTUS SINERGIA SALUD SA"/>
    <s v="CLFR"/>
    <n v="491791"/>
    <s v="CLFR491791"/>
    <s v="'CLFR491791', "/>
    <d v="2021-08-30T00:00:00"/>
    <x v="22"/>
    <n v="719239"/>
    <n v="719239"/>
    <s v="URGENCIA VITAL-SOAT-COMFENALCO (FACTURACIÓN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424"/>
    <s v="CHRISTUS SINERGIA SALUD SA"/>
    <s v="CLFR"/>
    <n v="510406"/>
    <s v="CLFR510406"/>
    <s v="'CLFR510406', "/>
    <d v="2021-10-25T00:00:00"/>
    <x v="22"/>
    <n v="2411283"/>
    <n v="2411283"/>
    <s v="URGENCIA VITAL-SOAT-COMFENALCO (FACTURACIÓN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425"/>
    <s v="CHRISTUS SINERGIA SALUD SA"/>
    <s v="CLFR"/>
    <n v="510407"/>
    <s v="CLFR510407"/>
    <s v="'CLFR510407', "/>
    <d v="2021-10-25T00:00:00"/>
    <x v="22"/>
    <n v="126000"/>
    <n v="126000"/>
    <s v="URGENCIA VITAL-SOAT-COMFENALCO (FACTURACIÓN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426"/>
    <s v="CHRISTUS SINERGIA SALUD SA"/>
    <s v="CLFR"/>
    <n v="510997"/>
    <s v="CLFR510997"/>
    <s v="'CLFR510997', "/>
    <d v="2021-10-27T00:00:00"/>
    <x v="22"/>
    <n v="654740"/>
    <n v="654740"/>
    <s v="URGENCIA VITAL-SOAT-COMFENALCO (FACTURACIÓN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427"/>
    <s v="CHRISTUS SINERGIA SALUD SA"/>
    <s v="CLFR"/>
    <n v="518243"/>
    <s v="CLFR518243"/>
    <s v="'CLFR518243', "/>
    <d v="2021-11-21T00:00:00"/>
    <x v="22"/>
    <n v="696205"/>
    <n v="696205"/>
    <s v="URGENCIA VITAL-SOAT-COMFENALCO (FACTURACIÓN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428"/>
    <s v="CHRISTUS SINERGIA SALUD SA"/>
    <s v="CLFR"/>
    <n v="520029"/>
    <s v="CLFR520029"/>
    <s v="'CLFR520029', "/>
    <d v="2021-11-25T00:00:00"/>
    <x v="22"/>
    <n v="327481"/>
    <n v="327481"/>
    <s v="URGENCIA VITAL-SOAT-COMFENALCO (FACTURACIÓN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429"/>
    <s v="CHRISTUS SINERGIA SALUD SA"/>
    <s v="CLFR"/>
    <n v="523126"/>
    <s v="CLFR523126"/>
    <s v="'CLFR523126', "/>
    <d v="2021-12-06T00:00:00"/>
    <x v="22"/>
    <n v="981992"/>
    <n v="981992"/>
    <s v="URGENCIA VITAL-SOAT-COMFENALCO (FACTURACIÓN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430"/>
    <s v="CHRISTUS SINERGIA SALUD SA"/>
    <s v="CLFR"/>
    <n v="661914"/>
    <s v="CLFR661914"/>
    <s v="'CLFR661914', "/>
    <d v="2022-03-31T00:00:00"/>
    <x v="23"/>
    <n v="8389276"/>
    <n v="8389276"/>
    <s v="URGENCIA VITAL-SOAT-COMFENALCO (FACTURACIÓN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513"/>
    <s v="CHRISTUS SINERGIA SALUD SA"/>
    <s v="CLFR"/>
    <n v="875245"/>
    <s v="CLFR875245"/>
    <s v="'CLFR875245', "/>
    <d v="2023-05-28T00:00:00"/>
    <x v="8"/>
    <n v="50293"/>
    <n v="50293"/>
    <s v="COMFENALCO 2023 (ADMISIONES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555"/>
    <s v="CHRISTUS SINERGIA SALUD SA"/>
    <s v="CLFR"/>
    <n v="888608"/>
    <s v="CLFR888608"/>
    <s v="'CLFR888608', "/>
    <d v="2023-06-21T00:00:00"/>
    <x v="16"/>
    <n v="448523"/>
    <n v="448523"/>
    <s v="COMFENALCO 2023 (ADMISIONES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556"/>
    <s v="CHRISTUS SINERGIA SALUD SA"/>
    <s v="CLFR"/>
    <n v="888616"/>
    <s v="CLFR888616"/>
    <s v="'CLFR888616', "/>
    <d v="2023-06-21T00:00:00"/>
    <x v="16"/>
    <n v="448523"/>
    <n v="448523"/>
    <s v="COMFENALCO 2023 (ADMISIONES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732"/>
    <s v="CHRISTUS SINERGIA SALUD SA"/>
    <s v="CLFR"/>
    <n v="1126993"/>
    <s v="CLFR1126993"/>
    <s v="'CLFR1126993', "/>
    <d v="2023-09-17T00:00:00"/>
    <x v="16"/>
    <n v="424323"/>
    <n v="424323"/>
    <s v="COMFENALCO 2023 (ADMISIONES)"/>
    <s v="Factura no radicada"/>
    <x v="5"/>
    <n v="0"/>
    <m/>
    <m/>
    <m/>
    <n v="0"/>
    <n v="0"/>
    <n v="0"/>
    <m/>
    <m/>
    <n v="0"/>
    <m/>
    <m/>
    <m/>
    <m/>
    <n v="0"/>
    <n v="0"/>
    <n v="0"/>
    <n v="0"/>
  </r>
  <r>
    <n v="800212787"/>
    <s v="CHRISTUS SINERGIA SALUD SA"/>
    <s v="CLFR"/>
    <n v="1146485"/>
    <s v="CLFR1146485"/>
    <s v="'CLFR1146485', "/>
    <d v="2023-10-30T00:00:00"/>
    <x v="16"/>
    <n v="548180"/>
    <n v="548180"/>
    <s v="COMFENALCO 2023 (ADMISIONES)"/>
    <e v="#N/A"/>
    <x v="5"/>
    <n v="0"/>
    <m/>
    <m/>
    <m/>
    <n v="0"/>
    <n v="0"/>
    <n v="0"/>
    <m/>
    <m/>
    <n v="0"/>
    <m/>
    <m/>
    <m/>
    <m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15:D22" firstHeaderRow="0" firstDataRow="1" firstDataCol="2" rowPageCount="1" colPageCount="1"/>
  <pivotFields count="3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numFmtId="14" outline="0" showAll="0" defaultSubtotal="0"/>
    <pivotField axis="axisRow" compact="0" outline="0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compact="0" outline="0" showAll="0" defaultSubtotal="0"/>
    <pivotField axis="axisPage" compact="0" outline="0" showAll="0" defaultSubtotal="0">
      <items count="6">
        <item x="1"/>
        <item x="4"/>
        <item x="5"/>
        <item x="3"/>
        <item x="0"/>
        <item x="2"/>
      </items>
    </pivotField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axis="axisRow" compact="0" outline="0" showAll="0" defaultSubtotal="0">
      <items count="5">
        <item x="0"/>
        <item x="1"/>
        <item x="2"/>
        <item x="3"/>
        <item x="4"/>
      </items>
    </pivotField>
  </pivotFields>
  <rowFields count="2">
    <field x="7"/>
    <field x="31"/>
  </rowFields>
  <rowItems count="7">
    <i>
      <x v="3"/>
      <x v="3"/>
    </i>
    <i>
      <x v="5"/>
      <x v="3"/>
    </i>
    <i>
      <x v="6"/>
      <x v="3"/>
    </i>
    <i>
      <x v="7"/>
      <x v="3"/>
    </i>
    <i>
      <x v="8"/>
      <x v="3"/>
    </i>
    <i>
      <x v="9"/>
      <x v="3"/>
    </i>
    <i t="grand">
      <x/>
    </i>
  </rowItems>
  <colFields count="1">
    <field x="-2"/>
  </colFields>
  <colItems count="2">
    <i>
      <x/>
    </i>
    <i i="1">
      <x v="1"/>
    </i>
  </colItems>
  <pageFields count="1">
    <pageField fld="12" item="0" hier="-1"/>
  </pageFields>
  <dataFields count="2">
    <dataField name="CANT FACT" fld="4" subtotal="count" baseField="0" baseItem="0"/>
    <dataField name="SALDO IPS" fld="9" baseField="0" baseItem="0" numFmtId="166"/>
  </dataFields>
  <formats count="45">
    <format dxfId="24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48">
      <pivotArea type="all" dataOnly="0" outline="0" fieldPosition="0"/>
    </format>
    <format dxfId="249">
      <pivotArea outline="0" collapsedLevelsAreSubtotals="1" fieldPosition="0"/>
    </format>
    <format dxfId="250">
      <pivotArea field="12" type="button" dataOnly="0" labelOnly="1" outline="0" axis="axisPage" fieldPosition="0"/>
    </format>
    <format dxfId="251">
      <pivotArea dataOnly="0" labelOnly="1" fieldPosition="0">
        <references count="1">
          <reference field="12" count="0"/>
        </references>
      </pivotArea>
    </format>
    <format dxfId="252">
      <pivotArea dataOnly="0" labelOnly="1" grandRow="1" outline="0" fieldPosition="0"/>
    </format>
    <format dxfId="25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54">
      <pivotArea type="all" dataOnly="0" outline="0" fieldPosition="0"/>
    </format>
    <format dxfId="255">
      <pivotArea outline="0" collapsedLevelsAreSubtotals="1" fieldPosition="0"/>
    </format>
    <format dxfId="256">
      <pivotArea field="12" type="button" dataOnly="0" labelOnly="1" outline="0" axis="axisPage" fieldPosition="0"/>
    </format>
    <format dxfId="257">
      <pivotArea dataOnly="0" labelOnly="1" fieldPosition="0">
        <references count="1">
          <reference field="12" count="0"/>
        </references>
      </pivotArea>
    </format>
    <format dxfId="258">
      <pivotArea dataOnly="0" labelOnly="1" grandRow="1" outline="0" fieldPosition="0"/>
    </format>
    <format dxfId="25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60">
      <pivotArea type="all" dataOnly="0" outline="0" fieldPosition="0"/>
    </format>
    <format dxfId="261">
      <pivotArea outline="0" collapsedLevelsAreSubtotals="1" fieldPosition="0"/>
    </format>
    <format dxfId="262">
      <pivotArea field="12" type="button" dataOnly="0" labelOnly="1" outline="0" axis="axisPage" fieldPosition="0"/>
    </format>
    <format dxfId="263">
      <pivotArea dataOnly="0" labelOnly="1" outline="0" fieldPosition="0">
        <references count="1">
          <reference field="12" count="0"/>
        </references>
      </pivotArea>
    </format>
    <format dxfId="264">
      <pivotArea dataOnly="0" labelOnly="1" grandRow="1" outline="0" fieldPosition="0"/>
    </format>
    <format dxfId="26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7">
      <pivotArea type="all" dataOnly="0" outline="0" fieldPosition="0"/>
    </format>
    <format dxfId="36">
      <pivotArea outline="0" collapsedLevelsAreSubtotals="1" fieldPosition="0"/>
    </format>
    <format dxfId="35">
      <pivotArea field="7" type="button" dataOnly="0" labelOnly="1" outline="0" axis="axisRow" fieldPosition="0"/>
    </format>
    <format dxfId="34">
      <pivotArea field="31" type="button" dataOnly="0" labelOnly="1" outline="0" axis="axisRow" fieldPosition="1"/>
    </format>
    <format dxfId="33">
      <pivotArea dataOnly="0" labelOnly="1" outline="0" fieldPosition="0">
        <references count="1">
          <reference field="7" count="6">
            <x v="3"/>
            <x v="5"/>
            <x v="6"/>
            <x v="7"/>
            <x v="8"/>
            <x v="9"/>
          </reference>
        </references>
      </pivotArea>
    </format>
    <format dxfId="32">
      <pivotArea dataOnly="0" labelOnly="1" grandRow="1" outline="0" fieldPosition="0"/>
    </format>
    <format dxfId="31">
      <pivotArea dataOnly="0" labelOnly="1" outline="0" fieldPosition="0">
        <references count="2">
          <reference field="7" count="1" selected="0">
            <x v="3"/>
          </reference>
          <reference field="31" count="1">
            <x v="3"/>
          </reference>
        </references>
      </pivotArea>
    </format>
    <format dxfId="30">
      <pivotArea dataOnly="0" labelOnly="1" outline="0" fieldPosition="0">
        <references count="2">
          <reference field="7" count="1" selected="0">
            <x v="5"/>
          </reference>
          <reference field="31" count="1">
            <x v="3"/>
          </reference>
        </references>
      </pivotArea>
    </format>
    <format dxfId="29">
      <pivotArea dataOnly="0" labelOnly="1" outline="0" fieldPosition="0">
        <references count="2">
          <reference field="7" count="1" selected="0">
            <x v="6"/>
          </reference>
          <reference field="31" count="1">
            <x v="3"/>
          </reference>
        </references>
      </pivotArea>
    </format>
    <format dxfId="28">
      <pivotArea dataOnly="0" labelOnly="1" outline="0" fieldPosition="0">
        <references count="2">
          <reference field="7" count="1" selected="0">
            <x v="7"/>
          </reference>
          <reference field="31" count="1">
            <x v="3"/>
          </reference>
        </references>
      </pivotArea>
    </format>
    <format dxfId="27">
      <pivotArea dataOnly="0" labelOnly="1" outline="0" fieldPosition="0">
        <references count="2">
          <reference field="7" count="1" selected="0">
            <x v="8"/>
          </reference>
          <reference field="31" count="1">
            <x v="3"/>
          </reference>
        </references>
      </pivotArea>
    </format>
    <format dxfId="26">
      <pivotArea dataOnly="0" labelOnly="1" outline="0" fieldPosition="0">
        <references count="2">
          <reference field="7" count="1" selected="0">
            <x v="9"/>
          </reference>
          <reference field="31" count="1">
            <x v="3"/>
          </reference>
        </references>
      </pivotArea>
    </format>
    <format dxfId="2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7" type="button" dataOnly="0" labelOnly="1" outline="0" axis="axisRow" fieldPosition="0"/>
    </format>
    <format dxfId="15">
      <pivotArea field="31" type="button" dataOnly="0" labelOnly="1" outline="0" axis="axisRow" fieldPosition="1"/>
    </format>
    <format dxfId="14">
      <pivotArea dataOnly="0" labelOnly="1" outline="0" fieldPosition="0">
        <references count="1">
          <reference field="7" count="6">
            <x v="3"/>
            <x v="5"/>
            <x v="6"/>
            <x v="7"/>
            <x v="8"/>
            <x v="9"/>
          </reference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2">
          <reference field="7" count="1" selected="0">
            <x v="3"/>
          </reference>
          <reference field="31" count="1">
            <x v="3"/>
          </reference>
        </references>
      </pivotArea>
    </format>
    <format dxfId="11">
      <pivotArea dataOnly="0" labelOnly="1" outline="0" fieldPosition="0">
        <references count="2">
          <reference field="7" count="1" selected="0">
            <x v="5"/>
          </reference>
          <reference field="31" count="1">
            <x v="3"/>
          </reference>
        </references>
      </pivotArea>
    </format>
    <format dxfId="10">
      <pivotArea dataOnly="0" labelOnly="1" outline="0" fieldPosition="0">
        <references count="2">
          <reference field="7" count="1" selected="0">
            <x v="6"/>
          </reference>
          <reference field="31" count="1">
            <x v="3"/>
          </reference>
        </references>
      </pivotArea>
    </format>
    <format dxfId="9">
      <pivotArea dataOnly="0" labelOnly="1" outline="0" fieldPosition="0">
        <references count="2">
          <reference field="7" count="1" selected="0">
            <x v="7"/>
          </reference>
          <reference field="31" count="1">
            <x v="3"/>
          </reference>
        </references>
      </pivotArea>
    </format>
    <format dxfId="8">
      <pivotArea dataOnly="0" labelOnly="1" outline="0" fieldPosition="0">
        <references count="2">
          <reference field="7" count="1" selected="0">
            <x v="8"/>
          </reference>
          <reference field="31" count="1">
            <x v="3"/>
          </reference>
        </references>
      </pivotArea>
    </format>
    <format dxfId="7">
      <pivotArea dataOnly="0" labelOnly="1" outline="0" fieldPosition="0">
        <references count="2">
          <reference field="7" count="1" selected="0">
            <x v="9"/>
          </reference>
          <reference field="31" count="1">
            <x v="3"/>
          </reference>
        </references>
      </pivotArea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4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0" firstHeaderRow="0" firstDataRow="1" firstDataCol="1"/>
  <pivotFields count="3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6">
        <item x="1"/>
        <item x="4"/>
        <item x="5"/>
        <item x="3"/>
        <item x="0"/>
        <item x="2"/>
      </items>
    </pivotField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outline="0" showAll="0" defaultSubtotal="0">
      <items count="5">
        <item x="0"/>
        <item x="1"/>
        <item x="2"/>
        <item x="3"/>
        <item x="4"/>
      </items>
    </pivotField>
  </pivotFields>
  <rowFields count="1">
    <field x="12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 FACT" fld="4" subtotal="count" baseField="0" baseItem="0"/>
    <dataField name="SALDO IPS" fld="9" baseField="0" baseItem="0" numFmtId="166"/>
    <dataField name="GLOSA PENDT" fld="27" baseField="0" baseItem="0" numFmtId="166"/>
    <dataField name="DEVOLUCION" fld="28" baseField="0" baseItem="0" numFmtId="166"/>
    <dataField name="GLOSA ACEPTADA " fld="29" baseField="0" baseItem="0" numFmtId="166"/>
  </dataFields>
  <formats count="31">
    <format dxfId="284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283">
      <pivotArea type="all" dataOnly="0" outline="0" fieldPosition="0"/>
    </format>
    <format dxfId="282">
      <pivotArea outline="0" collapsedLevelsAreSubtotals="1" fieldPosition="0"/>
    </format>
    <format dxfId="281">
      <pivotArea field="12" type="button" dataOnly="0" labelOnly="1" outline="0" axis="axisRow" fieldPosition="0"/>
    </format>
    <format dxfId="280">
      <pivotArea dataOnly="0" labelOnly="1" fieldPosition="0">
        <references count="1">
          <reference field="12" count="0"/>
        </references>
      </pivotArea>
    </format>
    <format dxfId="279">
      <pivotArea dataOnly="0" labelOnly="1" grandRow="1" outline="0" fieldPosition="0"/>
    </format>
    <format dxfId="278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77">
      <pivotArea type="all" dataOnly="0" outline="0" fieldPosition="0"/>
    </format>
    <format dxfId="276">
      <pivotArea outline="0" collapsedLevelsAreSubtotals="1" fieldPosition="0"/>
    </format>
    <format dxfId="275">
      <pivotArea field="12" type="button" dataOnly="0" labelOnly="1" outline="0" axis="axisRow" fieldPosition="0"/>
    </format>
    <format dxfId="274">
      <pivotArea dataOnly="0" labelOnly="1" fieldPosition="0">
        <references count="1">
          <reference field="12" count="0"/>
        </references>
      </pivotArea>
    </format>
    <format dxfId="273">
      <pivotArea dataOnly="0" labelOnly="1" grandRow="1" outline="0" fieldPosition="0"/>
    </format>
    <format dxfId="27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71">
      <pivotArea type="all" dataOnly="0" outline="0" fieldPosition="0"/>
    </format>
    <format dxfId="270">
      <pivotArea outline="0" collapsedLevelsAreSubtotals="1" fieldPosition="0"/>
    </format>
    <format dxfId="269">
      <pivotArea field="12" type="button" dataOnly="0" labelOnly="1" outline="0" axis="axisRow" fieldPosition="0"/>
    </format>
    <format dxfId="268">
      <pivotArea dataOnly="0" labelOnly="1" outline="0" fieldPosition="0">
        <references count="1">
          <reference field="12" count="0"/>
        </references>
      </pivotArea>
    </format>
    <format dxfId="267">
      <pivotArea dataOnly="0" labelOnly="1" grandRow="1" outline="0" fieldPosition="0"/>
    </format>
    <format dxfId="26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2" type="button" dataOnly="0" labelOnly="1" outline="0" axis="axisRow" fieldPosition="0"/>
    </format>
    <format dxfId="21">
      <pivotArea dataOnly="0" labelOnly="1" outline="0" fieldPosition="0">
        <references count="1">
          <reference field="12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12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369"/>
  <sheetViews>
    <sheetView showGridLines="0" zoomScale="120" zoomScaleNormal="120" workbookViewId="0">
      <selection activeCell="A2" sqref="A2"/>
    </sheetView>
  </sheetViews>
  <sheetFormatPr baseColWidth="10" defaultRowHeight="15" x14ac:dyDescent="0.25"/>
  <cols>
    <col min="2" max="2" width="27.7109375" bestFit="1" customWidth="1"/>
    <col min="3" max="3" width="16.140625" customWidth="1"/>
    <col min="4" max="4" width="16.140625" bestFit="1" customWidth="1"/>
    <col min="5" max="6" width="11.28515625" style="6" bestFit="1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0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4" t="s">
        <v>2</v>
      </c>
      <c r="F1" s="4" t="s">
        <v>3</v>
      </c>
      <c r="G1" s="2" t="s">
        <v>4</v>
      </c>
      <c r="H1" s="2" t="s">
        <v>5</v>
      </c>
      <c r="I1" s="2" t="s">
        <v>7</v>
      </c>
      <c r="J1" s="2" t="s">
        <v>9</v>
      </c>
    </row>
    <row r="2" spans="1:10" x14ac:dyDescent="0.25">
      <c r="A2" s="1">
        <v>800212422</v>
      </c>
      <c r="B2" s="1" t="s">
        <v>15</v>
      </c>
      <c r="C2" s="1" t="s">
        <v>16</v>
      </c>
      <c r="D2" s="1">
        <v>439106</v>
      </c>
      <c r="E2" s="5">
        <v>44253</v>
      </c>
      <c r="F2" s="5">
        <v>44377</v>
      </c>
      <c r="G2" s="1">
        <v>575785</v>
      </c>
      <c r="H2" s="1">
        <v>575785</v>
      </c>
      <c r="I2" s="7" t="s">
        <v>11</v>
      </c>
      <c r="J2" s="7" t="s">
        <v>10</v>
      </c>
    </row>
    <row r="3" spans="1:10" x14ac:dyDescent="0.25">
      <c r="A3" s="1">
        <v>800212423</v>
      </c>
      <c r="B3" s="1" t="s">
        <v>15</v>
      </c>
      <c r="C3" s="1" t="s">
        <v>16</v>
      </c>
      <c r="D3" s="1">
        <v>491791</v>
      </c>
      <c r="E3" s="5">
        <v>44438</v>
      </c>
      <c r="F3" s="5">
        <v>44560</v>
      </c>
      <c r="G3" s="1">
        <v>719239</v>
      </c>
      <c r="H3" s="1">
        <v>719239</v>
      </c>
      <c r="I3" s="7" t="s">
        <v>11</v>
      </c>
      <c r="J3" s="7" t="s">
        <v>10</v>
      </c>
    </row>
    <row r="4" spans="1:10" x14ac:dyDescent="0.25">
      <c r="A4" s="1">
        <v>800212424</v>
      </c>
      <c r="B4" s="1" t="s">
        <v>15</v>
      </c>
      <c r="C4" s="1" t="s">
        <v>16</v>
      </c>
      <c r="D4" s="1">
        <v>510406</v>
      </c>
      <c r="E4" s="5">
        <v>44494</v>
      </c>
      <c r="F4" s="5">
        <v>44560</v>
      </c>
      <c r="G4" s="1">
        <v>2411283</v>
      </c>
      <c r="H4" s="1">
        <v>2411283</v>
      </c>
      <c r="I4" s="7" t="s">
        <v>11</v>
      </c>
      <c r="J4" s="7" t="s">
        <v>10</v>
      </c>
    </row>
    <row r="5" spans="1:10" x14ac:dyDescent="0.25">
      <c r="A5" s="1">
        <v>800212425</v>
      </c>
      <c r="B5" s="1" t="s">
        <v>15</v>
      </c>
      <c r="C5" s="1" t="s">
        <v>16</v>
      </c>
      <c r="D5" s="1">
        <v>510407</v>
      </c>
      <c r="E5" s="5">
        <v>44494</v>
      </c>
      <c r="F5" s="5">
        <v>44560</v>
      </c>
      <c r="G5" s="1">
        <v>126000</v>
      </c>
      <c r="H5" s="1">
        <v>126000</v>
      </c>
      <c r="I5" s="7" t="s">
        <v>11</v>
      </c>
      <c r="J5" s="7" t="s">
        <v>10</v>
      </c>
    </row>
    <row r="6" spans="1:10" x14ac:dyDescent="0.25">
      <c r="A6" s="1">
        <v>800212426</v>
      </c>
      <c r="B6" s="1" t="s">
        <v>15</v>
      </c>
      <c r="C6" s="1" t="s">
        <v>16</v>
      </c>
      <c r="D6" s="1">
        <v>510997</v>
      </c>
      <c r="E6" s="5">
        <v>44496</v>
      </c>
      <c r="F6" s="5">
        <v>44560</v>
      </c>
      <c r="G6" s="1">
        <v>654740</v>
      </c>
      <c r="H6" s="1">
        <v>654740</v>
      </c>
      <c r="I6" s="7" t="s">
        <v>11</v>
      </c>
      <c r="J6" s="7" t="s">
        <v>10</v>
      </c>
    </row>
    <row r="7" spans="1:10" x14ac:dyDescent="0.25">
      <c r="A7" s="1">
        <v>800212427</v>
      </c>
      <c r="B7" s="1" t="s">
        <v>15</v>
      </c>
      <c r="C7" s="1" t="s">
        <v>16</v>
      </c>
      <c r="D7" s="1">
        <v>518243</v>
      </c>
      <c r="E7" s="5">
        <v>44521</v>
      </c>
      <c r="F7" s="5">
        <v>44560</v>
      </c>
      <c r="G7" s="1">
        <v>696205</v>
      </c>
      <c r="H7" s="1">
        <v>696205</v>
      </c>
      <c r="I7" s="7" t="s">
        <v>11</v>
      </c>
      <c r="J7" s="7" t="s">
        <v>10</v>
      </c>
    </row>
    <row r="8" spans="1:10" x14ac:dyDescent="0.25">
      <c r="A8" s="1">
        <v>800212428</v>
      </c>
      <c r="B8" s="1" t="s">
        <v>15</v>
      </c>
      <c r="C8" s="1" t="s">
        <v>16</v>
      </c>
      <c r="D8" s="1">
        <v>520029</v>
      </c>
      <c r="E8" s="5">
        <v>44525</v>
      </c>
      <c r="F8" s="5">
        <v>44560</v>
      </c>
      <c r="G8" s="1">
        <v>327481</v>
      </c>
      <c r="H8" s="1">
        <v>327481</v>
      </c>
      <c r="I8" s="7" t="s">
        <v>11</v>
      </c>
      <c r="J8" s="7" t="s">
        <v>10</v>
      </c>
    </row>
    <row r="9" spans="1:10" x14ac:dyDescent="0.25">
      <c r="A9" s="1">
        <v>800212429</v>
      </c>
      <c r="B9" s="1" t="s">
        <v>15</v>
      </c>
      <c r="C9" s="1" t="s">
        <v>16</v>
      </c>
      <c r="D9" s="1">
        <v>523126</v>
      </c>
      <c r="E9" s="5">
        <v>44536</v>
      </c>
      <c r="F9" s="5">
        <v>44560</v>
      </c>
      <c r="G9" s="1">
        <v>981992</v>
      </c>
      <c r="H9" s="1">
        <v>981992</v>
      </c>
      <c r="I9" s="7" t="s">
        <v>11</v>
      </c>
      <c r="J9" s="7" t="s">
        <v>10</v>
      </c>
    </row>
    <row r="10" spans="1:10" x14ac:dyDescent="0.25">
      <c r="A10" s="1">
        <v>800212430</v>
      </c>
      <c r="B10" s="1" t="s">
        <v>15</v>
      </c>
      <c r="C10" s="1" t="s">
        <v>16</v>
      </c>
      <c r="D10" s="1">
        <v>661914</v>
      </c>
      <c r="E10" s="5">
        <v>44651</v>
      </c>
      <c r="F10" s="5">
        <v>44865</v>
      </c>
      <c r="G10" s="1">
        <v>8389276</v>
      </c>
      <c r="H10" s="1">
        <v>8389276</v>
      </c>
      <c r="I10" s="7" t="s">
        <v>11</v>
      </c>
      <c r="J10" s="7" t="s">
        <v>10</v>
      </c>
    </row>
    <row r="11" spans="1:10" x14ac:dyDescent="0.25">
      <c r="A11" s="1">
        <v>800212431</v>
      </c>
      <c r="B11" s="1" t="s">
        <v>15</v>
      </c>
      <c r="C11" s="1" t="s">
        <v>16</v>
      </c>
      <c r="D11" s="1">
        <v>667848</v>
      </c>
      <c r="E11" s="5">
        <v>44666</v>
      </c>
      <c r="F11" s="5">
        <v>44769</v>
      </c>
      <c r="G11" s="1">
        <v>185284858</v>
      </c>
      <c r="H11" s="1">
        <v>51390880</v>
      </c>
      <c r="I11" s="7" t="s">
        <v>11</v>
      </c>
      <c r="J11" s="7" t="s">
        <v>10</v>
      </c>
    </row>
    <row r="12" spans="1:10" x14ac:dyDescent="0.25">
      <c r="A12" s="1">
        <v>800212432</v>
      </c>
      <c r="B12" s="1" t="s">
        <v>15</v>
      </c>
      <c r="C12" s="1" t="s">
        <v>16</v>
      </c>
      <c r="D12" s="1">
        <v>736733</v>
      </c>
      <c r="E12" s="5">
        <v>44825</v>
      </c>
      <c r="F12" s="5">
        <v>44977</v>
      </c>
      <c r="G12" s="1">
        <v>677608</v>
      </c>
      <c r="H12" s="1">
        <v>607608</v>
      </c>
      <c r="I12" s="7" t="s">
        <v>11</v>
      </c>
      <c r="J12" s="7" t="s">
        <v>10</v>
      </c>
    </row>
    <row r="13" spans="1:10" x14ac:dyDescent="0.25">
      <c r="A13" s="1">
        <v>800212433</v>
      </c>
      <c r="B13" s="1" t="s">
        <v>15</v>
      </c>
      <c r="C13" s="1" t="s">
        <v>16</v>
      </c>
      <c r="D13" s="1">
        <v>738503</v>
      </c>
      <c r="E13" s="5">
        <v>44830</v>
      </c>
      <c r="F13" s="5">
        <v>45061</v>
      </c>
      <c r="G13" s="1">
        <v>206757</v>
      </c>
      <c r="H13" s="1">
        <v>206757</v>
      </c>
      <c r="I13" s="7" t="s">
        <v>11</v>
      </c>
      <c r="J13" s="7" t="s">
        <v>10</v>
      </c>
    </row>
    <row r="14" spans="1:10" x14ac:dyDescent="0.25">
      <c r="A14" s="1">
        <v>800212434</v>
      </c>
      <c r="B14" s="1" t="s">
        <v>15</v>
      </c>
      <c r="C14" s="1" t="s">
        <v>16</v>
      </c>
      <c r="D14" s="1">
        <v>791547</v>
      </c>
      <c r="E14" s="5">
        <v>44929</v>
      </c>
      <c r="F14" s="5">
        <v>44977</v>
      </c>
      <c r="G14" s="1">
        <v>24068996</v>
      </c>
      <c r="H14" s="1">
        <v>24068996</v>
      </c>
      <c r="I14" s="7" t="s">
        <v>11</v>
      </c>
      <c r="J14" s="7" t="s">
        <v>10</v>
      </c>
    </row>
    <row r="15" spans="1:10" x14ac:dyDescent="0.25">
      <c r="A15" s="1">
        <v>800212435</v>
      </c>
      <c r="B15" s="1" t="s">
        <v>15</v>
      </c>
      <c r="C15" s="1" t="s">
        <v>16</v>
      </c>
      <c r="D15" s="1">
        <v>798544</v>
      </c>
      <c r="E15" s="5">
        <v>44944</v>
      </c>
      <c r="F15" s="5">
        <v>44977</v>
      </c>
      <c r="G15" s="1">
        <v>7118608</v>
      </c>
      <c r="H15" s="1">
        <v>6814026</v>
      </c>
      <c r="I15" s="7" t="s">
        <v>11</v>
      </c>
      <c r="J15" s="7" t="s">
        <v>10</v>
      </c>
    </row>
    <row r="16" spans="1:10" x14ac:dyDescent="0.25">
      <c r="A16" s="1">
        <v>800212436</v>
      </c>
      <c r="B16" s="1" t="s">
        <v>15</v>
      </c>
      <c r="C16" s="1" t="s">
        <v>16</v>
      </c>
      <c r="D16" s="1">
        <v>808481</v>
      </c>
      <c r="E16" s="5">
        <v>44959</v>
      </c>
      <c r="F16" s="5">
        <v>44993</v>
      </c>
      <c r="G16" s="1">
        <v>13237763</v>
      </c>
      <c r="H16" s="1">
        <v>13237763</v>
      </c>
      <c r="I16" s="7" t="s">
        <v>11</v>
      </c>
      <c r="J16" s="7" t="s">
        <v>10</v>
      </c>
    </row>
    <row r="17" spans="1:10" x14ac:dyDescent="0.25">
      <c r="A17" s="1">
        <v>800212437</v>
      </c>
      <c r="B17" s="1" t="s">
        <v>15</v>
      </c>
      <c r="C17" s="1" t="s">
        <v>16</v>
      </c>
      <c r="D17" s="1">
        <v>811857</v>
      </c>
      <c r="E17" s="5">
        <v>44965</v>
      </c>
      <c r="F17" s="5">
        <v>44993</v>
      </c>
      <c r="G17" s="1">
        <v>2576300</v>
      </c>
      <c r="H17" s="1">
        <v>1546400</v>
      </c>
      <c r="I17" s="7" t="s">
        <v>12</v>
      </c>
      <c r="J17" s="7" t="s">
        <v>10</v>
      </c>
    </row>
    <row r="18" spans="1:10" x14ac:dyDescent="0.25">
      <c r="A18" s="1">
        <v>800212438</v>
      </c>
      <c r="B18" s="1" t="s">
        <v>15</v>
      </c>
      <c r="C18" s="1" t="s">
        <v>16</v>
      </c>
      <c r="D18" s="1">
        <v>820426</v>
      </c>
      <c r="E18" s="5">
        <v>44978</v>
      </c>
      <c r="F18" s="5">
        <v>44993</v>
      </c>
      <c r="G18" s="1">
        <v>70653</v>
      </c>
      <c r="H18" s="1">
        <v>70653</v>
      </c>
      <c r="I18" s="7" t="s">
        <v>11</v>
      </c>
      <c r="J18" s="7" t="s">
        <v>10</v>
      </c>
    </row>
    <row r="19" spans="1:10" x14ac:dyDescent="0.25">
      <c r="A19" s="1">
        <v>800212439</v>
      </c>
      <c r="B19" s="1" t="s">
        <v>15</v>
      </c>
      <c r="C19" s="1" t="s">
        <v>16</v>
      </c>
      <c r="D19" s="1">
        <v>832530</v>
      </c>
      <c r="E19" s="5">
        <v>45000</v>
      </c>
      <c r="F19" s="5">
        <v>45061</v>
      </c>
      <c r="G19" s="1">
        <v>59621140</v>
      </c>
      <c r="H19" s="1">
        <v>59621140</v>
      </c>
      <c r="I19" s="7" t="s">
        <v>13</v>
      </c>
      <c r="J19" s="7" t="s">
        <v>10</v>
      </c>
    </row>
    <row r="20" spans="1:10" x14ac:dyDescent="0.25">
      <c r="A20" s="1">
        <v>800212440</v>
      </c>
      <c r="B20" s="1" t="s">
        <v>15</v>
      </c>
      <c r="C20" s="1" t="s">
        <v>16</v>
      </c>
      <c r="D20" s="1">
        <v>832531</v>
      </c>
      <c r="E20" s="5">
        <v>45000</v>
      </c>
      <c r="F20" s="5">
        <v>45133</v>
      </c>
      <c r="G20" s="1">
        <v>122890</v>
      </c>
      <c r="H20" s="1">
        <v>122890</v>
      </c>
      <c r="I20" s="7" t="s">
        <v>12</v>
      </c>
      <c r="J20" s="7" t="s">
        <v>10</v>
      </c>
    </row>
    <row r="21" spans="1:10" x14ac:dyDescent="0.25">
      <c r="A21" s="1">
        <v>800212441</v>
      </c>
      <c r="B21" s="1" t="s">
        <v>15</v>
      </c>
      <c r="C21" s="1" t="s">
        <v>16</v>
      </c>
      <c r="D21" s="1">
        <v>834129</v>
      </c>
      <c r="E21" s="5">
        <v>45003</v>
      </c>
      <c r="F21" s="5">
        <v>45061</v>
      </c>
      <c r="G21" s="1">
        <v>226793</v>
      </c>
      <c r="H21" s="1">
        <v>226793</v>
      </c>
      <c r="I21" s="7" t="s">
        <v>13</v>
      </c>
      <c r="J21" s="7" t="s">
        <v>10</v>
      </c>
    </row>
    <row r="22" spans="1:10" x14ac:dyDescent="0.25">
      <c r="A22" s="1">
        <v>800212442</v>
      </c>
      <c r="B22" s="1" t="s">
        <v>15</v>
      </c>
      <c r="C22" s="1" t="s">
        <v>16</v>
      </c>
      <c r="D22" s="1">
        <v>834278</v>
      </c>
      <c r="E22" s="5">
        <v>45003</v>
      </c>
      <c r="F22" s="5">
        <v>45065</v>
      </c>
      <c r="G22" s="1">
        <v>238642</v>
      </c>
      <c r="H22" s="1">
        <v>238642</v>
      </c>
      <c r="I22" s="7" t="s">
        <v>13</v>
      </c>
      <c r="J22" s="7" t="s">
        <v>10</v>
      </c>
    </row>
    <row r="23" spans="1:10" x14ac:dyDescent="0.25">
      <c r="A23" s="1">
        <v>800212443</v>
      </c>
      <c r="B23" s="1" t="s">
        <v>15</v>
      </c>
      <c r="C23" s="1" t="s">
        <v>17</v>
      </c>
      <c r="D23" s="1">
        <v>1678</v>
      </c>
      <c r="E23" s="5">
        <v>45006</v>
      </c>
      <c r="F23" s="5">
        <v>45061</v>
      </c>
      <c r="G23" s="1">
        <v>490247</v>
      </c>
      <c r="H23" s="1">
        <v>490247</v>
      </c>
      <c r="I23" s="7" t="s">
        <v>13</v>
      </c>
      <c r="J23" s="7" t="s">
        <v>10</v>
      </c>
    </row>
    <row r="24" spans="1:10" x14ac:dyDescent="0.25">
      <c r="A24" s="1">
        <v>800212444</v>
      </c>
      <c r="B24" s="1" t="s">
        <v>15</v>
      </c>
      <c r="C24" s="1" t="s">
        <v>16</v>
      </c>
      <c r="D24" s="1">
        <v>837587</v>
      </c>
      <c r="E24" s="5">
        <v>45009</v>
      </c>
      <c r="F24" s="5">
        <v>45065</v>
      </c>
      <c r="G24" s="1">
        <v>107600</v>
      </c>
      <c r="H24" s="1">
        <v>107600</v>
      </c>
      <c r="I24" s="7" t="s">
        <v>13</v>
      </c>
      <c r="J24" s="7" t="s">
        <v>10</v>
      </c>
    </row>
    <row r="25" spans="1:10" x14ac:dyDescent="0.25">
      <c r="A25" s="1">
        <v>800212445</v>
      </c>
      <c r="B25" s="1" t="s">
        <v>15</v>
      </c>
      <c r="C25" s="1" t="s">
        <v>16</v>
      </c>
      <c r="D25" s="1">
        <v>839564</v>
      </c>
      <c r="E25" s="5">
        <v>45013</v>
      </c>
      <c r="F25" s="5">
        <v>45065</v>
      </c>
      <c r="G25" s="1">
        <v>304900</v>
      </c>
      <c r="H25" s="1">
        <v>304900</v>
      </c>
      <c r="I25" s="7" t="s">
        <v>13</v>
      </c>
      <c r="J25" s="7" t="s">
        <v>10</v>
      </c>
    </row>
    <row r="26" spans="1:10" x14ac:dyDescent="0.25">
      <c r="A26" s="1">
        <v>800212446</v>
      </c>
      <c r="B26" s="1" t="s">
        <v>15</v>
      </c>
      <c r="C26" s="1" t="s">
        <v>17</v>
      </c>
      <c r="D26" s="1">
        <v>2811</v>
      </c>
      <c r="E26" s="5">
        <v>45015</v>
      </c>
      <c r="F26" s="5">
        <v>45061</v>
      </c>
      <c r="G26" s="1">
        <v>115668</v>
      </c>
      <c r="H26" s="1">
        <v>115668</v>
      </c>
      <c r="I26" s="7" t="s">
        <v>13</v>
      </c>
      <c r="J26" s="7" t="s">
        <v>10</v>
      </c>
    </row>
    <row r="27" spans="1:10" x14ac:dyDescent="0.25">
      <c r="A27" s="1">
        <v>800212447</v>
      </c>
      <c r="B27" s="1" t="s">
        <v>15</v>
      </c>
      <c r="C27" s="1" t="s">
        <v>16</v>
      </c>
      <c r="D27" s="1">
        <v>843792</v>
      </c>
      <c r="E27" s="5">
        <v>45021</v>
      </c>
      <c r="F27" s="5">
        <v>45065</v>
      </c>
      <c r="G27" s="1">
        <v>1523833</v>
      </c>
      <c r="H27" s="1">
        <v>1523833</v>
      </c>
      <c r="I27" s="7" t="s">
        <v>13</v>
      </c>
      <c r="J27" s="7" t="s">
        <v>10</v>
      </c>
    </row>
    <row r="28" spans="1:10" x14ac:dyDescent="0.25">
      <c r="A28" s="1">
        <v>800212448</v>
      </c>
      <c r="B28" s="1" t="s">
        <v>15</v>
      </c>
      <c r="C28" s="1" t="s">
        <v>16</v>
      </c>
      <c r="D28" s="1">
        <v>846303</v>
      </c>
      <c r="E28" s="5">
        <v>45027</v>
      </c>
      <c r="F28" s="5">
        <v>45065</v>
      </c>
      <c r="G28" s="1">
        <v>19787679</v>
      </c>
      <c r="H28" s="1">
        <v>19787679</v>
      </c>
      <c r="I28" s="7" t="s">
        <v>13</v>
      </c>
      <c r="J28" s="7" t="s">
        <v>10</v>
      </c>
    </row>
    <row r="29" spans="1:10" x14ac:dyDescent="0.25">
      <c r="A29" s="1">
        <v>800212449</v>
      </c>
      <c r="B29" s="1" t="s">
        <v>15</v>
      </c>
      <c r="C29" s="1" t="s">
        <v>16</v>
      </c>
      <c r="D29" s="1">
        <v>846823</v>
      </c>
      <c r="E29" s="5">
        <v>45028</v>
      </c>
      <c r="F29" s="5">
        <v>45090</v>
      </c>
      <c r="G29" s="1">
        <v>680400</v>
      </c>
      <c r="H29" s="1">
        <v>680400</v>
      </c>
      <c r="I29" s="7" t="s">
        <v>13</v>
      </c>
      <c r="J29" s="7" t="s">
        <v>10</v>
      </c>
    </row>
    <row r="30" spans="1:10" x14ac:dyDescent="0.25">
      <c r="A30" s="1">
        <v>800212450</v>
      </c>
      <c r="B30" s="1" t="s">
        <v>15</v>
      </c>
      <c r="C30" s="1" t="s">
        <v>17</v>
      </c>
      <c r="D30" s="1">
        <v>3759</v>
      </c>
      <c r="E30" s="5">
        <v>45028</v>
      </c>
      <c r="F30" s="5">
        <v>45065</v>
      </c>
      <c r="G30" s="1">
        <v>107571</v>
      </c>
      <c r="H30" s="1">
        <v>107571</v>
      </c>
      <c r="I30" s="7" t="s">
        <v>13</v>
      </c>
      <c r="J30" s="7" t="s">
        <v>10</v>
      </c>
    </row>
    <row r="31" spans="1:10" x14ac:dyDescent="0.25">
      <c r="A31" s="1">
        <v>800212451</v>
      </c>
      <c r="B31" s="1" t="s">
        <v>15</v>
      </c>
      <c r="C31" s="1" t="s">
        <v>16</v>
      </c>
      <c r="D31" s="1">
        <v>847148</v>
      </c>
      <c r="E31" s="5">
        <v>45029</v>
      </c>
      <c r="F31" s="5">
        <v>45090</v>
      </c>
      <c r="G31" s="1">
        <v>62320</v>
      </c>
      <c r="H31" s="1">
        <v>62320</v>
      </c>
      <c r="I31" s="7" t="s">
        <v>13</v>
      </c>
      <c r="J31" s="7" t="s">
        <v>10</v>
      </c>
    </row>
    <row r="32" spans="1:10" x14ac:dyDescent="0.25">
      <c r="A32" s="1">
        <v>800212452</v>
      </c>
      <c r="B32" s="1" t="s">
        <v>15</v>
      </c>
      <c r="C32" s="1" t="s">
        <v>17</v>
      </c>
      <c r="D32" s="1">
        <v>3781</v>
      </c>
      <c r="E32" s="5">
        <v>45029</v>
      </c>
      <c r="F32" s="5">
        <v>45065</v>
      </c>
      <c r="G32" s="1">
        <v>115668</v>
      </c>
      <c r="H32" s="1">
        <v>115668</v>
      </c>
      <c r="I32" s="7" t="s">
        <v>13</v>
      </c>
      <c r="J32" s="7" t="s">
        <v>10</v>
      </c>
    </row>
    <row r="33" spans="1:10" x14ac:dyDescent="0.25">
      <c r="A33" s="1">
        <v>800212453</v>
      </c>
      <c r="B33" s="1" t="s">
        <v>15</v>
      </c>
      <c r="C33" s="1" t="s">
        <v>17</v>
      </c>
      <c r="D33" s="1">
        <v>3887</v>
      </c>
      <c r="E33" s="5">
        <v>45030</v>
      </c>
      <c r="F33" s="5">
        <v>45065</v>
      </c>
      <c r="G33" s="1">
        <v>111568</v>
      </c>
      <c r="H33" s="1">
        <v>111568</v>
      </c>
      <c r="I33" s="7" t="s">
        <v>13</v>
      </c>
      <c r="J33" s="7" t="s">
        <v>10</v>
      </c>
    </row>
    <row r="34" spans="1:10" x14ac:dyDescent="0.25">
      <c r="A34" s="1">
        <v>800212454</v>
      </c>
      <c r="B34" s="1" t="s">
        <v>15</v>
      </c>
      <c r="C34" s="1" t="s">
        <v>16</v>
      </c>
      <c r="D34" s="1">
        <v>848144</v>
      </c>
      <c r="E34" s="5">
        <v>45030</v>
      </c>
      <c r="F34" s="5">
        <v>45137</v>
      </c>
      <c r="G34" s="1">
        <v>90320</v>
      </c>
      <c r="H34" s="1">
        <v>86220</v>
      </c>
      <c r="I34" s="7" t="s">
        <v>13</v>
      </c>
      <c r="J34" s="7" t="s">
        <v>10</v>
      </c>
    </row>
    <row r="35" spans="1:10" x14ac:dyDescent="0.25">
      <c r="A35" s="1">
        <v>800212455</v>
      </c>
      <c r="B35" s="1" t="s">
        <v>15</v>
      </c>
      <c r="C35" s="1" t="s">
        <v>16</v>
      </c>
      <c r="D35" s="1">
        <v>848829</v>
      </c>
      <c r="E35" s="5">
        <v>45033</v>
      </c>
      <c r="F35" s="5">
        <v>45090</v>
      </c>
      <c r="G35" s="1">
        <v>544500</v>
      </c>
      <c r="H35" s="1">
        <v>544500</v>
      </c>
      <c r="I35" s="7" t="s">
        <v>13</v>
      </c>
      <c r="J35" s="7" t="s">
        <v>10</v>
      </c>
    </row>
    <row r="36" spans="1:10" x14ac:dyDescent="0.25">
      <c r="A36" s="1">
        <v>800212456</v>
      </c>
      <c r="B36" s="1" t="s">
        <v>15</v>
      </c>
      <c r="C36" s="1" t="s">
        <v>17</v>
      </c>
      <c r="D36" s="1">
        <v>4142</v>
      </c>
      <c r="E36" s="5">
        <v>45033</v>
      </c>
      <c r="F36" s="5">
        <v>45065</v>
      </c>
      <c r="G36" s="1">
        <v>115668</v>
      </c>
      <c r="H36" s="1">
        <v>115668</v>
      </c>
      <c r="I36" s="7" t="s">
        <v>13</v>
      </c>
      <c r="J36" s="7" t="s">
        <v>10</v>
      </c>
    </row>
    <row r="37" spans="1:10" x14ac:dyDescent="0.25">
      <c r="A37" s="1">
        <v>800212457</v>
      </c>
      <c r="B37" s="1" t="s">
        <v>15</v>
      </c>
      <c r="C37" s="1" t="s">
        <v>17</v>
      </c>
      <c r="D37" s="1">
        <v>4187</v>
      </c>
      <c r="E37" s="5">
        <v>45033</v>
      </c>
      <c r="F37" s="5">
        <v>45065</v>
      </c>
      <c r="G37" s="1">
        <v>115668</v>
      </c>
      <c r="H37" s="1">
        <v>8097</v>
      </c>
      <c r="I37" s="7" t="s">
        <v>13</v>
      </c>
      <c r="J37" s="7" t="s">
        <v>10</v>
      </c>
    </row>
    <row r="38" spans="1:10" x14ac:dyDescent="0.25">
      <c r="A38" s="1">
        <v>800212458</v>
      </c>
      <c r="B38" s="1" t="s">
        <v>15</v>
      </c>
      <c r="C38" s="1" t="s">
        <v>17</v>
      </c>
      <c r="D38" s="1">
        <v>4665</v>
      </c>
      <c r="E38" s="5">
        <v>45037</v>
      </c>
      <c r="F38" s="5">
        <v>45065</v>
      </c>
      <c r="G38" s="1">
        <v>107571</v>
      </c>
      <c r="H38" s="1">
        <v>107571</v>
      </c>
      <c r="I38" s="7" t="s">
        <v>13</v>
      </c>
      <c r="J38" s="7" t="s">
        <v>10</v>
      </c>
    </row>
    <row r="39" spans="1:10" x14ac:dyDescent="0.25">
      <c r="A39" s="1">
        <v>800212459</v>
      </c>
      <c r="B39" s="1" t="s">
        <v>15</v>
      </c>
      <c r="C39" s="1" t="s">
        <v>16</v>
      </c>
      <c r="D39" s="1">
        <v>851398</v>
      </c>
      <c r="E39" s="5">
        <v>45037</v>
      </c>
      <c r="F39" s="5">
        <v>45065</v>
      </c>
      <c r="G39" s="1">
        <v>200580</v>
      </c>
      <c r="H39" s="1">
        <v>200580</v>
      </c>
      <c r="I39" s="7" t="s">
        <v>13</v>
      </c>
      <c r="J39" s="7" t="s">
        <v>10</v>
      </c>
    </row>
    <row r="40" spans="1:10" x14ac:dyDescent="0.25">
      <c r="A40" s="1">
        <v>800212460</v>
      </c>
      <c r="B40" s="1" t="s">
        <v>15</v>
      </c>
      <c r="C40" s="1" t="s">
        <v>16</v>
      </c>
      <c r="D40" s="1">
        <v>851894</v>
      </c>
      <c r="E40" s="5">
        <v>45038</v>
      </c>
      <c r="F40" s="5">
        <v>45090</v>
      </c>
      <c r="G40" s="1">
        <v>451154</v>
      </c>
      <c r="H40" s="1">
        <v>451154</v>
      </c>
      <c r="I40" s="7" t="s">
        <v>13</v>
      </c>
      <c r="J40" s="7" t="s">
        <v>10</v>
      </c>
    </row>
    <row r="41" spans="1:10" x14ac:dyDescent="0.25">
      <c r="A41" s="1">
        <v>800212461</v>
      </c>
      <c r="B41" s="1" t="s">
        <v>15</v>
      </c>
      <c r="C41" s="1" t="s">
        <v>17</v>
      </c>
      <c r="D41" s="1">
        <v>4854</v>
      </c>
      <c r="E41" s="5">
        <v>45038</v>
      </c>
      <c r="F41" s="5">
        <v>45065</v>
      </c>
      <c r="G41" s="1">
        <v>115668</v>
      </c>
      <c r="H41" s="1">
        <v>115668</v>
      </c>
      <c r="I41" s="7" t="s">
        <v>13</v>
      </c>
      <c r="J41" s="7" t="s">
        <v>10</v>
      </c>
    </row>
    <row r="42" spans="1:10" x14ac:dyDescent="0.25">
      <c r="A42" s="1">
        <v>800212462</v>
      </c>
      <c r="B42" s="1" t="s">
        <v>15</v>
      </c>
      <c r="C42" s="1" t="s">
        <v>16</v>
      </c>
      <c r="D42" s="1">
        <v>853916</v>
      </c>
      <c r="E42" s="5">
        <v>45040</v>
      </c>
      <c r="F42" s="5">
        <v>45065</v>
      </c>
      <c r="G42" s="1">
        <v>471102</v>
      </c>
      <c r="H42" s="1">
        <v>471102</v>
      </c>
      <c r="I42" s="7" t="s">
        <v>13</v>
      </c>
      <c r="J42" s="7" t="s">
        <v>10</v>
      </c>
    </row>
    <row r="43" spans="1:10" x14ac:dyDescent="0.25">
      <c r="A43" s="1">
        <v>800212463</v>
      </c>
      <c r="B43" s="1" t="s">
        <v>15</v>
      </c>
      <c r="C43" s="1" t="s">
        <v>17</v>
      </c>
      <c r="D43" s="1">
        <v>5378</v>
      </c>
      <c r="E43" s="5">
        <v>45043</v>
      </c>
      <c r="F43" s="5">
        <v>45065</v>
      </c>
      <c r="G43" s="1">
        <v>115424</v>
      </c>
      <c r="H43" s="1">
        <v>115424</v>
      </c>
      <c r="I43" s="7" t="s">
        <v>13</v>
      </c>
      <c r="J43" s="7" t="s">
        <v>10</v>
      </c>
    </row>
    <row r="44" spans="1:10" x14ac:dyDescent="0.25">
      <c r="A44" s="1">
        <v>800212464</v>
      </c>
      <c r="B44" s="1" t="s">
        <v>15</v>
      </c>
      <c r="C44" s="1" t="s">
        <v>16</v>
      </c>
      <c r="D44" s="1">
        <v>857338</v>
      </c>
      <c r="E44" s="5">
        <v>45045</v>
      </c>
      <c r="F44" s="5">
        <v>45065</v>
      </c>
      <c r="G44" s="1">
        <v>259751364</v>
      </c>
      <c r="H44" s="1">
        <v>259751364</v>
      </c>
      <c r="I44" s="7" t="s">
        <v>13</v>
      </c>
      <c r="J44" s="7" t="s">
        <v>10</v>
      </c>
    </row>
    <row r="45" spans="1:10" x14ac:dyDescent="0.25">
      <c r="A45" s="1">
        <v>800212465</v>
      </c>
      <c r="B45" s="1" t="s">
        <v>15</v>
      </c>
      <c r="C45" s="1" t="s">
        <v>16</v>
      </c>
      <c r="D45" s="1">
        <v>858699</v>
      </c>
      <c r="E45" s="5">
        <v>45048</v>
      </c>
      <c r="F45" s="5">
        <v>45137</v>
      </c>
      <c r="G45" s="1">
        <v>3671381</v>
      </c>
      <c r="H45" s="1">
        <v>3671381</v>
      </c>
      <c r="I45" s="7" t="s">
        <v>13</v>
      </c>
      <c r="J45" s="7" t="s">
        <v>10</v>
      </c>
    </row>
    <row r="46" spans="1:10" x14ac:dyDescent="0.25">
      <c r="A46" s="1">
        <v>800212466</v>
      </c>
      <c r="B46" s="1" t="s">
        <v>15</v>
      </c>
      <c r="C46" s="1" t="s">
        <v>16</v>
      </c>
      <c r="D46" s="1">
        <v>858932</v>
      </c>
      <c r="E46" s="5">
        <v>45049</v>
      </c>
      <c r="F46" s="5">
        <v>45149</v>
      </c>
      <c r="G46" s="1">
        <v>5523065</v>
      </c>
      <c r="H46" s="1">
        <v>5523065</v>
      </c>
      <c r="I46" s="7" t="s">
        <v>13</v>
      </c>
      <c r="J46" s="7" t="s">
        <v>10</v>
      </c>
    </row>
    <row r="47" spans="1:10" x14ac:dyDescent="0.25">
      <c r="A47" s="1">
        <v>800212467</v>
      </c>
      <c r="B47" s="1" t="s">
        <v>15</v>
      </c>
      <c r="C47" s="1" t="s">
        <v>16</v>
      </c>
      <c r="D47" s="1">
        <v>860930</v>
      </c>
      <c r="E47" s="5">
        <v>45052</v>
      </c>
      <c r="F47" s="5">
        <v>45090</v>
      </c>
      <c r="G47" s="1">
        <v>59232992</v>
      </c>
      <c r="H47" s="1">
        <v>5203028</v>
      </c>
      <c r="I47" s="7" t="s">
        <v>13</v>
      </c>
      <c r="J47" s="7" t="s">
        <v>10</v>
      </c>
    </row>
    <row r="48" spans="1:10" x14ac:dyDescent="0.25">
      <c r="A48" s="1">
        <v>800212468</v>
      </c>
      <c r="B48" s="1" t="s">
        <v>15</v>
      </c>
      <c r="C48" s="1" t="s">
        <v>16</v>
      </c>
      <c r="D48" s="1">
        <v>860931</v>
      </c>
      <c r="E48" s="5">
        <v>45052</v>
      </c>
      <c r="F48" s="5">
        <v>45090</v>
      </c>
      <c r="G48" s="1">
        <v>140000</v>
      </c>
      <c r="H48" s="1">
        <v>140000</v>
      </c>
      <c r="I48" s="7" t="s">
        <v>14</v>
      </c>
      <c r="J48" s="7" t="s">
        <v>10</v>
      </c>
    </row>
    <row r="49" spans="1:10" x14ac:dyDescent="0.25">
      <c r="A49" s="1">
        <v>800212469</v>
      </c>
      <c r="B49" s="1" t="s">
        <v>15</v>
      </c>
      <c r="C49" s="1" t="s">
        <v>16</v>
      </c>
      <c r="D49" s="1">
        <v>861034</v>
      </c>
      <c r="E49" s="5">
        <v>45052</v>
      </c>
      <c r="F49" s="5">
        <v>45090</v>
      </c>
      <c r="G49" s="1">
        <v>107000</v>
      </c>
      <c r="H49" s="1">
        <v>107000</v>
      </c>
      <c r="I49" s="7" t="s">
        <v>13</v>
      </c>
      <c r="J49" s="7" t="s">
        <v>10</v>
      </c>
    </row>
    <row r="50" spans="1:10" x14ac:dyDescent="0.25">
      <c r="A50" s="1">
        <v>800212470</v>
      </c>
      <c r="B50" s="1" t="s">
        <v>15</v>
      </c>
      <c r="C50" s="1" t="s">
        <v>17</v>
      </c>
      <c r="D50" s="1">
        <v>6639</v>
      </c>
      <c r="E50" s="5">
        <v>45056</v>
      </c>
      <c r="F50" s="5">
        <v>45092</v>
      </c>
      <c r="G50" s="1">
        <v>103471</v>
      </c>
      <c r="H50" s="1">
        <v>103471</v>
      </c>
      <c r="I50" s="7" t="s">
        <v>13</v>
      </c>
      <c r="J50" s="7" t="s">
        <v>10</v>
      </c>
    </row>
    <row r="51" spans="1:10" x14ac:dyDescent="0.25">
      <c r="A51" s="1">
        <v>800212471</v>
      </c>
      <c r="B51" s="1" t="s">
        <v>15</v>
      </c>
      <c r="C51" s="1" t="s">
        <v>16</v>
      </c>
      <c r="D51" s="1">
        <v>864439</v>
      </c>
      <c r="E51" s="5">
        <v>45057</v>
      </c>
      <c r="F51" s="5">
        <v>45092</v>
      </c>
      <c r="G51" s="1">
        <v>311063</v>
      </c>
      <c r="H51" s="1">
        <v>311063</v>
      </c>
      <c r="I51" s="7" t="s">
        <v>13</v>
      </c>
      <c r="J51" s="7" t="s">
        <v>10</v>
      </c>
    </row>
    <row r="52" spans="1:10" x14ac:dyDescent="0.25">
      <c r="A52" s="1">
        <v>800212472</v>
      </c>
      <c r="B52" s="1" t="s">
        <v>15</v>
      </c>
      <c r="C52" s="1" t="s">
        <v>16</v>
      </c>
      <c r="D52" s="1">
        <v>864471</v>
      </c>
      <c r="E52" s="5">
        <v>45057</v>
      </c>
      <c r="F52" s="5">
        <v>45092</v>
      </c>
      <c r="G52" s="1">
        <v>19544873</v>
      </c>
      <c r="H52" s="1">
        <v>19544873</v>
      </c>
      <c r="I52" s="7" t="s">
        <v>13</v>
      </c>
      <c r="J52" s="7" t="s">
        <v>10</v>
      </c>
    </row>
    <row r="53" spans="1:10" x14ac:dyDescent="0.25">
      <c r="A53" s="1">
        <v>800212473</v>
      </c>
      <c r="B53" s="1" t="s">
        <v>15</v>
      </c>
      <c r="C53" s="1" t="s">
        <v>16</v>
      </c>
      <c r="D53" s="1">
        <v>864472</v>
      </c>
      <c r="E53" s="5">
        <v>45057</v>
      </c>
      <c r="F53" s="5">
        <v>45092</v>
      </c>
      <c r="G53" s="1">
        <v>45000</v>
      </c>
      <c r="H53" s="1">
        <v>45000</v>
      </c>
      <c r="I53" s="7" t="s">
        <v>14</v>
      </c>
      <c r="J53" s="7" t="s">
        <v>10</v>
      </c>
    </row>
    <row r="54" spans="1:10" x14ac:dyDescent="0.25">
      <c r="A54" s="1">
        <v>800212474</v>
      </c>
      <c r="B54" s="1" t="s">
        <v>15</v>
      </c>
      <c r="C54" s="1" t="s">
        <v>17</v>
      </c>
      <c r="D54" s="1">
        <v>7074</v>
      </c>
      <c r="E54" s="5">
        <v>45059</v>
      </c>
      <c r="F54" s="5">
        <v>45092</v>
      </c>
      <c r="G54" s="1">
        <v>99268</v>
      </c>
      <c r="H54" s="1">
        <v>99268</v>
      </c>
      <c r="I54" s="7" t="s">
        <v>13</v>
      </c>
      <c r="J54" s="7" t="s">
        <v>10</v>
      </c>
    </row>
    <row r="55" spans="1:10" x14ac:dyDescent="0.25">
      <c r="A55" s="1">
        <v>800212475</v>
      </c>
      <c r="B55" s="1" t="s">
        <v>15</v>
      </c>
      <c r="C55" s="1" t="s">
        <v>16</v>
      </c>
      <c r="D55" s="1">
        <v>866677</v>
      </c>
      <c r="E55" s="5">
        <v>45061</v>
      </c>
      <c r="F55" s="5">
        <v>45092</v>
      </c>
      <c r="G55" s="1">
        <v>2082946</v>
      </c>
      <c r="H55" s="1">
        <v>1843408</v>
      </c>
      <c r="I55" s="7" t="s">
        <v>13</v>
      </c>
      <c r="J55" s="7" t="s">
        <v>10</v>
      </c>
    </row>
    <row r="56" spans="1:10" x14ac:dyDescent="0.25">
      <c r="A56" s="1">
        <v>800212476</v>
      </c>
      <c r="B56" s="1" t="s">
        <v>15</v>
      </c>
      <c r="C56" s="1" t="s">
        <v>17</v>
      </c>
      <c r="D56" s="1">
        <v>7317</v>
      </c>
      <c r="E56" s="5">
        <v>45062</v>
      </c>
      <c r="F56" s="5">
        <v>45092</v>
      </c>
      <c r="G56" s="1">
        <v>141073</v>
      </c>
      <c r="H56" s="1">
        <v>141073</v>
      </c>
      <c r="I56" s="7" t="s">
        <v>13</v>
      </c>
      <c r="J56" s="7" t="s">
        <v>10</v>
      </c>
    </row>
    <row r="57" spans="1:10" x14ac:dyDescent="0.25">
      <c r="A57" s="1">
        <v>800212477</v>
      </c>
      <c r="B57" s="1" t="s">
        <v>15</v>
      </c>
      <c r="C57" s="1" t="s">
        <v>16</v>
      </c>
      <c r="D57" s="1">
        <v>868599</v>
      </c>
      <c r="E57" s="5">
        <v>45063</v>
      </c>
      <c r="F57" s="5">
        <v>45137</v>
      </c>
      <c r="G57" s="1">
        <v>393587</v>
      </c>
      <c r="H57" s="1">
        <v>348325</v>
      </c>
      <c r="I57" s="7" t="s">
        <v>13</v>
      </c>
      <c r="J57" s="7" t="s">
        <v>10</v>
      </c>
    </row>
    <row r="58" spans="1:10" x14ac:dyDescent="0.25">
      <c r="A58" s="1">
        <v>800212478</v>
      </c>
      <c r="B58" s="1" t="s">
        <v>15</v>
      </c>
      <c r="C58" s="1" t="s">
        <v>16</v>
      </c>
      <c r="D58" s="1">
        <v>868906</v>
      </c>
      <c r="E58" s="5">
        <v>45064</v>
      </c>
      <c r="F58" s="5">
        <v>45092</v>
      </c>
      <c r="G58" s="1">
        <v>126034</v>
      </c>
      <c r="H58" s="1">
        <v>126034</v>
      </c>
      <c r="I58" s="7" t="s">
        <v>13</v>
      </c>
      <c r="J58" s="7" t="s">
        <v>10</v>
      </c>
    </row>
    <row r="59" spans="1:10" x14ac:dyDescent="0.25">
      <c r="A59" s="1">
        <v>800212479</v>
      </c>
      <c r="B59" s="1" t="s">
        <v>15</v>
      </c>
      <c r="C59" s="1" t="s">
        <v>16</v>
      </c>
      <c r="D59" s="1">
        <v>869215</v>
      </c>
      <c r="E59" s="5">
        <v>45064</v>
      </c>
      <c r="F59" s="5">
        <v>45092</v>
      </c>
      <c r="G59" s="1">
        <v>455373</v>
      </c>
      <c r="H59" s="1">
        <v>455373</v>
      </c>
      <c r="I59" s="7" t="s">
        <v>13</v>
      </c>
      <c r="J59" s="7" t="s">
        <v>10</v>
      </c>
    </row>
    <row r="60" spans="1:10" x14ac:dyDescent="0.25">
      <c r="A60" s="1">
        <v>800212480</v>
      </c>
      <c r="B60" s="1" t="s">
        <v>15</v>
      </c>
      <c r="C60" s="1" t="s">
        <v>17</v>
      </c>
      <c r="D60" s="1">
        <v>7712</v>
      </c>
      <c r="E60" s="5">
        <v>45065</v>
      </c>
      <c r="F60" s="5">
        <v>45092</v>
      </c>
      <c r="G60" s="1">
        <v>115668</v>
      </c>
      <c r="H60" s="1">
        <v>115668</v>
      </c>
      <c r="I60" s="7" t="s">
        <v>13</v>
      </c>
      <c r="J60" s="7" t="s">
        <v>10</v>
      </c>
    </row>
    <row r="61" spans="1:10" x14ac:dyDescent="0.25">
      <c r="A61" s="1">
        <v>800212481</v>
      </c>
      <c r="B61" s="1" t="s">
        <v>15</v>
      </c>
      <c r="C61" s="1" t="s">
        <v>16</v>
      </c>
      <c r="D61" s="1">
        <v>870303</v>
      </c>
      <c r="E61" s="5">
        <v>45066</v>
      </c>
      <c r="F61" s="5">
        <v>45092</v>
      </c>
      <c r="G61" s="1">
        <v>74609</v>
      </c>
      <c r="H61" s="1">
        <v>74609</v>
      </c>
      <c r="I61" s="7" t="s">
        <v>13</v>
      </c>
      <c r="J61" s="7" t="s">
        <v>10</v>
      </c>
    </row>
    <row r="62" spans="1:10" x14ac:dyDescent="0.25">
      <c r="A62" s="1">
        <v>800212482</v>
      </c>
      <c r="B62" s="1" t="s">
        <v>15</v>
      </c>
      <c r="C62" s="1" t="s">
        <v>17</v>
      </c>
      <c r="D62" s="1">
        <v>7825</v>
      </c>
      <c r="E62" s="5">
        <v>45066</v>
      </c>
      <c r="F62" s="5">
        <v>45092</v>
      </c>
      <c r="G62" s="1">
        <v>111568</v>
      </c>
      <c r="H62" s="1">
        <v>111568</v>
      </c>
      <c r="I62" s="7" t="s">
        <v>13</v>
      </c>
      <c r="J62" s="7" t="s">
        <v>10</v>
      </c>
    </row>
    <row r="63" spans="1:10" x14ac:dyDescent="0.25">
      <c r="A63" s="1">
        <v>800212483</v>
      </c>
      <c r="B63" s="1" t="s">
        <v>15</v>
      </c>
      <c r="C63" s="1" t="s">
        <v>16</v>
      </c>
      <c r="D63" s="1">
        <v>871080</v>
      </c>
      <c r="E63" s="5">
        <v>45067</v>
      </c>
      <c r="F63" s="5">
        <v>45132</v>
      </c>
      <c r="G63" s="1">
        <v>18030045</v>
      </c>
      <c r="H63" s="1">
        <v>18030045</v>
      </c>
      <c r="I63" s="7" t="s">
        <v>13</v>
      </c>
      <c r="J63" s="7" t="s">
        <v>10</v>
      </c>
    </row>
    <row r="64" spans="1:10" x14ac:dyDescent="0.25">
      <c r="A64" s="1">
        <v>800212484</v>
      </c>
      <c r="B64" s="1" t="s">
        <v>15</v>
      </c>
      <c r="C64" s="1" t="s">
        <v>17</v>
      </c>
      <c r="D64" s="1">
        <v>7917</v>
      </c>
      <c r="E64" s="5">
        <v>45069</v>
      </c>
      <c r="F64" s="5">
        <v>45092</v>
      </c>
      <c r="G64" s="1">
        <v>99268</v>
      </c>
      <c r="H64" s="1">
        <v>99268</v>
      </c>
      <c r="I64" s="7" t="s">
        <v>13</v>
      </c>
      <c r="J64" s="7" t="s">
        <v>10</v>
      </c>
    </row>
    <row r="65" spans="1:10" x14ac:dyDescent="0.25">
      <c r="A65" s="1">
        <v>800212485</v>
      </c>
      <c r="B65" s="1" t="s">
        <v>15</v>
      </c>
      <c r="C65" s="1" t="s">
        <v>17</v>
      </c>
      <c r="D65" s="1">
        <v>7977</v>
      </c>
      <c r="E65" s="5">
        <v>45069</v>
      </c>
      <c r="F65" s="5">
        <v>45092</v>
      </c>
      <c r="G65" s="1">
        <v>111568</v>
      </c>
      <c r="H65" s="1">
        <v>111568</v>
      </c>
      <c r="I65" s="7" t="s">
        <v>13</v>
      </c>
      <c r="J65" s="7" t="s">
        <v>10</v>
      </c>
    </row>
    <row r="66" spans="1:10" x14ac:dyDescent="0.25">
      <c r="A66" s="1">
        <v>800212486</v>
      </c>
      <c r="B66" s="1" t="s">
        <v>15</v>
      </c>
      <c r="C66" s="1" t="s">
        <v>17</v>
      </c>
      <c r="D66" s="1">
        <v>8039</v>
      </c>
      <c r="E66" s="5">
        <v>45070</v>
      </c>
      <c r="F66" s="5">
        <v>45092</v>
      </c>
      <c r="G66" s="1">
        <v>1877511</v>
      </c>
      <c r="H66" s="1">
        <v>1877511</v>
      </c>
      <c r="I66" s="7" t="s">
        <v>13</v>
      </c>
      <c r="J66" s="7" t="s">
        <v>10</v>
      </c>
    </row>
    <row r="67" spans="1:10" x14ac:dyDescent="0.25">
      <c r="A67" s="1">
        <v>800212487</v>
      </c>
      <c r="B67" s="1" t="s">
        <v>15</v>
      </c>
      <c r="C67" s="1" t="s">
        <v>16</v>
      </c>
      <c r="D67" s="1">
        <v>872540</v>
      </c>
      <c r="E67" s="5">
        <v>45070</v>
      </c>
      <c r="F67" s="5">
        <v>45092</v>
      </c>
      <c r="G67" s="1">
        <v>16359107</v>
      </c>
      <c r="H67" s="1">
        <v>16359107</v>
      </c>
      <c r="I67" s="7" t="s">
        <v>13</v>
      </c>
      <c r="J67" s="7" t="s">
        <v>10</v>
      </c>
    </row>
    <row r="68" spans="1:10" x14ac:dyDescent="0.25">
      <c r="A68" s="1">
        <v>800212488</v>
      </c>
      <c r="B68" s="1" t="s">
        <v>15</v>
      </c>
      <c r="C68" s="1" t="s">
        <v>16</v>
      </c>
      <c r="D68" s="1">
        <v>872541</v>
      </c>
      <c r="E68" s="5">
        <v>45070</v>
      </c>
      <c r="F68" s="5">
        <v>45133</v>
      </c>
      <c r="G68" s="1">
        <v>226728</v>
      </c>
      <c r="H68" s="1">
        <v>226728</v>
      </c>
      <c r="I68" s="7" t="s">
        <v>12</v>
      </c>
      <c r="J68" s="7" t="s">
        <v>10</v>
      </c>
    </row>
    <row r="69" spans="1:10" x14ac:dyDescent="0.25">
      <c r="A69" s="1">
        <v>800212489</v>
      </c>
      <c r="B69" s="1" t="s">
        <v>15</v>
      </c>
      <c r="C69" s="1" t="s">
        <v>16</v>
      </c>
      <c r="D69" s="1">
        <v>873979</v>
      </c>
      <c r="E69" s="5">
        <v>45072</v>
      </c>
      <c r="F69" s="5">
        <v>45092</v>
      </c>
      <c r="G69" s="1">
        <v>27460</v>
      </c>
      <c r="H69" s="1">
        <v>27460</v>
      </c>
      <c r="I69" s="7" t="s">
        <v>13</v>
      </c>
      <c r="J69" s="7" t="s">
        <v>10</v>
      </c>
    </row>
    <row r="70" spans="1:10" x14ac:dyDescent="0.25">
      <c r="A70" s="1">
        <v>800212490</v>
      </c>
      <c r="B70" s="1" t="s">
        <v>15</v>
      </c>
      <c r="C70" s="1" t="s">
        <v>16</v>
      </c>
      <c r="D70" s="1">
        <v>874509</v>
      </c>
      <c r="E70" s="5">
        <v>45073</v>
      </c>
      <c r="F70" s="5">
        <v>45092</v>
      </c>
      <c r="G70" s="1">
        <v>50293</v>
      </c>
      <c r="H70" s="1">
        <v>50293</v>
      </c>
      <c r="I70" s="7" t="s">
        <v>13</v>
      </c>
      <c r="J70" s="7" t="s">
        <v>10</v>
      </c>
    </row>
    <row r="71" spans="1:10" x14ac:dyDescent="0.25">
      <c r="A71" s="1">
        <v>800212491</v>
      </c>
      <c r="B71" s="1" t="s">
        <v>15</v>
      </c>
      <c r="C71" s="1" t="s">
        <v>16</v>
      </c>
      <c r="D71" s="1">
        <v>874510</v>
      </c>
      <c r="E71" s="5">
        <v>45073</v>
      </c>
      <c r="F71" s="5">
        <v>45092</v>
      </c>
      <c r="G71" s="1">
        <v>50293</v>
      </c>
      <c r="H71" s="1">
        <v>50293</v>
      </c>
      <c r="I71" s="7" t="s">
        <v>13</v>
      </c>
      <c r="J71" s="7" t="s">
        <v>10</v>
      </c>
    </row>
    <row r="72" spans="1:10" x14ac:dyDescent="0.25">
      <c r="A72" s="1">
        <v>800212492</v>
      </c>
      <c r="B72" s="1" t="s">
        <v>15</v>
      </c>
      <c r="C72" s="1" t="s">
        <v>16</v>
      </c>
      <c r="D72" s="1">
        <v>874511</v>
      </c>
      <c r="E72" s="5">
        <v>45073</v>
      </c>
      <c r="F72" s="5">
        <v>45092</v>
      </c>
      <c r="G72" s="1">
        <v>50293</v>
      </c>
      <c r="H72" s="1">
        <v>50293</v>
      </c>
      <c r="I72" s="7" t="s">
        <v>13</v>
      </c>
      <c r="J72" s="7" t="s">
        <v>10</v>
      </c>
    </row>
    <row r="73" spans="1:10" x14ac:dyDescent="0.25">
      <c r="A73" s="1">
        <v>800212493</v>
      </c>
      <c r="B73" s="1" t="s">
        <v>15</v>
      </c>
      <c r="C73" s="1" t="s">
        <v>16</v>
      </c>
      <c r="D73" s="1">
        <v>874512</v>
      </c>
      <c r="E73" s="5">
        <v>45073</v>
      </c>
      <c r="F73" s="5">
        <v>45092</v>
      </c>
      <c r="G73" s="1">
        <v>50293</v>
      </c>
      <c r="H73" s="1">
        <v>50293</v>
      </c>
      <c r="I73" s="7" t="s">
        <v>13</v>
      </c>
      <c r="J73" s="7" t="s">
        <v>10</v>
      </c>
    </row>
    <row r="74" spans="1:10" x14ac:dyDescent="0.25">
      <c r="A74" s="1">
        <v>800212494</v>
      </c>
      <c r="B74" s="1" t="s">
        <v>15</v>
      </c>
      <c r="C74" s="1" t="s">
        <v>16</v>
      </c>
      <c r="D74" s="1">
        <v>874513</v>
      </c>
      <c r="E74" s="5">
        <v>45073</v>
      </c>
      <c r="F74" s="5">
        <v>45092</v>
      </c>
      <c r="G74" s="1">
        <v>50293</v>
      </c>
      <c r="H74" s="1">
        <v>50293</v>
      </c>
      <c r="I74" s="7" t="s">
        <v>13</v>
      </c>
      <c r="J74" s="7" t="s">
        <v>10</v>
      </c>
    </row>
    <row r="75" spans="1:10" x14ac:dyDescent="0.25">
      <c r="A75" s="1">
        <v>800212495</v>
      </c>
      <c r="B75" s="1" t="s">
        <v>15</v>
      </c>
      <c r="C75" s="1" t="s">
        <v>16</v>
      </c>
      <c r="D75" s="1">
        <v>875200</v>
      </c>
      <c r="E75" s="5">
        <v>45074</v>
      </c>
      <c r="F75" s="5">
        <v>45092</v>
      </c>
      <c r="G75" s="1">
        <v>50293</v>
      </c>
      <c r="H75" s="1">
        <v>50293</v>
      </c>
      <c r="I75" s="7" t="s">
        <v>13</v>
      </c>
      <c r="J75" s="7" t="s">
        <v>10</v>
      </c>
    </row>
    <row r="76" spans="1:10" x14ac:dyDescent="0.25">
      <c r="A76" s="1">
        <v>800212496</v>
      </c>
      <c r="B76" s="1" t="s">
        <v>15</v>
      </c>
      <c r="C76" s="1" t="s">
        <v>16</v>
      </c>
      <c r="D76" s="1">
        <v>875201</v>
      </c>
      <c r="E76" s="5">
        <v>45074</v>
      </c>
      <c r="F76" s="5">
        <v>45092</v>
      </c>
      <c r="G76" s="1">
        <v>50293</v>
      </c>
      <c r="H76" s="1">
        <v>50293</v>
      </c>
      <c r="I76" s="7" t="s">
        <v>13</v>
      </c>
      <c r="J76" s="7" t="s">
        <v>10</v>
      </c>
    </row>
    <row r="77" spans="1:10" x14ac:dyDescent="0.25">
      <c r="A77" s="1">
        <v>800212497</v>
      </c>
      <c r="B77" s="1" t="s">
        <v>15</v>
      </c>
      <c r="C77" s="1" t="s">
        <v>16</v>
      </c>
      <c r="D77" s="1">
        <v>875203</v>
      </c>
      <c r="E77" s="5">
        <v>45074</v>
      </c>
      <c r="F77" s="5">
        <v>45092</v>
      </c>
      <c r="G77" s="1">
        <v>50293</v>
      </c>
      <c r="H77" s="1">
        <v>50293</v>
      </c>
      <c r="I77" s="7" t="s">
        <v>13</v>
      </c>
      <c r="J77" s="7" t="s">
        <v>10</v>
      </c>
    </row>
    <row r="78" spans="1:10" x14ac:dyDescent="0.25">
      <c r="A78" s="1">
        <v>800212498</v>
      </c>
      <c r="B78" s="1" t="s">
        <v>15</v>
      </c>
      <c r="C78" s="1" t="s">
        <v>16</v>
      </c>
      <c r="D78" s="1">
        <v>875204</v>
      </c>
      <c r="E78" s="5">
        <v>45074</v>
      </c>
      <c r="F78" s="5">
        <v>45092</v>
      </c>
      <c r="G78" s="1">
        <v>50293</v>
      </c>
      <c r="H78" s="1">
        <v>50293</v>
      </c>
      <c r="I78" s="7" t="s">
        <v>13</v>
      </c>
      <c r="J78" s="7" t="s">
        <v>10</v>
      </c>
    </row>
    <row r="79" spans="1:10" x14ac:dyDescent="0.25">
      <c r="A79" s="1">
        <v>800212499</v>
      </c>
      <c r="B79" s="1" t="s">
        <v>15</v>
      </c>
      <c r="C79" s="1" t="s">
        <v>16</v>
      </c>
      <c r="D79" s="1">
        <v>875206</v>
      </c>
      <c r="E79" s="5">
        <v>45074</v>
      </c>
      <c r="F79" s="5">
        <v>45092</v>
      </c>
      <c r="G79" s="1">
        <v>50293</v>
      </c>
      <c r="H79" s="1">
        <v>50293</v>
      </c>
      <c r="I79" s="7" t="s">
        <v>13</v>
      </c>
      <c r="J79" s="7" t="s">
        <v>10</v>
      </c>
    </row>
    <row r="80" spans="1:10" x14ac:dyDescent="0.25">
      <c r="A80" s="1">
        <v>800212500</v>
      </c>
      <c r="B80" s="1" t="s">
        <v>15</v>
      </c>
      <c r="C80" s="1" t="s">
        <v>16</v>
      </c>
      <c r="D80" s="1">
        <v>875207</v>
      </c>
      <c r="E80" s="5">
        <v>45074</v>
      </c>
      <c r="F80" s="5">
        <v>45092</v>
      </c>
      <c r="G80" s="1">
        <v>50293</v>
      </c>
      <c r="H80" s="1">
        <v>50293</v>
      </c>
      <c r="I80" s="7" t="s">
        <v>13</v>
      </c>
      <c r="J80" s="7" t="s">
        <v>10</v>
      </c>
    </row>
    <row r="81" spans="1:10" x14ac:dyDescent="0.25">
      <c r="A81" s="1">
        <v>800212501</v>
      </c>
      <c r="B81" s="1" t="s">
        <v>15</v>
      </c>
      <c r="C81" s="1" t="s">
        <v>16</v>
      </c>
      <c r="D81" s="1">
        <v>875208</v>
      </c>
      <c r="E81" s="5">
        <v>45074</v>
      </c>
      <c r="F81" s="5">
        <v>45092</v>
      </c>
      <c r="G81" s="1">
        <v>50293</v>
      </c>
      <c r="H81" s="1">
        <v>50293</v>
      </c>
      <c r="I81" s="7" t="s">
        <v>13</v>
      </c>
      <c r="J81" s="7" t="s">
        <v>10</v>
      </c>
    </row>
    <row r="82" spans="1:10" x14ac:dyDescent="0.25">
      <c r="A82" s="1">
        <v>800212502</v>
      </c>
      <c r="B82" s="1" t="s">
        <v>15</v>
      </c>
      <c r="C82" s="1" t="s">
        <v>16</v>
      </c>
      <c r="D82" s="1">
        <v>875209</v>
      </c>
      <c r="E82" s="5">
        <v>45074</v>
      </c>
      <c r="F82" s="5">
        <v>45092</v>
      </c>
      <c r="G82" s="1">
        <v>50293</v>
      </c>
      <c r="H82" s="1">
        <v>50293</v>
      </c>
      <c r="I82" s="7" t="s">
        <v>13</v>
      </c>
      <c r="J82" s="7" t="s">
        <v>10</v>
      </c>
    </row>
    <row r="83" spans="1:10" x14ac:dyDescent="0.25">
      <c r="A83" s="1">
        <v>800212503</v>
      </c>
      <c r="B83" s="1" t="s">
        <v>15</v>
      </c>
      <c r="C83" s="1" t="s">
        <v>16</v>
      </c>
      <c r="D83" s="1">
        <v>875212</v>
      </c>
      <c r="E83" s="5">
        <v>45074</v>
      </c>
      <c r="F83" s="5">
        <v>45092</v>
      </c>
      <c r="G83" s="1">
        <v>50293</v>
      </c>
      <c r="H83" s="1">
        <v>50293</v>
      </c>
      <c r="I83" s="7" t="s">
        <v>13</v>
      </c>
      <c r="J83" s="7" t="s">
        <v>10</v>
      </c>
    </row>
    <row r="84" spans="1:10" x14ac:dyDescent="0.25">
      <c r="A84" s="1">
        <v>800212504</v>
      </c>
      <c r="B84" s="1" t="s">
        <v>15</v>
      </c>
      <c r="C84" s="1" t="s">
        <v>16</v>
      </c>
      <c r="D84" s="1">
        <v>875215</v>
      </c>
      <c r="E84" s="5">
        <v>45074</v>
      </c>
      <c r="F84" s="5">
        <v>45092</v>
      </c>
      <c r="G84" s="1">
        <v>50293</v>
      </c>
      <c r="H84" s="1">
        <v>50293</v>
      </c>
      <c r="I84" s="7" t="s">
        <v>13</v>
      </c>
      <c r="J84" s="7" t="s">
        <v>10</v>
      </c>
    </row>
    <row r="85" spans="1:10" x14ac:dyDescent="0.25">
      <c r="A85" s="1">
        <v>800212505</v>
      </c>
      <c r="B85" s="1" t="s">
        <v>15</v>
      </c>
      <c r="C85" s="1" t="s">
        <v>16</v>
      </c>
      <c r="D85" s="1">
        <v>875219</v>
      </c>
      <c r="E85" s="5">
        <v>45074</v>
      </c>
      <c r="F85" s="5">
        <v>45092</v>
      </c>
      <c r="G85" s="1">
        <v>50293</v>
      </c>
      <c r="H85" s="1">
        <v>50293</v>
      </c>
      <c r="I85" s="7" t="s">
        <v>13</v>
      </c>
      <c r="J85" s="7" t="s">
        <v>10</v>
      </c>
    </row>
    <row r="86" spans="1:10" x14ac:dyDescent="0.25">
      <c r="A86" s="1">
        <v>800212506</v>
      </c>
      <c r="B86" s="1" t="s">
        <v>15</v>
      </c>
      <c r="C86" s="1" t="s">
        <v>16</v>
      </c>
      <c r="D86" s="1">
        <v>875226</v>
      </c>
      <c r="E86" s="5">
        <v>45074</v>
      </c>
      <c r="F86" s="5">
        <v>45092</v>
      </c>
      <c r="G86" s="1">
        <v>1454383</v>
      </c>
      <c r="H86" s="1">
        <v>1454383</v>
      </c>
      <c r="I86" s="7" t="s">
        <v>13</v>
      </c>
      <c r="J86" s="7" t="s">
        <v>10</v>
      </c>
    </row>
    <row r="87" spans="1:10" x14ac:dyDescent="0.25">
      <c r="A87" s="1">
        <v>800212507</v>
      </c>
      <c r="B87" s="1" t="s">
        <v>15</v>
      </c>
      <c r="C87" s="1" t="s">
        <v>16</v>
      </c>
      <c r="D87" s="1">
        <v>875230</v>
      </c>
      <c r="E87" s="5">
        <v>45074</v>
      </c>
      <c r="F87" s="5">
        <v>45092</v>
      </c>
      <c r="G87" s="1">
        <v>50293</v>
      </c>
      <c r="H87" s="1">
        <v>50293</v>
      </c>
      <c r="I87" s="7" t="s">
        <v>13</v>
      </c>
      <c r="J87" s="7" t="s">
        <v>10</v>
      </c>
    </row>
    <row r="88" spans="1:10" x14ac:dyDescent="0.25">
      <c r="A88" s="1">
        <v>800212508</v>
      </c>
      <c r="B88" s="1" t="s">
        <v>15</v>
      </c>
      <c r="C88" s="1" t="s">
        <v>16</v>
      </c>
      <c r="D88" s="1">
        <v>875231</v>
      </c>
      <c r="E88" s="5">
        <v>45074</v>
      </c>
      <c r="F88" s="5">
        <v>45092</v>
      </c>
      <c r="G88" s="1">
        <v>50293</v>
      </c>
      <c r="H88" s="1">
        <v>50293</v>
      </c>
      <c r="I88" s="7" t="s">
        <v>13</v>
      </c>
      <c r="J88" s="7" t="s">
        <v>10</v>
      </c>
    </row>
    <row r="89" spans="1:10" x14ac:dyDescent="0.25">
      <c r="A89" s="1">
        <v>800212509</v>
      </c>
      <c r="B89" s="1" t="s">
        <v>15</v>
      </c>
      <c r="C89" s="1" t="s">
        <v>16</v>
      </c>
      <c r="D89" s="1">
        <v>875232</v>
      </c>
      <c r="E89" s="5">
        <v>45074</v>
      </c>
      <c r="F89" s="5">
        <v>45092</v>
      </c>
      <c r="G89" s="1">
        <v>50293</v>
      </c>
      <c r="H89" s="1">
        <v>50293</v>
      </c>
      <c r="I89" s="7" t="s">
        <v>13</v>
      </c>
      <c r="J89" s="7" t="s">
        <v>10</v>
      </c>
    </row>
    <row r="90" spans="1:10" x14ac:dyDescent="0.25">
      <c r="A90" s="1">
        <v>800212510</v>
      </c>
      <c r="B90" s="1" t="s">
        <v>15</v>
      </c>
      <c r="C90" s="1" t="s">
        <v>16</v>
      </c>
      <c r="D90" s="1">
        <v>875237</v>
      </c>
      <c r="E90" s="5">
        <v>45074</v>
      </c>
      <c r="F90" s="5">
        <v>45092</v>
      </c>
      <c r="G90" s="1">
        <v>50293</v>
      </c>
      <c r="H90" s="1">
        <v>50293</v>
      </c>
      <c r="I90" s="7" t="s">
        <v>13</v>
      </c>
      <c r="J90" s="7" t="s">
        <v>10</v>
      </c>
    </row>
    <row r="91" spans="1:10" x14ac:dyDescent="0.25">
      <c r="A91" s="1">
        <v>800212511</v>
      </c>
      <c r="B91" s="1" t="s">
        <v>15</v>
      </c>
      <c r="C91" s="1" t="s">
        <v>16</v>
      </c>
      <c r="D91" s="1">
        <v>875239</v>
      </c>
      <c r="E91" s="5">
        <v>45074</v>
      </c>
      <c r="F91" s="5">
        <v>45092</v>
      </c>
      <c r="G91" s="1">
        <v>50293</v>
      </c>
      <c r="H91" s="1">
        <v>50293</v>
      </c>
      <c r="I91" s="7" t="s">
        <v>13</v>
      </c>
      <c r="J91" s="7" t="s">
        <v>10</v>
      </c>
    </row>
    <row r="92" spans="1:10" x14ac:dyDescent="0.25">
      <c r="A92" s="1">
        <v>800212512</v>
      </c>
      <c r="B92" s="1" t="s">
        <v>15</v>
      </c>
      <c r="C92" s="1" t="s">
        <v>16</v>
      </c>
      <c r="D92" s="1">
        <v>875242</v>
      </c>
      <c r="E92" s="5">
        <v>45074</v>
      </c>
      <c r="F92" s="5">
        <v>45092</v>
      </c>
      <c r="G92" s="1">
        <v>50293</v>
      </c>
      <c r="H92" s="1">
        <v>50293</v>
      </c>
      <c r="I92" s="7" t="s">
        <v>13</v>
      </c>
      <c r="J92" s="7" t="s">
        <v>10</v>
      </c>
    </row>
    <row r="93" spans="1:10" x14ac:dyDescent="0.25">
      <c r="A93" s="1">
        <v>800212513</v>
      </c>
      <c r="B93" s="1" t="s">
        <v>15</v>
      </c>
      <c r="C93" s="1" t="s">
        <v>16</v>
      </c>
      <c r="D93" s="1">
        <v>875245</v>
      </c>
      <c r="E93" s="5">
        <v>45074</v>
      </c>
      <c r="F93" s="5">
        <v>45092</v>
      </c>
      <c r="G93" s="1">
        <v>50293</v>
      </c>
      <c r="H93" s="1">
        <v>50293</v>
      </c>
      <c r="I93" s="7" t="s">
        <v>13</v>
      </c>
      <c r="J93" s="7" t="s">
        <v>10</v>
      </c>
    </row>
    <row r="94" spans="1:10" x14ac:dyDescent="0.25">
      <c r="A94" s="1">
        <v>800212514</v>
      </c>
      <c r="B94" s="1" t="s">
        <v>15</v>
      </c>
      <c r="C94" s="1" t="s">
        <v>16</v>
      </c>
      <c r="D94" s="1">
        <v>875247</v>
      </c>
      <c r="E94" s="5">
        <v>45074</v>
      </c>
      <c r="F94" s="5">
        <v>45092</v>
      </c>
      <c r="G94" s="1">
        <v>50293</v>
      </c>
      <c r="H94" s="1">
        <v>50293</v>
      </c>
      <c r="I94" s="7" t="s">
        <v>13</v>
      </c>
      <c r="J94" s="7" t="s">
        <v>10</v>
      </c>
    </row>
    <row r="95" spans="1:10" x14ac:dyDescent="0.25">
      <c r="A95" s="1">
        <v>800212515</v>
      </c>
      <c r="B95" s="1" t="s">
        <v>15</v>
      </c>
      <c r="C95" s="1" t="s">
        <v>16</v>
      </c>
      <c r="D95" s="1">
        <v>876713</v>
      </c>
      <c r="E95" s="5">
        <v>45076</v>
      </c>
      <c r="F95" s="5">
        <v>45092</v>
      </c>
      <c r="G95" s="1">
        <v>613457</v>
      </c>
      <c r="H95" s="1">
        <v>613457</v>
      </c>
      <c r="I95" s="7" t="s">
        <v>13</v>
      </c>
      <c r="J95" s="7" t="s">
        <v>10</v>
      </c>
    </row>
    <row r="96" spans="1:10" x14ac:dyDescent="0.25">
      <c r="A96" s="1">
        <v>800212516</v>
      </c>
      <c r="B96" s="1" t="s">
        <v>15</v>
      </c>
      <c r="C96" s="1" t="s">
        <v>16</v>
      </c>
      <c r="D96" s="1">
        <v>877150</v>
      </c>
      <c r="E96" s="5">
        <v>45077</v>
      </c>
      <c r="F96" s="5">
        <v>45092</v>
      </c>
      <c r="G96" s="1">
        <v>62608602</v>
      </c>
      <c r="H96" s="1">
        <v>62225557</v>
      </c>
      <c r="I96" s="7" t="s">
        <v>13</v>
      </c>
      <c r="J96" s="7" t="s">
        <v>10</v>
      </c>
    </row>
    <row r="97" spans="1:10" x14ac:dyDescent="0.25">
      <c r="A97" s="1">
        <v>800212517</v>
      </c>
      <c r="B97" s="1" t="s">
        <v>15</v>
      </c>
      <c r="C97" s="1" t="s">
        <v>16</v>
      </c>
      <c r="D97" s="1">
        <v>877151</v>
      </c>
      <c r="E97" s="5">
        <v>45077</v>
      </c>
      <c r="F97" s="5">
        <v>45092</v>
      </c>
      <c r="G97" s="1">
        <v>140000</v>
      </c>
      <c r="H97" s="1">
        <v>140000</v>
      </c>
      <c r="I97" s="7" t="s">
        <v>14</v>
      </c>
      <c r="J97" s="7" t="s">
        <v>10</v>
      </c>
    </row>
    <row r="98" spans="1:10" x14ac:dyDescent="0.25">
      <c r="A98" s="1">
        <v>800212518</v>
      </c>
      <c r="B98" s="1" t="s">
        <v>15</v>
      </c>
      <c r="C98" s="1" t="s">
        <v>16</v>
      </c>
      <c r="D98" s="1">
        <v>877385</v>
      </c>
      <c r="E98" s="5">
        <v>45077</v>
      </c>
      <c r="F98" s="5">
        <v>45092</v>
      </c>
      <c r="G98" s="1">
        <v>84723</v>
      </c>
      <c r="H98" s="1">
        <v>84723</v>
      </c>
      <c r="I98" s="7" t="s">
        <v>13</v>
      </c>
      <c r="J98" s="7" t="s">
        <v>10</v>
      </c>
    </row>
    <row r="99" spans="1:10" x14ac:dyDescent="0.25">
      <c r="A99" s="1">
        <v>800212519</v>
      </c>
      <c r="B99" s="1" t="s">
        <v>15</v>
      </c>
      <c r="C99" s="1" t="s">
        <v>16</v>
      </c>
      <c r="D99" s="1">
        <v>877820</v>
      </c>
      <c r="E99" s="5">
        <v>45079</v>
      </c>
      <c r="F99" s="5">
        <v>45092</v>
      </c>
      <c r="G99" s="1">
        <v>312177</v>
      </c>
      <c r="H99" s="1">
        <v>312177</v>
      </c>
      <c r="I99" s="7" t="s">
        <v>13</v>
      </c>
      <c r="J99" s="7" t="s">
        <v>10</v>
      </c>
    </row>
    <row r="100" spans="1:10" x14ac:dyDescent="0.25">
      <c r="A100" s="1">
        <v>800212520</v>
      </c>
      <c r="B100" s="1" t="s">
        <v>15</v>
      </c>
      <c r="C100" s="1" t="s">
        <v>17</v>
      </c>
      <c r="D100" s="1">
        <v>9354</v>
      </c>
      <c r="E100" s="5">
        <v>45079</v>
      </c>
      <c r="F100" s="5">
        <v>45092</v>
      </c>
      <c r="G100" s="1">
        <v>111568</v>
      </c>
      <c r="H100" s="1">
        <v>111568</v>
      </c>
      <c r="I100" s="7" t="s">
        <v>13</v>
      </c>
      <c r="J100" s="7" t="s">
        <v>10</v>
      </c>
    </row>
    <row r="101" spans="1:10" x14ac:dyDescent="0.25">
      <c r="A101" s="1">
        <v>800212521</v>
      </c>
      <c r="B101" s="1" t="s">
        <v>15</v>
      </c>
      <c r="C101" s="1" t="s">
        <v>16</v>
      </c>
      <c r="D101" s="1">
        <v>878522</v>
      </c>
      <c r="E101" s="5">
        <v>45080</v>
      </c>
      <c r="F101" s="5">
        <v>45092</v>
      </c>
      <c r="G101" s="1">
        <v>209881</v>
      </c>
      <c r="H101" s="1">
        <v>209881</v>
      </c>
      <c r="I101" s="7" t="s">
        <v>13</v>
      </c>
      <c r="J101" s="7" t="s">
        <v>10</v>
      </c>
    </row>
    <row r="102" spans="1:10" x14ac:dyDescent="0.25">
      <c r="A102" s="1">
        <v>800212522</v>
      </c>
      <c r="B102" s="1" t="s">
        <v>15</v>
      </c>
      <c r="C102" s="1" t="s">
        <v>16</v>
      </c>
      <c r="D102" s="1">
        <v>878537</v>
      </c>
      <c r="E102" s="5">
        <v>45080</v>
      </c>
      <c r="F102" s="5">
        <v>45092</v>
      </c>
      <c r="G102" s="1">
        <v>448523</v>
      </c>
      <c r="H102" s="1">
        <v>448523</v>
      </c>
      <c r="I102" s="7" t="s">
        <v>13</v>
      </c>
      <c r="J102" s="7" t="s">
        <v>10</v>
      </c>
    </row>
    <row r="103" spans="1:10" x14ac:dyDescent="0.25">
      <c r="A103" s="1">
        <v>800212523</v>
      </c>
      <c r="B103" s="1" t="s">
        <v>15</v>
      </c>
      <c r="C103" s="1" t="s">
        <v>16</v>
      </c>
      <c r="D103" s="1">
        <v>878538</v>
      </c>
      <c r="E103" s="5">
        <v>45080</v>
      </c>
      <c r="F103" s="5">
        <v>45092</v>
      </c>
      <c r="G103" s="1">
        <v>238653</v>
      </c>
      <c r="H103" s="1">
        <v>238653</v>
      </c>
      <c r="I103" s="7" t="s">
        <v>13</v>
      </c>
      <c r="J103" s="7" t="s">
        <v>10</v>
      </c>
    </row>
    <row r="104" spans="1:10" x14ac:dyDescent="0.25">
      <c r="A104" s="1">
        <v>800212524</v>
      </c>
      <c r="B104" s="1" t="s">
        <v>15</v>
      </c>
      <c r="C104" s="1" t="s">
        <v>16</v>
      </c>
      <c r="D104" s="1">
        <v>879638</v>
      </c>
      <c r="E104" s="5">
        <v>45083</v>
      </c>
      <c r="F104" s="5">
        <v>45137</v>
      </c>
      <c r="G104" s="1">
        <v>426780</v>
      </c>
      <c r="H104" s="1">
        <v>426780</v>
      </c>
      <c r="I104" s="7" t="s">
        <v>13</v>
      </c>
      <c r="J104" s="7" t="s">
        <v>10</v>
      </c>
    </row>
    <row r="105" spans="1:10" x14ac:dyDescent="0.25">
      <c r="A105" s="1">
        <v>800212525</v>
      </c>
      <c r="B105" s="1" t="s">
        <v>15</v>
      </c>
      <c r="C105" s="1" t="s">
        <v>16</v>
      </c>
      <c r="D105" s="1">
        <v>880534</v>
      </c>
      <c r="E105" s="5">
        <v>45084</v>
      </c>
      <c r="F105" s="5">
        <v>45132</v>
      </c>
      <c r="G105" s="1">
        <v>397500</v>
      </c>
      <c r="H105" s="1">
        <v>397500</v>
      </c>
      <c r="I105" s="7" t="s">
        <v>13</v>
      </c>
      <c r="J105" s="7" t="s">
        <v>10</v>
      </c>
    </row>
    <row r="106" spans="1:10" x14ac:dyDescent="0.25">
      <c r="A106" s="1">
        <v>800212526</v>
      </c>
      <c r="B106" s="1" t="s">
        <v>15</v>
      </c>
      <c r="C106" s="1" t="s">
        <v>16</v>
      </c>
      <c r="D106" s="1">
        <v>880538</v>
      </c>
      <c r="E106" s="5">
        <v>45084</v>
      </c>
      <c r="F106" s="5">
        <v>45137</v>
      </c>
      <c r="G106" s="1">
        <v>209881</v>
      </c>
      <c r="H106" s="1">
        <v>209881</v>
      </c>
      <c r="I106" s="7" t="s">
        <v>13</v>
      </c>
      <c r="J106" s="7" t="s">
        <v>10</v>
      </c>
    </row>
    <row r="107" spans="1:10" x14ac:dyDescent="0.25">
      <c r="A107" s="1">
        <v>800212527</v>
      </c>
      <c r="B107" s="1" t="s">
        <v>15</v>
      </c>
      <c r="C107" s="1" t="s">
        <v>16</v>
      </c>
      <c r="D107" s="1">
        <v>880544</v>
      </c>
      <c r="E107" s="5">
        <v>45084</v>
      </c>
      <c r="F107" s="5">
        <v>45137</v>
      </c>
      <c r="G107" s="1">
        <v>1440385</v>
      </c>
      <c r="H107" s="1">
        <v>1440385</v>
      </c>
      <c r="I107" s="7" t="s">
        <v>13</v>
      </c>
      <c r="J107" s="7" t="s">
        <v>10</v>
      </c>
    </row>
    <row r="108" spans="1:10" x14ac:dyDescent="0.25">
      <c r="A108" s="1">
        <v>800212528</v>
      </c>
      <c r="B108" s="1" t="s">
        <v>15</v>
      </c>
      <c r="C108" s="1" t="s">
        <v>16</v>
      </c>
      <c r="D108" s="1">
        <v>880560</v>
      </c>
      <c r="E108" s="5">
        <v>45084</v>
      </c>
      <c r="F108" s="5">
        <v>45137</v>
      </c>
      <c r="G108" s="1">
        <v>50293</v>
      </c>
      <c r="H108" s="1">
        <v>50293</v>
      </c>
      <c r="I108" s="7" t="s">
        <v>13</v>
      </c>
      <c r="J108" s="7" t="s">
        <v>10</v>
      </c>
    </row>
    <row r="109" spans="1:10" x14ac:dyDescent="0.25">
      <c r="A109" s="1">
        <v>800212529</v>
      </c>
      <c r="B109" s="1" t="s">
        <v>15</v>
      </c>
      <c r="C109" s="1" t="s">
        <v>16</v>
      </c>
      <c r="D109" s="1">
        <v>880590</v>
      </c>
      <c r="E109" s="5">
        <v>45084</v>
      </c>
      <c r="F109" s="5">
        <v>45149</v>
      </c>
      <c r="G109" s="1">
        <v>2382440</v>
      </c>
      <c r="H109" s="1">
        <v>2382440</v>
      </c>
      <c r="I109" s="7" t="s">
        <v>13</v>
      </c>
      <c r="J109" s="7" t="s">
        <v>10</v>
      </c>
    </row>
    <row r="110" spans="1:10" x14ac:dyDescent="0.25">
      <c r="A110" s="1">
        <v>800212530</v>
      </c>
      <c r="B110" s="1" t="s">
        <v>15</v>
      </c>
      <c r="C110" s="1" t="s">
        <v>17</v>
      </c>
      <c r="D110" s="1">
        <v>10057</v>
      </c>
      <c r="E110" s="5">
        <v>45087</v>
      </c>
      <c r="F110" s="5">
        <v>45181</v>
      </c>
      <c r="G110" s="1">
        <v>111568</v>
      </c>
      <c r="H110" s="1">
        <v>111568</v>
      </c>
      <c r="I110" s="7" t="s">
        <v>13</v>
      </c>
      <c r="J110" s="7" t="s">
        <v>10</v>
      </c>
    </row>
    <row r="111" spans="1:10" x14ac:dyDescent="0.25">
      <c r="A111" s="1">
        <v>800212531</v>
      </c>
      <c r="B111" s="1" t="s">
        <v>15</v>
      </c>
      <c r="C111" s="1" t="s">
        <v>17</v>
      </c>
      <c r="D111" s="1">
        <v>10122</v>
      </c>
      <c r="E111" s="5">
        <v>45087</v>
      </c>
      <c r="F111" s="5">
        <v>45149</v>
      </c>
      <c r="G111" s="1">
        <v>111568</v>
      </c>
      <c r="H111" s="1">
        <v>111568</v>
      </c>
      <c r="I111" s="7" t="s">
        <v>13</v>
      </c>
      <c r="J111" s="7" t="s">
        <v>10</v>
      </c>
    </row>
    <row r="112" spans="1:10" x14ac:dyDescent="0.25">
      <c r="A112" s="1">
        <v>800212532</v>
      </c>
      <c r="B112" s="1" t="s">
        <v>15</v>
      </c>
      <c r="C112" s="1" t="s">
        <v>17</v>
      </c>
      <c r="D112" s="1">
        <v>10137</v>
      </c>
      <c r="E112" s="5">
        <v>45090</v>
      </c>
      <c r="F112" s="5">
        <v>45137</v>
      </c>
      <c r="G112" s="1">
        <v>111568</v>
      </c>
      <c r="H112" s="1">
        <v>111568</v>
      </c>
      <c r="I112" s="7" t="s">
        <v>13</v>
      </c>
      <c r="J112" s="7" t="s">
        <v>10</v>
      </c>
    </row>
    <row r="113" spans="1:10" x14ac:dyDescent="0.25">
      <c r="A113" s="1">
        <v>800212533</v>
      </c>
      <c r="B113" s="1" t="s">
        <v>15</v>
      </c>
      <c r="C113" s="1" t="s">
        <v>17</v>
      </c>
      <c r="D113" s="1">
        <v>10183</v>
      </c>
      <c r="E113" s="5">
        <v>45090</v>
      </c>
      <c r="F113" s="5">
        <v>45137</v>
      </c>
      <c r="G113" s="1">
        <v>115668</v>
      </c>
      <c r="H113" s="1">
        <v>111568</v>
      </c>
      <c r="I113" s="7" t="s">
        <v>13</v>
      </c>
      <c r="J113" s="7" t="s">
        <v>10</v>
      </c>
    </row>
    <row r="114" spans="1:10" x14ac:dyDescent="0.25">
      <c r="A114" s="1">
        <v>800212534</v>
      </c>
      <c r="B114" s="1" t="s">
        <v>15</v>
      </c>
      <c r="C114" s="1" t="s">
        <v>16</v>
      </c>
      <c r="D114" s="1">
        <v>883804</v>
      </c>
      <c r="E114" s="5">
        <v>45090</v>
      </c>
      <c r="F114" s="5">
        <v>45149</v>
      </c>
      <c r="G114" s="1">
        <v>251904</v>
      </c>
      <c r="H114" s="1">
        <v>247804</v>
      </c>
      <c r="I114" s="7" t="s">
        <v>13</v>
      </c>
      <c r="J114" s="7" t="s">
        <v>10</v>
      </c>
    </row>
    <row r="115" spans="1:10" x14ac:dyDescent="0.25">
      <c r="A115" s="1">
        <v>800212535</v>
      </c>
      <c r="B115" s="1" t="s">
        <v>15</v>
      </c>
      <c r="C115" s="1" t="s">
        <v>16</v>
      </c>
      <c r="D115" s="1">
        <v>884115</v>
      </c>
      <c r="E115" s="5">
        <v>45091</v>
      </c>
      <c r="F115" s="5">
        <v>45137</v>
      </c>
      <c r="G115" s="1">
        <v>10300</v>
      </c>
      <c r="H115" s="1">
        <v>10300</v>
      </c>
      <c r="I115" s="7" t="s">
        <v>13</v>
      </c>
      <c r="J115" s="7" t="s">
        <v>10</v>
      </c>
    </row>
    <row r="116" spans="1:10" x14ac:dyDescent="0.25">
      <c r="A116" s="1">
        <v>800212536</v>
      </c>
      <c r="B116" s="1" t="s">
        <v>15</v>
      </c>
      <c r="C116" s="1" t="s">
        <v>16</v>
      </c>
      <c r="D116" s="1">
        <v>884559</v>
      </c>
      <c r="E116" s="5">
        <v>45091</v>
      </c>
      <c r="F116" s="5">
        <v>45137</v>
      </c>
      <c r="G116" s="1">
        <v>16891175</v>
      </c>
      <c r="H116" s="1">
        <v>16891175</v>
      </c>
      <c r="I116" s="7" t="s">
        <v>13</v>
      </c>
      <c r="J116" s="7" t="s">
        <v>10</v>
      </c>
    </row>
    <row r="117" spans="1:10" x14ac:dyDescent="0.25">
      <c r="A117" s="1">
        <v>800212537</v>
      </c>
      <c r="B117" s="1" t="s">
        <v>15</v>
      </c>
      <c r="C117" s="1" t="s">
        <v>16</v>
      </c>
      <c r="D117" s="1">
        <v>884802</v>
      </c>
      <c r="E117" s="5">
        <v>45092</v>
      </c>
      <c r="F117" s="5">
        <v>45149</v>
      </c>
      <c r="G117" s="1">
        <v>616341</v>
      </c>
      <c r="H117" s="1">
        <v>545462</v>
      </c>
      <c r="I117" s="7" t="s">
        <v>13</v>
      </c>
      <c r="J117" s="7" t="s">
        <v>10</v>
      </c>
    </row>
    <row r="118" spans="1:10" x14ac:dyDescent="0.25">
      <c r="A118" s="1">
        <v>800212538</v>
      </c>
      <c r="B118" s="1" t="s">
        <v>15</v>
      </c>
      <c r="C118" s="1" t="s">
        <v>16</v>
      </c>
      <c r="D118" s="1">
        <v>885044</v>
      </c>
      <c r="E118" s="5">
        <v>45092</v>
      </c>
      <c r="F118" s="5">
        <v>45137</v>
      </c>
      <c r="G118" s="1">
        <v>51909</v>
      </c>
      <c r="H118" s="1">
        <v>51909</v>
      </c>
      <c r="I118" s="7" t="s">
        <v>13</v>
      </c>
      <c r="J118" s="7" t="s">
        <v>10</v>
      </c>
    </row>
    <row r="119" spans="1:10" x14ac:dyDescent="0.25">
      <c r="A119" s="1">
        <v>800212539</v>
      </c>
      <c r="B119" s="1" t="s">
        <v>15</v>
      </c>
      <c r="C119" s="1" t="s">
        <v>16</v>
      </c>
      <c r="D119" s="1">
        <v>885045</v>
      </c>
      <c r="E119" s="5">
        <v>45092</v>
      </c>
      <c r="F119" s="5">
        <v>45137</v>
      </c>
      <c r="G119" s="1">
        <v>53818</v>
      </c>
      <c r="H119" s="1">
        <v>53818</v>
      </c>
      <c r="I119" s="7" t="s">
        <v>13</v>
      </c>
      <c r="J119" s="7" t="s">
        <v>10</v>
      </c>
    </row>
    <row r="120" spans="1:10" x14ac:dyDescent="0.25">
      <c r="A120" s="1">
        <v>800212540</v>
      </c>
      <c r="B120" s="1" t="s">
        <v>15</v>
      </c>
      <c r="C120" s="1" t="s">
        <v>16</v>
      </c>
      <c r="D120" s="1">
        <v>885143</v>
      </c>
      <c r="E120" s="5">
        <v>45092</v>
      </c>
      <c r="F120" s="5">
        <v>45149</v>
      </c>
      <c r="G120" s="1">
        <v>600593</v>
      </c>
      <c r="H120" s="1">
        <v>531525</v>
      </c>
      <c r="I120" s="7" t="s">
        <v>13</v>
      </c>
      <c r="J120" s="7" t="s">
        <v>10</v>
      </c>
    </row>
    <row r="121" spans="1:10" x14ac:dyDescent="0.25">
      <c r="A121" s="1">
        <v>800212541</v>
      </c>
      <c r="B121" s="1" t="s">
        <v>15</v>
      </c>
      <c r="C121" s="1" t="s">
        <v>16</v>
      </c>
      <c r="D121" s="1">
        <v>885151</v>
      </c>
      <c r="E121" s="5">
        <v>45092</v>
      </c>
      <c r="F121" s="5">
        <v>45149</v>
      </c>
      <c r="G121" s="1">
        <v>2923093</v>
      </c>
      <c r="H121" s="1">
        <v>2923093</v>
      </c>
      <c r="I121" s="7" t="s">
        <v>13</v>
      </c>
      <c r="J121" s="7" t="s">
        <v>10</v>
      </c>
    </row>
    <row r="122" spans="1:10" x14ac:dyDescent="0.25">
      <c r="A122" s="1">
        <v>800212542</v>
      </c>
      <c r="B122" s="1" t="s">
        <v>15</v>
      </c>
      <c r="C122" s="1" t="s">
        <v>16</v>
      </c>
      <c r="D122" s="1">
        <v>885433</v>
      </c>
      <c r="E122" s="5">
        <v>45093</v>
      </c>
      <c r="F122" s="5">
        <v>45137</v>
      </c>
      <c r="G122" s="1">
        <v>31560</v>
      </c>
      <c r="H122" s="1">
        <v>31560</v>
      </c>
      <c r="I122" s="7" t="s">
        <v>13</v>
      </c>
      <c r="J122" s="7" t="s">
        <v>10</v>
      </c>
    </row>
    <row r="123" spans="1:10" x14ac:dyDescent="0.25">
      <c r="A123" s="1">
        <v>800212543</v>
      </c>
      <c r="B123" s="1" t="s">
        <v>15</v>
      </c>
      <c r="C123" s="1" t="s">
        <v>17</v>
      </c>
      <c r="D123" s="1">
        <v>10619</v>
      </c>
      <c r="E123" s="5">
        <v>45093</v>
      </c>
      <c r="F123" s="5">
        <v>45137</v>
      </c>
      <c r="G123" s="1">
        <v>107571</v>
      </c>
      <c r="H123" s="1">
        <v>103471</v>
      </c>
      <c r="I123" s="7" t="s">
        <v>13</v>
      </c>
      <c r="J123" s="7" t="s">
        <v>10</v>
      </c>
    </row>
    <row r="124" spans="1:10" x14ac:dyDescent="0.25">
      <c r="A124" s="1">
        <v>800212544</v>
      </c>
      <c r="B124" s="1" t="s">
        <v>15</v>
      </c>
      <c r="C124" s="1" t="s">
        <v>16</v>
      </c>
      <c r="D124" s="1">
        <v>885662</v>
      </c>
      <c r="E124" s="5">
        <v>45093</v>
      </c>
      <c r="F124" s="5">
        <v>45137</v>
      </c>
      <c r="G124" s="1">
        <v>50293</v>
      </c>
      <c r="H124" s="1">
        <v>50293</v>
      </c>
      <c r="I124" s="7" t="s">
        <v>13</v>
      </c>
      <c r="J124" s="7" t="s">
        <v>10</v>
      </c>
    </row>
    <row r="125" spans="1:10" x14ac:dyDescent="0.25">
      <c r="A125" s="1">
        <v>800212545</v>
      </c>
      <c r="B125" s="1" t="s">
        <v>15</v>
      </c>
      <c r="C125" s="1" t="s">
        <v>16</v>
      </c>
      <c r="D125" s="1">
        <v>885669</v>
      </c>
      <c r="E125" s="5">
        <v>45093</v>
      </c>
      <c r="F125" s="5">
        <v>45137</v>
      </c>
      <c r="G125" s="1">
        <v>351814</v>
      </c>
      <c r="H125" s="1">
        <v>351814</v>
      </c>
      <c r="I125" s="7" t="s">
        <v>13</v>
      </c>
      <c r="J125" s="7" t="s">
        <v>10</v>
      </c>
    </row>
    <row r="126" spans="1:10" x14ac:dyDescent="0.25">
      <c r="A126" s="1">
        <v>800212546</v>
      </c>
      <c r="B126" s="1" t="s">
        <v>15</v>
      </c>
      <c r="C126" s="1" t="s">
        <v>16</v>
      </c>
      <c r="D126" s="1">
        <v>886641</v>
      </c>
      <c r="E126" s="5">
        <v>45095</v>
      </c>
      <c r="F126" s="5">
        <v>45137</v>
      </c>
      <c r="G126" s="1">
        <v>50293</v>
      </c>
      <c r="H126" s="1">
        <v>50293</v>
      </c>
      <c r="I126" s="7" t="s">
        <v>13</v>
      </c>
      <c r="J126" s="7" t="s">
        <v>10</v>
      </c>
    </row>
    <row r="127" spans="1:10" x14ac:dyDescent="0.25">
      <c r="A127" s="1">
        <v>800212547</v>
      </c>
      <c r="B127" s="1" t="s">
        <v>15</v>
      </c>
      <c r="C127" s="1" t="s">
        <v>16</v>
      </c>
      <c r="D127" s="1">
        <v>886891</v>
      </c>
      <c r="E127" s="5">
        <v>45095</v>
      </c>
      <c r="F127" s="5">
        <v>45180</v>
      </c>
      <c r="G127" s="1">
        <v>448523</v>
      </c>
      <c r="H127" s="1">
        <v>448523</v>
      </c>
      <c r="I127" s="7" t="s">
        <v>13</v>
      </c>
      <c r="J127" s="7" t="s">
        <v>10</v>
      </c>
    </row>
    <row r="128" spans="1:10" x14ac:dyDescent="0.25">
      <c r="A128" s="1">
        <v>800212548</v>
      </c>
      <c r="B128" s="1" t="s">
        <v>15</v>
      </c>
      <c r="C128" s="1" t="s">
        <v>16</v>
      </c>
      <c r="D128" s="1">
        <v>886953</v>
      </c>
      <c r="E128" s="5">
        <v>45095</v>
      </c>
      <c r="F128" s="5">
        <v>45137</v>
      </c>
      <c r="G128" s="1">
        <v>35718</v>
      </c>
      <c r="H128" s="1">
        <v>35718</v>
      </c>
      <c r="I128" s="7" t="s">
        <v>13</v>
      </c>
      <c r="J128" s="7" t="s">
        <v>10</v>
      </c>
    </row>
    <row r="129" spans="1:10" x14ac:dyDescent="0.25">
      <c r="A129" s="1">
        <v>800212549</v>
      </c>
      <c r="B129" s="1" t="s">
        <v>15</v>
      </c>
      <c r="C129" s="1" t="s">
        <v>16</v>
      </c>
      <c r="D129" s="1">
        <v>887043</v>
      </c>
      <c r="E129" s="5">
        <v>45096</v>
      </c>
      <c r="F129" s="5">
        <v>45137</v>
      </c>
      <c r="G129" s="1">
        <v>720000</v>
      </c>
      <c r="H129" s="1">
        <v>720000</v>
      </c>
      <c r="I129" s="7" t="s">
        <v>13</v>
      </c>
      <c r="J129" s="7" t="s">
        <v>10</v>
      </c>
    </row>
    <row r="130" spans="1:10" x14ac:dyDescent="0.25">
      <c r="A130" s="1">
        <v>800212550</v>
      </c>
      <c r="B130" s="1" t="s">
        <v>15</v>
      </c>
      <c r="C130" s="1" t="s">
        <v>16</v>
      </c>
      <c r="D130" s="1">
        <v>887526</v>
      </c>
      <c r="E130" s="5">
        <v>45096</v>
      </c>
      <c r="F130" s="5">
        <v>45137</v>
      </c>
      <c r="G130" s="1">
        <v>5710662</v>
      </c>
      <c r="H130" s="1">
        <v>5710662</v>
      </c>
      <c r="I130" s="7" t="s">
        <v>13</v>
      </c>
      <c r="J130" s="7" t="s">
        <v>10</v>
      </c>
    </row>
    <row r="131" spans="1:10" x14ac:dyDescent="0.25">
      <c r="A131" s="1">
        <v>800212551</v>
      </c>
      <c r="B131" s="1" t="s">
        <v>15</v>
      </c>
      <c r="C131" s="1" t="s">
        <v>16</v>
      </c>
      <c r="D131" s="1">
        <v>887617</v>
      </c>
      <c r="E131" s="5">
        <v>45097</v>
      </c>
      <c r="F131" s="5">
        <v>45149</v>
      </c>
      <c r="G131" s="1">
        <v>2154730</v>
      </c>
      <c r="H131" s="1">
        <v>2154730</v>
      </c>
      <c r="I131" s="7" t="s">
        <v>13</v>
      </c>
      <c r="J131" s="7" t="s">
        <v>10</v>
      </c>
    </row>
    <row r="132" spans="1:10" x14ac:dyDescent="0.25">
      <c r="A132" s="1">
        <v>800212552</v>
      </c>
      <c r="B132" s="1" t="s">
        <v>15</v>
      </c>
      <c r="C132" s="1" t="s">
        <v>17</v>
      </c>
      <c r="D132" s="1">
        <v>10780</v>
      </c>
      <c r="E132" s="5">
        <v>45097</v>
      </c>
      <c r="F132" s="5">
        <v>45137</v>
      </c>
      <c r="G132" s="1">
        <v>111568</v>
      </c>
      <c r="H132" s="1">
        <v>111568</v>
      </c>
      <c r="I132" s="7" t="s">
        <v>13</v>
      </c>
      <c r="J132" s="7" t="s">
        <v>10</v>
      </c>
    </row>
    <row r="133" spans="1:10" x14ac:dyDescent="0.25">
      <c r="A133" s="1">
        <v>800212553</v>
      </c>
      <c r="B133" s="1" t="s">
        <v>15</v>
      </c>
      <c r="C133" s="1" t="s">
        <v>16</v>
      </c>
      <c r="D133" s="1">
        <v>888052</v>
      </c>
      <c r="E133" s="5">
        <v>45097</v>
      </c>
      <c r="F133" s="5">
        <v>45132</v>
      </c>
      <c r="G133" s="1">
        <v>234275</v>
      </c>
      <c r="H133" s="1">
        <v>234275</v>
      </c>
      <c r="I133" s="7" t="s">
        <v>13</v>
      </c>
      <c r="J133" s="7" t="s">
        <v>10</v>
      </c>
    </row>
    <row r="134" spans="1:10" x14ac:dyDescent="0.25">
      <c r="A134" s="1">
        <v>800212554</v>
      </c>
      <c r="B134" s="1" t="s">
        <v>15</v>
      </c>
      <c r="C134" s="1" t="s">
        <v>16</v>
      </c>
      <c r="D134" s="1">
        <v>888293</v>
      </c>
      <c r="E134" s="5">
        <v>45098</v>
      </c>
      <c r="F134" s="5">
        <v>45137</v>
      </c>
      <c r="G134" s="1">
        <v>25900</v>
      </c>
      <c r="H134" s="1">
        <v>25900</v>
      </c>
      <c r="I134" s="7" t="s">
        <v>13</v>
      </c>
      <c r="J134" s="7" t="s">
        <v>10</v>
      </c>
    </row>
    <row r="135" spans="1:10" x14ac:dyDescent="0.25">
      <c r="A135" s="1">
        <v>800212555</v>
      </c>
      <c r="B135" s="1" t="s">
        <v>15</v>
      </c>
      <c r="C135" s="1" t="s">
        <v>16</v>
      </c>
      <c r="D135" s="1">
        <v>888608</v>
      </c>
      <c r="E135" s="5">
        <v>45098</v>
      </c>
      <c r="F135" s="5"/>
      <c r="G135" s="1">
        <v>448523</v>
      </c>
      <c r="H135" s="1">
        <v>448523</v>
      </c>
      <c r="I135" s="7" t="s">
        <v>13</v>
      </c>
      <c r="J135" s="7" t="s">
        <v>10</v>
      </c>
    </row>
    <row r="136" spans="1:10" x14ac:dyDescent="0.25">
      <c r="A136" s="1">
        <v>800212556</v>
      </c>
      <c r="B136" s="1" t="s">
        <v>15</v>
      </c>
      <c r="C136" s="1" t="s">
        <v>16</v>
      </c>
      <c r="D136" s="1">
        <v>888616</v>
      </c>
      <c r="E136" s="5">
        <v>45098</v>
      </c>
      <c r="F136" s="5"/>
      <c r="G136" s="1">
        <v>448523</v>
      </c>
      <c r="H136" s="1">
        <v>448523</v>
      </c>
      <c r="I136" s="7" t="s">
        <v>13</v>
      </c>
      <c r="J136" s="7" t="s">
        <v>10</v>
      </c>
    </row>
    <row r="137" spans="1:10" x14ac:dyDescent="0.25">
      <c r="A137" s="1">
        <v>800212557</v>
      </c>
      <c r="B137" s="1" t="s">
        <v>15</v>
      </c>
      <c r="C137" s="1" t="s">
        <v>17</v>
      </c>
      <c r="D137" s="1">
        <v>11029</v>
      </c>
      <c r="E137" s="5">
        <v>45099</v>
      </c>
      <c r="F137" s="5">
        <v>45137</v>
      </c>
      <c r="G137" s="1">
        <v>115668</v>
      </c>
      <c r="H137" s="1">
        <v>111568</v>
      </c>
      <c r="I137" s="7" t="s">
        <v>13</v>
      </c>
      <c r="J137" s="7" t="s">
        <v>10</v>
      </c>
    </row>
    <row r="138" spans="1:10" x14ac:dyDescent="0.25">
      <c r="A138" s="1">
        <v>800212558</v>
      </c>
      <c r="B138" s="1" t="s">
        <v>15</v>
      </c>
      <c r="C138" s="1" t="s">
        <v>16</v>
      </c>
      <c r="D138" s="1">
        <v>888881</v>
      </c>
      <c r="E138" s="5">
        <v>45099</v>
      </c>
      <c r="F138" s="5">
        <v>45137</v>
      </c>
      <c r="G138" s="1">
        <v>209881</v>
      </c>
      <c r="H138" s="1">
        <v>209881</v>
      </c>
      <c r="I138" s="7" t="s">
        <v>13</v>
      </c>
      <c r="J138" s="7" t="s">
        <v>10</v>
      </c>
    </row>
    <row r="139" spans="1:10" x14ac:dyDescent="0.25">
      <c r="A139" s="1">
        <v>800212559</v>
      </c>
      <c r="B139" s="1" t="s">
        <v>15</v>
      </c>
      <c r="C139" s="1" t="s">
        <v>16</v>
      </c>
      <c r="D139" s="1">
        <v>889714</v>
      </c>
      <c r="E139" s="5">
        <v>45100</v>
      </c>
      <c r="F139" s="5">
        <v>45137</v>
      </c>
      <c r="G139" s="1">
        <v>32100</v>
      </c>
      <c r="H139" s="1">
        <v>32100</v>
      </c>
      <c r="I139" s="7" t="s">
        <v>13</v>
      </c>
      <c r="J139" s="7" t="s">
        <v>10</v>
      </c>
    </row>
    <row r="140" spans="1:10" x14ac:dyDescent="0.25">
      <c r="A140" s="1">
        <v>800212560</v>
      </c>
      <c r="B140" s="1" t="s">
        <v>15</v>
      </c>
      <c r="C140" s="1" t="s">
        <v>16</v>
      </c>
      <c r="D140" s="1">
        <v>890063</v>
      </c>
      <c r="E140" s="5">
        <v>45100</v>
      </c>
      <c r="F140" s="5">
        <v>45137</v>
      </c>
      <c r="G140" s="1">
        <v>51909</v>
      </c>
      <c r="H140" s="1">
        <v>51909</v>
      </c>
      <c r="I140" s="7" t="s">
        <v>13</v>
      </c>
      <c r="J140" s="7" t="s">
        <v>10</v>
      </c>
    </row>
    <row r="141" spans="1:10" x14ac:dyDescent="0.25">
      <c r="A141" s="1">
        <v>800212561</v>
      </c>
      <c r="B141" s="1" t="s">
        <v>15</v>
      </c>
      <c r="C141" s="1" t="s">
        <v>16</v>
      </c>
      <c r="D141" s="1">
        <v>890607</v>
      </c>
      <c r="E141" s="5">
        <v>45101</v>
      </c>
      <c r="F141" s="5">
        <v>45137</v>
      </c>
      <c r="G141" s="1">
        <v>403392</v>
      </c>
      <c r="H141" s="1">
        <v>403392</v>
      </c>
      <c r="I141" s="7" t="s">
        <v>13</v>
      </c>
      <c r="J141" s="7" t="s">
        <v>10</v>
      </c>
    </row>
    <row r="142" spans="1:10" x14ac:dyDescent="0.25">
      <c r="A142" s="1">
        <v>800212562</v>
      </c>
      <c r="B142" s="1" t="s">
        <v>15</v>
      </c>
      <c r="C142" s="1" t="s">
        <v>16</v>
      </c>
      <c r="D142" s="1">
        <v>890704</v>
      </c>
      <c r="E142" s="5">
        <v>45102</v>
      </c>
      <c r="F142" s="5">
        <v>45180</v>
      </c>
      <c r="G142" s="1">
        <v>66420</v>
      </c>
      <c r="H142" s="1">
        <v>66420</v>
      </c>
      <c r="I142" s="7" t="s">
        <v>13</v>
      </c>
      <c r="J142" s="7" t="s">
        <v>10</v>
      </c>
    </row>
    <row r="143" spans="1:10" x14ac:dyDescent="0.25">
      <c r="A143" s="1">
        <v>800212563</v>
      </c>
      <c r="B143" s="1" t="s">
        <v>15</v>
      </c>
      <c r="C143" s="1" t="s">
        <v>16</v>
      </c>
      <c r="D143" s="1">
        <v>890950</v>
      </c>
      <c r="E143" s="5">
        <v>45103</v>
      </c>
      <c r="F143" s="5">
        <v>45137</v>
      </c>
      <c r="G143" s="1">
        <v>311063</v>
      </c>
      <c r="H143" s="1">
        <v>311063</v>
      </c>
      <c r="I143" s="7" t="s">
        <v>13</v>
      </c>
      <c r="J143" s="7" t="s">
        <v>10</v>
      </c>
    </row>
    <row r="144" spans="1:10" x14ac:dyDescent="0.25">
      <c r="A144" s="1">
        <v>800212564</v>
      </c>
      <c r="B144" s="1" t="s">
        <v>15</v>
      </c>
      <c r="C144" s="1" t="s">
        <v>17</v>
      </c>
      <c r="D144" s="1">
        <v>11590</v>
      </c>
      <c r="E144" s="5">
        <v>45103</v>
      </c>
      <c r="F144" s="5">
        <v>45137</v>
      </c>
      <c r="G144" s="1">
        <v>337695</v>
      </c>
      <c r="H144" s="1">
        <v>337695</v>
      </c>
      <c r="I144" s="7" t="s">
        <v>13</v>
      </c>
      <c r="J144" s="7" t="s">
        <v>10</v>
      </c>
    </row>
    <row r="145" spans="1:10" x14ac:dyDescent="0.25">
      <c r="A145" s="1">
        <v>800212565</v>
      </c>
      <c r="B145" s="1" t="s">
        <v>15</v>
      </c>
      <c r="C145" s="1" t="s">
        <v>17</v>
      </c>
      <c r="D145" s="1">
        <v>11668</v>
      </c>
      <c r="E145" s="5">
        <v>45103</v>
      </c>
      <c r="F145" s="5">
        <v>45137</v>
      </c>
      <c r="G145" s="1">
        <v>111568</v>
      </c>
      <c r="H145" s="1">
        <v>111568</v>
      </c>
      <c r="I145" s="7" t="s">
        <v>13</v>
      </c>
      <c r="J145" s="7" t="s">
        <v>10</v>
      </c>
    </row>
    <row r="146" spans="1:10" x14ac:dyDescent="0.25">
      <c r="A146" s="1">
        <v>800212566</v>
      </c>
      <c r="B146" s="1" t="s">
        <v>15</v>
      </c>
      <c r="C146" s="1" t="s">
        <v>16</v>
      </c>
      <c r="D146" s="1">
        <v>892122</v>
      </c>
      <c r="E146" s="5">
        <v>45105</v>
      </c>
      <c r="F146" s="5">
        <v>45149</v>
      </c>
      <c r="G146" s="1">
        <v>66600</v>
      </c>
      <c r="H146" s="1">
        <v>66600</v>
      </c>
      <c r="I146" s="7" t="s">
        <v>13</v>
      </c>
      <c r="J146" s="7" t="s">
        <v>10</v>
      </c>
    </row>
    <row r="147" spans="1:10" x14ac:dyDescent="0.25">
      <c r="A147" s="1">
        <v>800212567</v>
      </c>
      <c r="B147" s="1" t="s">
        <v>15</v>
      </c>
      <c r="C147" s="1" t="s">
        <v>17</v>
      </c>
      <c r="D147" s="1">
        <v>11988</v>
      </c>
      <c r="E147" s="5">
        <v>45105</v>
      </c>
      <c r="F147" s="5">
        <v>45137</v>
      </c>
      <c r="G147" s="1">
        <v>115668</v>
      </c>
      <c r="H147" s="1">
        <v>115668</v>
      </c>
      <c r="I147" s="7" t="s">
        <v>13</v>
      </c>
      <c r="J147" s="7" t="s">
        <v>10</v>
      </c>
    </row>
    <row r="148" spans="1:10" x14ac:dyDescent="0.25">
      <c r="A148" s="1">
        <v>800212568</v>
      </c>
      <c r="B148" s="1" t="s">
        <v>15</v>
      </c>
      <c r="C148" s="1" t="s">
        <v>17</v>
      </c>
      <c r="D148" s="1">
        <v>11989</v>
      </c>
      <c r="E148" s="5">
        <v>45105</v>
      </c>
      <c r="F148" s="5">
        <v>45137</v>
      </c>
      <c r="G148" s="1">
        <v>107571</v>
      </c>
      <c r="H148" s="1">
        <v>103471</v>
      </c>
      <c r="I148" s="7" t="s">
        <v>13</v>
      </c>
      <c r="J148" s="7" t="s">
        <v>10</v>
      </c>
    </row>
    <row r="149" spans="1:10" x14ac:dyDescent="0.25">
      <c r="A149" s="1">
        <v>800212569</v>
      </c>
      <c r="B149" s="1" t="s">
        <v>15</v>
      </c>
      <c r="C149" s="1" t="s">
        <v>17</v>
      </c>
      <c r="D149" s="1">
        <v>12010</v>
      </c>
      <c r="E149" s="5">
        <v>45105</v>
      </c>
      <c r="F149" s="5">
        <v>45137</v>
      </c>
      <c r="G149" s="1">
        <v>115668</v>
      </c>
      <c r="H149" s="1">
        <v>115668</v>
      </c>
      <c r="I149" s="7" t="s">
        <v>13</v>
      </c>
      <c r="J149" s="7" t="s">
        <v>10</v>
      </c>
    </row>
    <row r="150" spans="1:10" x14ac:dyDescent="0.25">
      <c r="A150" s="1">
        <v>800212570</v>
      </c>
      <c r="B150" s="1" t="s">
        <v>15</v>
      </c>
      <c r="C150" s="1" t="s">
        <v>17</v>
      </c>
      <c r="D150" s="1">
        <v>12014</v>
      </c>
      <c r="E150" s="5">
        <v>45105</v>
      </c>
      <c r="F150" s="5">
        <v>45137</v>
      </c>
      <c r="G150" s="1">
        <v>107571</v>
      </c>
      <c r="H150" s="1">
        <v>103471</v>
      </c>
      <c r="I150" s="7" t="s">
        <v>13</v>
      </c>
      <c r="J150" s="7" t="s">
        <v>10</v>
      </c>
    </row>
    <row r="151" spans="1:10" x14ac:dyDescent="0.25">
      <c r="A151" s="1">
        <v>800212571</v>
      </c>
      <c r="B151" s="1" t="s">
        <v>15</v>
      </c>
      <c r="C151" s="1" t="s">
        <v>16</v>
      </c>
      <c r="D151" s="1">
        <v>892964</v>
      </c>
      <c r="E151" s="5">
        <v>45106</v>
      </c>
      <c r="F151" s="5">
        <v>45137</v>
      </c>
      <c r="G151" s="1">
        <v>332945</v>
      </c>
      <c r="H151" s="1">
        <v>332945</v>
      </c>
      <c r="I151" s="7" t="s">
        <v>13</v>
      </c>
      <c r="J151" s="7" t="s">
        <v>10</v>
      </c>
    </row>
    <row r="152" spans="1:10" x14ac:dyDescent="0.25">
      <c r="A152" s="1">
        <v>800212572</v>
      </c>
      <c r="B152" s="1" t="s">
        <v>15</v>
      </c>
      <c r="C152" s="1" t="s">
        <v>16</v>
      </c>
      <c r="D152" s="1">
        <v>893698</v>
      </c>
      <c r="E152" s="5">
        <v>45108</v>
      </c>
      <c r="F152" s="5">
        <v>45137</v>
      </c>
      <c r="G152" s="1">
        <v>54807</v>
      </c>
      <c r="H152" s="1">
        <v>50707</v>
      </c>
      <c r="I152" s="7" t="s">
        <v>13</v>
      </c>
      <c r="J152" s="7" t="s">
        <v>10</v>
      </c>
    </row>
    <row r="153" spans="1:10" x14ac:dyDescent="0.25">
      <c r="A153" s="1">
        <v>800212573</v>
      </c>
      <c r="B153" s="1" t="s">
        <v>15</v>
      </c>
      <c r="C153" s="1" t="s">
        <v>16</v>
      </c>
      <c r="D153" s="1">
        <v>894168</v>
      </c>
      <c r="E153" s="5">
        <v>45110</v>
      </c>
      <c r="F153" s="5">
        <v>45137</v>
      </c>
      <c r="G153" s="1">
        <v>507733</v>
      </c>
      <c r="H153" s="1">
        <v>507733</v>
      </c>
      <c r="I153" s="7" t="s">
        <v>13</v>
      </c>
      <c r="J153" s="7" t="s">
        <v>10</v>
      </c>
    </row>
    <row r="154" spans="1:10" x14ac:dyDescent="0.25">
      <c r="A154" s="1">
        <v>800212574</v>
      </c>
      <c r="B154" s="1" t="s">
        <v>15</v>
      </c>
      <c r="C154" s="1" t="s">
        <v>16</v>
      </c>
      <c r="D154" s="1">
        <v>894720</v>
      </c>
      <c r="E154" s="5">
        <v>45111</v>
      </c>
      <c r="F154" s="5">
        <v>45137</v>
      </c>
      <c r="G154" s="1">
        <v>448523</v>
      </c>
      <c r="H154" s="1">
        <v>448523</v>
      </c>
      <c r="I154" s="7" t="s">
        <v>13</v>
      </c>
      <c r="J154" s="7" t="s">
        <v>10</v>
      </c>
    </row>
    <row r="155" spans="1:10" x14ac:dyDescent="0.25">
      <c r="A155" s="1">
        <v>800212575</v>
      </c>
      <c r="B155" s="1" t="s">
        <v>15</v>
      </c>
      <c r="C155" s="1" t="s">
        <v>16</v>
      </c>
      <c r="D155" s="1">
        <v>894970</v>
      </c>
      <c r="E155" s="5">
        <v>45112</v>
      </c>
      <c r="F155" s="5">
        <v>45149</v>
      </c>
      <c r="G155" s="1">
        <v>64679</v>
      </c>
      <c r="H155" s="1">
        <v>64679</v>
      </c>
      <c r="I155" s="7" t="s">
        <v>13</v>
      </c>
      <c r="J155" s="7" t="s">
        <v>10</v>
      </c>
    </row>
    <row r="156" spans="1:10" x14ac:dyDescent="0.25">
      <c r="A156" s="1">
        <v>800212576</v>
      </c>
      <c r="B156" s="1" t="s">
        <v>15</v>
      </c>
      <c r="C156" s="1" t="s">
        <v>16</v>
      </c>
      <c r="D156" s="1">
        <v>895786</v>
      </c>
      <c r="E156" s="5">
        <v>45112</v>
      </c>
      <c r="F156" s="5">
        <v>45149</v>
      </c>
      <c r="G156" s="1">
        <v>168006</v>
      </c>
      <c r="H156" s="1">
        <v>168006</v>
      </c>
      <c r="I156" s="7" t="s">
        <v>13</v>
      </c>
      <c r="J156" s="7" t="s">
        <v>10</v>
      </c>
    </row>
    <row r="157" spans="1:10" x14ac:dyDescent="0.25">
      <c r="A157" s="1">
        <v>800212577</v>
      </c>
      <c r="B157" s="1" t="s">
        <v>15</v>
      </c>
      <c r="C157" s="1" t="s">
        <v>16</v>
      </c>
      <c r="D157" s="1">
        <v>896223</v>
      </c>
      <c r="E157" s="5">
        <v>45113</v>
      </c>
      <c r="F157" s="5">
        <v>45149</v>
      </c>
      <c r="G157" s="1">
        <v>47000</v>
      </c>
      <c r="H157" s="1">
        <v>47000</v>
      </c>
      <c r="I157" s="7" t="s">
        <v>13</v>
      </c>
      <c r="J157" s="7" t="s">
        <v>10</v>
      </c>
    </row>
    <row r="158" spans="1:10" x14ac:dyDescent="0.25">
      <c r="A158" s="1">
        <v>800212578</v>
      </c>
      <c r="B158" s="1" t="s">
        <v>15</v>
      </c>
      <c r="C158" s="1" t="s">
        <v>16</v>
      </c>
      <c r="D158" s="1">
        <v>896280</v>
      </c>
      <c r="E158" s="5">
        <v>45113</v>
      </c>
      <c r="F158" s="5">
        <v>45149</v>
      </c>
      <c r="G158" s="1">
        <v>448523</v>
      </c>
      <c r="H158" s="1">
        <v>446523</v>
      </c>
      <c r="I158" s="7" t="s">
        <v>13</v>
      </c>
      <c r="J158" s="7" t="s">
        <v>10</v>
      </c>
    </row>
    <row r="159" spans="1:10" x14ac:dyDescent="0.25">
      <c r="A159" s="1">
        <v>800212579</v>
      </c>
      <c r="B159" s="1" t="s">
        <v>15</v>
      </c>
      <c r="C159" s="1" t="s">
        <v>16</v>
      </c>
      <c r="D159" s="1">
        <v>896545</v>
      </c>
      <c r="E159" s="5">
        <v>45113</v>
      </c>
      <c r="F159" s="5">
        <v>45149</v>
      </c>
      <c r="G159" s="1">
        <v>104000</v>
      </c>
      <c r="H159" s="1">
        <v>104000</v>
      </c>
      <c r="I159" s="7" t="s">
        <v>13</v>
      </c>
      <c r="J159" s="7" t="s">
        <v>10</v>
      </c>
    </row>
    <row r="160" spans="1:10" x14ac:dyDescent="0.25">
      <c r="A160" s="1">
        <v>800212580</v>
      </c>
      <c r="B160" s="1" t="s">
        <v>15</v>
      </c>
      <c r="C160" s="1" t="s">
        <v>17</v>
      </c>
      <c r="D160" s="1">
        <v>12837</v>
      </c>
      <c r="E160" s="5">
        <v>45114</v>
      </c>
      <c r="F160" s="5">
        <v>45149</v>
      </c>
      <c r="G160" s="1">
        <v>115668</v>
      </c>
      <c r="H160" s="1">
        <v>99268</v>
      </c>
      <c r="I160" s="7" t="s">
        <v>13</v>
      </c>
      <c r="J160" s="7" t="s">
        <v>10</v>
      </c>
    </row>
    <row r="161" spans="1:10" x14ac:dyDescent="0.25">
      <c r="A161" s="1">
        <v>800212581</v>
      </c>
      <c r="B161" s="1" t="s">
        <v>15</v>
      </c>
      <c r="C161" s="1" t="s">
        <v>16</v>
      </c>
      <c r="D161" s="1">
        <v>897501</v>
      </c>
      <c r="E161" s="5">
        <v>45114</v>
      </c>
      <c r="F161" s="5">
        <v>45149</v>
      </c>
      <c r="G161" s="1">
        <v>102264035</v>
      </c>
      <c r="H161" s="1">
        <v>101959452</v>
      </c>
      <c r="I161" s="7" t="s">
        <v>13</v>
      </c>
      <c r="J161" s="7" t="s">
        <v>10</v>
      </c>
    </row>
    <row r="162" spans="1:10" x14ac:dyDescent="0.25">
      <c r="A162" s="1">
        <v>800212582</v>
      </c>
      <c r="B162" s="1" t="s">
        <v>15</v>
      </c>
      <c r="C162" s="1" t="s">
        <v>16</v>
      </c>
      <c r="D162" s="1">
        <v>898695</v>
      </c>
      <c r="E162" s="5">
        <v>45116</v>
      </c>
      <c r="F162" s="5">
        <v>45149</v>
      </c>
      <c r="G162" s="1">
        <v>72547</v>
      </c>
      <c r="H162" s="1">
        <v>72547</v>
      </c>
      <c r="I162" s="7" t="s">
        <v>13</v>
      </c>
      <c r="J162" s="7" t="s">
        <v>10</v>
      </c>
    </row>
    <row r="163" spans="1:10" x14ac:dyDescent="0.25">
      <c r="A163" s="1">
        <v>800212583</v>
      </c>
      <c r="B163" s="1" t="s">
        <v>15</v>
      </c>
      <c r="C163" s="1" t="s">
        <v>17</v>
      </c>
      <c r="D163" s="1">
        <v>13025</v>
      </c>
      <c r="E163" s="5">
        <v>45117</v>
      </c>
      <c r="F163" s="5">
        <v>45149</v>
      </c>
      <c r="G163" s="1">
        <v>115668</v>
      </c>
      <c r="H163" s="1">
        <v>115668</v>
      </c>
      <c r="I163" s="7" t="s">
        <v>13</v>
      </c>
      <c r="J163" s="7" t="s">
        <v>10</v>
      </c>
    </row>
    <row r="164" spans="1:10" x14ac:dyDescent="0.25">
      <c r="A164" s="1">
        <v>800212584</v>
      </c>
      <c r="B164" s="1" t="s">
        <v>15</v>
      </c>
      <c r="C164" s="1" t="s">
        <v>16</v>
      </c>
      <c r="D164" s="1">
        <v>899851</v>
      </c>
      <c r="E164" s="5">
        <v>45118</v>
      </c>
      <c r="F164" s="5">
        <v>45149</v>
      </c>
      <c r="G164" s="1">
        <v>471102</v>
      </c>
      <c r="H164" s="1">
        <v>471102</v>
      </c>
      <c r="I164" s="7" t="s">
        <v>13</v>
      </c>
      <c r="J164" s="7" t="s">
        <v>10</v>
      </c>
    </row>
    <row r="165" spans="1:10" x14ac:dyDescent="0.25">
      <c r="A165" s="1">
        <v>800212585</v>
      </c>
      <c r="B165" s="1" t="s">
        <v>15</v>
      </c>
      <c r="C165" s="1" t="s">
        <v>16</v>
      </c>
      <c r="D165" s="1">
        <v>900441</v>
      </c>
      <c r="E165" s="5">
        <v>45118</v>
      </c>
      <c r="F165" s="5">
        <v>45149</v>
      </c>
      <c r="G165" s="1">
        <v>41255212</v>
      </c>
      <c r="H165" s="1">
        <v>41255212</v>
      </c>
      <c r="I165" s="7" t="s">
        <v>13</v>
      </c>
      <c r="J165" s="7" t="s">
        <v>10</v>
      </c>
    </row>
    <row r="166" spans="1:10" x14ac:dyDescent="0.25">
      <c r="A166" s="1">
        <v>800212586</v>
      </c>
      <c r="B166" s="1" t="s">
        <v>15</v>
      </c>
      <c r="C166" s="1" t="s">
        <v>17</v>
      </c>
      <c r="D166" s="1">
        <v>13251</v>
      </c>
      <c r="E166" s="5">
        <v>45119</v>
      </c>
      <c r="F166" s="5">
        <v>45149</v>
      </c>
      <c r="G166" s="1">
        <v>115668</v>
      </c>
      <c r="H166" s="1">
        <v>115668</v>
      </c>
      <c r="I166" s="7" t="s">
        <v>13</v>
      </c>
      <c r="J166" s="7" t="s">
        <v>10</v>
      </c>
    </row>
    <row r="167" spans="1:10" x14ac:dyDescent="0.25">
      <c r="A167" s="1">
        <v>800212587</v>
      </c>
      <c r="B167" s="1" t="s">
        <v>15</v>
      </c>
      <c r="C167" s="1" t="s">
        <v>16</v>
      </c>
      <c r="D167" s="1">
        <v>903259</v>
      </c>
      <c r="E167" s="5">
        <v>45121</v>
      </c>
      <c r="F167" s="5">
        <v>45149</v>
      </c>
      <c r="G167" s="1">
        <v>496991</v>
      </c>
      <c r="H167" s="1">
        <v>496991</v>
      </c>
      <c r="I167" s="7" t="s">
        <v>13</v>
      </c>
      <c r="J167" s="7" t="s">
        <v>10</v>
      </c>
    </row>
    <row r="168" spans="1:10" x14ac:dyDescent="0.25">
      <c r="A168" s="1">
        <v>800212588</v>
      </c>
      <c r="B168" s="1" t="s">
        <v>15</v>
      </c>
      <c r="C168" s="1" t="s">
        <v>16</v>
      </c>
      <c r="D168" s="1">
        <v>903268</v>
      </c>
      <c r="E168" s="5">
        <v>45121</v>
      </c>
      <c r="F168" s="5">
        <v>45149</v>
      </c>
      <c r="G168" s="1">
        <v>210000</v>
      </c>
      <c r="H168" s="1">
        <v>210000</v>
      </c>
      <c r="I168" s="7" t="s">
        <v>13</v>
      </c>
      <c r="J168" s="7" t="s">
        <v>10</v>
      </c>
    </row>
    <row r="169" spans="1:10" x14ac:dyDescent="0.25">
      <c r="A169" s="1">
        <v>800212589</v>
      </c>
      <c r="B169" s="1" t="s">
        <v>15</v>
      </c>
      <c r="C169" s="1" t="s">
        <v>16</v>
      </c>
      <c r="D169" s="1">
        <v>903273</v>
      </c>
      <c r="E169" s="5">
        <v>45121</v>
      </c>
      <c r="F169" s="5">
        <v>45149</v>
      </c>
      <c r="G169" s="1">
        <v>64479</v>
      </c>
      <c r="H169" s="1">
        <v>64479</v>
      </c>
      <c r="I169" s="7" t="s">
        <v>13</v>
      </c>
      <c r="J169" s="7" t="s">
        <v>10</v>
      </c>
    </row>
    <row r="170" spans="1:10" x14ac:dyDescent="0.25">
      <c r="A170" s="1">
        <v>800212590</v>
      </c>
      <c r="B170" s="1" t="s">
        <v>15</v>
      </c>
      <c r="C170" s="1" t="s">
        <v>16</v>
      </c>
      <c r="D170" s="1">
        <v>903366</v>
      </c>
      <c r="E170" s="5">
        <v>45121</v>
      </c>
      <c r="F170" s="5">
        <v>45149</v>
      </c>
      <c r="G170" s="1">
        <v>1689048</v>
      </c>
      <c r="H170" s="1">
        <v>1689048</v>
      </c>
      <c r="I170" s="7" t="s">
        <v>13</v>
      </c>
      <c r="J170" s="7" t="s">
        <v>10</v>
      </c>
    </row>
    <row r="171" spans="1:10" x14ac:dyDescent="0.25">
      <c r="A171" s="1">
        <v>800212591</v>
      </c>
      <c r="B171" s="1" t="s">
        <v>15</v>
      </c>
      <c r="C171" s="1" t="s">
        <v>16</v>
      </c>
      <c r="D171" s="1">
        <v>903617</v>
      </c>
      <c r="E171" s="5">
        <v>45121</v>
      </c>
      <c r="F171" s="5">
        <v>45149</v>
      </c>
      <c r="G171" s="1">
        <v>51909</v>
      </c>
      <c r="H171" s="1">
        <v>51909</v>
      </c>
      <c r="I171" s="7" t="s">
        <v>13</v>
      </c>
      <c r="J171" s="7" t="s">
        <v>10</v>
      </c>
    </row>
    <row r="172" spans="1:10" x14ac:dyDescent="0.25">
      <c r="A172" s="1">
        <v>800212592</v>
      </c>
      <c r="B172" s="1" t="s">
        <v>15</v>
      </c>
      <c r="C172" s="1" t="s">
        <v>16</v>
      </c>
      <c r="D172" s="1">
        <v>904143</v>
      </c>
      <c r="E172" s="5">
        <v>45122</v>
      </c>
      <c r="F172" s="5">
        <v>45149</v>
      </c>
      <c r="G172" s="1">
        <v>14728</v>
      </c>
      <c r="H172" s="1">
        <v>14728</v>
      </c>
      <c r="I172" s="7" t="s">
        <v>13</v>
      </c>
      <c r="J172" s="7" t="s">
        <v>10</v>
      </c>
    </row>
    <row r="173" spans="1:10" x14ac:dyDescent="0.25">
      <c r="A173" s="1">
        <v>800212593</v>
      </c>
      <c r="B173" s="1" t="s">
        <v>15</v>
      </c>
      <c r="C173" s="1" t="s">
        <v>16</v>
      </c>
      <c r="D173" s="1">
        <v>905544</v>
      </c>
      <c r="E173" s="5">
        <v>45124</v>
      </c>
      <c r="F173" s="5">
        <v>45149</v>
      </c>
      <c r="G173" s="1">
        <v>85465</v>
      </c>
      <c r="H173" s="1">
        <v>85465</v>
      </c>
      <c r="I173" s="7" t="s">
        <v>13</v>
      </c>
      <c r="J173" s="7" t="s">
        <v>10</v>
      </c>
    </row>
    <row r="174" spans="1:10" x14ac:dyDescent="0.25">
      <c r="A174" s="1">
        <v>800212594</v>
      </c>
      <c r="B174" s="1" t="s">
        <v>15</v>
      </c>
      <c r="C174" s="1" t="s">
        <v>16</v>
      </c>
      <c r="D174" s="1">
        <v>905576</v>
      </c>
      <c r="E174" s="5">
        <v>45124</v>
      </c>
      <c r="F174" s="5">
        <v>45149</v>
      </c>
      <c r="G174" s="1">
        <v>150200438</v>
      </c>
      <c r="H174" s="1">
        <v>150200438</v>
      </c>
      <c r="I174" s="7" t="s">
        <v>13</v>
      </c>
      <c r="J174" s="7" t="s">
        <v>10</v>
      </c>
    </row>
    <row r="175" spans="1:10" x14ac:dyDescent="0.25">
      <c r="A175" s="1">
        <v>800212595</v>
      </c>
      <c r="B175" s="1" t="s">
        <v>15</v>
      </c>
      <c r="C175" s="1" t="s">
        <v>16</v>
      </c>
      <c r="D175" s="1">
        <v>905873</v>
      </c>
      <c r="E175" s="5">
        <v>45125</v>
      </c>
      <c r="F175" s="5">
        <v>45149</v>
      </c>
      <c r="G175" s="1">
        <v>203582</v>
      </c>
      <c r="H175" s="1">
        <v>203582</v>
      </c>
      <c r="I175" s="7" t="s">
        <v>13</v>
      </c>
      <c r="J175" s="7" t="s">
        <v>10</v>
      </c>
    </row>
    <row r="176" spans="1:10" x14ac:dyDescent="0.25">
      <c r="A176" s="1">
        <v>800212596</v>
      </c>
      <c r="B176" s="1" t="s">
        <v>15</v>
      </c>
      <c r="C176" s="1" t="s">
        <v>16</v>
      </c>
      <c r="D176" s="1">
        <v>906314</v>
      </c>
      <c r="E176" s="5">
        <v>45125</v>
      </c>
      <c r="F176" s="5">
        <v>45149</v>
      </c>
      <c r="G176" s="1">
        <v>7092266</v>
      </c>
      <c r="H176" s="1">
        <v>7092266</v>
      </c>
      <c r="I176" s="7" t="s">
        <v>13</v>
      </c>
      <c r="J176" s="7" t="s">
        <v>10</v>
      </c>
    </row>
    <row r="177" spans="1:10" x14ac:dyDescent="0.25">
      <c r="A177" s="1">
        <v>800212597</v>
      </c>
      <c r="B177" s="1" t="s">
        <v>15</v>
      </c>
      <c r="C177" s="1" t="s">
        <v>16</v>
      </c>
      <c r="D177" s="1">
        <v>906369</v>
      </c>
      <c r="E177" s="5">
        <v>45125</v>
      </c>
      <c r="F177" s="5">
        <v>45149</v>
      </c>
      <c r="G177" s="1">
        <v>50293</v>
      </c>
      <c r="H177" s="1">
        <v>50293</v>
      </c>
      <c r="I177" s="7" t="s">
        <v>13</v>
      </c>
      <c r="J177" s="7" t="s">
        <v>10</v>
      </c>
    </row>
    <row r="178" spans="1:10" x14ac:dyDescent="0.25">
      <c r="A178" s="1">
        <v>800212598</v>
      </c>
      <c r="B178" s="1" t="s">
        <v>15</v>
      </c>
      <c r="C178" s="1" t="s">
        <v>16</v>
      </c>
      <c r="D178" s="1">
        <v>906428</v>
      </c>
      <c r="E178" s="5">
        <v>45125</v>
      </c>
      <c r="F178" s="5">
        <v>45149</v>
      </c>
      <c r="G178" s="1">
        <v>8037091</v>
      </c>
      <c r="H178" s="1">
        <v>7978564</v>
      </c>
      <c r="I178" s="7" t="s">
        <v>13</v>
      </c>
      <c r="J178" s="7" t="s">
        <v>10</v>
      </c>
    </row>
    <row r="179" spans="1:10" x14ac:dyDescent="0.25">
      <c r="A179" s="1">
        <v>800212599</v>
      </c>
      <c r="B179" s="1" t="s">
        <v>15</v>
      </c>
      <c r="C179" s="1" t="s">
        <v>16</v>
      </c>
      <c r="D179" s="1">
        <v>906645</v>
      </c>
      <c r="E179" s="5">
        <v>45126</v>
      </c>
      <c r="F179" s="5">
        <v>45149</v>
      </c>
      <c r="G179" s="1">
        <v>474268</v>
      </c>
      <c r="H179" s="1">
        <v>474268</v>
      </c>
      <c r="I179" s="7" t="s">
        <v>13</v>
      </c>
      <c r="J179" s="7" t="s">
        <v>10</v>
      </c>
    </row>
    <row r="180" spans="1:10" x14ac:dyDescent="0.25">
      <c r="A180" s="1">
        <v>800212600</v>
      </c>
      <c r="B180" s="1" t="s">
        <v>15</v>
      </c>
      <c r="C180" s="1" t="s">
        <v>16</v>
      </c>
      <c r="D180" s="1">
        <v>906811</v>
      </c>
      <c r="E180" s="5">
        <v>45126</v>
      </c>
      <c r="F180" s="5">
        <v>45149</v>
      </c>
      <c r="G180" s="1">
        <v>75755</v>
      </c>
      <c r="H180" s="1">
        <v>75755</v>
      </c>
      <c r="I180" s="7" t="s">
        <v>13</v>
      </c>
      <c r="J180" s="7" t="s">
        <v>10</v>
      </c>
    </row>
    <row r="181" spans="1:10" x14ac:dyDescent="0.25">
      <c r="A181" s="1">
        <v>800212601</v>
      </c>
      <c r="B181" s="1" t="s">
        <v>15</v>
      </c>
      <c r="C181" s="1" t="s">
        <v>16</v>
      </c>
      <c r="D181" s="1">
        <v>907582</v>
      </c>
      <c r="E181" s="5">
        <v>45128</v>
      </c>
      <c r="F181" s="5">
        <v>45149</v>
      </c>
      <c r="G181" s="1">
        <v>3785452</v>
      </c>
      <c r="H181" s="1">
        <v>3785452</v>
      </c>
      <c r="I181" s="7" t="s">
        <v>13</v>
      </c>
      <c r="J181" s="7" t="s">
        <v>10</v>
      </c>
    </row>
    <row r="182" spans="1:10" x14ac:dyDescent="0.25">
      <c r="A182" s="1">
        <v>800212602</v>
      </c>
      <c r="B182" s="1" t="s">
        <v>15</v>
      </c>
      <c r="C182" s="1" t="s">
        <v>16</v>
      </c>
      <c r="D182" s="1">
        <v>907717</v>
      </c>
      <c r="E182" s="5">
        <v>45128</v>
      </c>
      <c r="F182" s="5">
        <v>45176</v>
      </c>
      <c r="G182" s="1">
        <v>42295</v>
      </c>
      <c r="H182" s="1">
        <v>42295</v>
      </c>
      <c r="I182" s="7" t="s">
        <v>13</v>
      </c>
      <c r="J182" s="7" t="s">
        <v>10</v>
      </c>
    </row>
    <row r="183" spans="1:10" x14ac:dyDescent="0.25">
      <c r="A183" s="1">
        <v>800212603</v>
      </c>
      <c r="B183" s="1" t="s">
        <v>15</v>
      </c>
      <c r="C183" s="1" t="s">
        <v>16</v>
      </c>
      <c r="D183" s="1">
        <v>908136</v>
      </c>
      <c r="E183" s="5">
        <v>45128</v>
      </c>
      <c r="F183" s="5">
        <v>45149</v>
      </c>
      <c r="G183" s="1">
        <v>11515141</v>
      </c>
      <c r="H183" s="1">
        <v>11515141</v>
      </c>
      <c r="I183" s="7" t="s">
        <v>13</v>
      </c>
      <c r="J183" s="7" t="s">
        <v>10</v>
      </c>
    </row>
    <row r="184" spans="1:10" x14ac:dyDescent="0.25">
      <c r="A184" s="1">
        <v>800212604</v>
      </c>
      <c r="B184" s="1" t="s">
        <v>15</v>
      </c>
      <c r="C184" s="1" t="s">
        <v>16</v>
      </c>
      <c r="D184" s="1">
        <v>908279</v>
      </c>
      <c r="E184" s="5">
        <v>45129</v>
      </c>
      <c r="F184" s="5">
        <v>45149</v>
      </c>
      <c r="G184" s="1">
        <v>30465</v>
      </c>
      <c r="H184" s="1">
        <v>30465</v>
      </c>
      <c r="I184" s="7" t="s">
        <v>13</v>
      </c>
      <c r="J184" s="7" t="s">
        <v>10</v>
      </c>
    </row>
    <row r="185" spans="1:10" x14ac:dyDescent="0.25">
      <c r="A185" s="1">
        <v>800212605</v>
      </c>
      <c r="B185" s="1" t="s">
        <v>15</v>
      </c>
      <c r="C185" s="1" t="s">
        <v>16</v>
      </c>
      <c r="D185" s="1">
        <v>908933</v>
      </c>
      <c r="E185" s="5">
        <v>45130</v>
      </c>
      <c r="F185" s="5">
        <v>45149</v>
      </c>
      <c r="G185" s="1">
        <v>72547</v>
      </c>
      <c r="H185" s="1">
        <v>72547</v>
      </c>
      <c r="I185" s="7" t="s">
        <v>13</v>
      </c>
      <c r="J185" s="7" t="s">
        <v>10</v>
      </c>
    </row>
    <row r="186" spans="1:10" x14ac:dyDescent="0.25">
      <c r="A186" s="1">
        <v>800212606</v>
      </c>
      <c r="B186" s="1" t="s">
        <v>15</v>
      </c>
      <c r="C186" s="1" t="s">
        <v>16</v>
      </c>
      <c r="D186" s="1">
        <v>909124</v>
      </c>
      <c r="E186" s="5">
        <v>45131</v>
      </c>
      <c r="F186" s="5">
        <v>45180</v>
      </c>
      <c r="G186" s="1">
        <v>126400</v>
      </c>
      <c r="H186" s="1">
        <v>126400</v>
      </c>
      <c r="I186" s="7" t="s">
        <v>13</v>
      </c>
      <c r="J186" s="7" t="s">
        <v>10</v>
      </c>
    </row>
    <row r="187" spans="1:10" x14ac:dyDescent="0.25">
      <c r="A187" s="1">
        <v>800212607</v>
      </c>
      <c r="B187" s="1" t="s">
        <v>15</v>
      </c>
      <c r="C187" s="1" t="s">
        <v>17</v>
      </c>
      <c r="D187" s="1">
        <v>14264</v>
      </c>
      <c r="E187" s="5">
        <v>45131</v>
      </c>
      <c r="F187" s="5">
        <v>45149</v>
      </c>
      <c r="G187" s="1">
        <v>115668</v>
      </c>
      <c r="H187" s="1">
        <v>115668</v>
      </c>
      <c r="I187" s="7" t="s">
        <v>13</v>
      </c>
      <c r="J187" s="7" t="s">
        <v>10</v>
      </c>
    </row>
    <row r="188" spans="1:10" x14ac:dyDescent="0.25">
      <c r="A188" s="1">
        <v>800212608</v>
      </c>
      <c r="B188" s="1" t="s">
        <v>15</v>
      </c>
      <c r="C188" s="1" t="s">
        <v>16</v>
      </c>
      <c r="D188" s="1">
        <v>909300</v>
      </c>
      <c r="E188" s="5">
        <v>45131</v>
      </c>
      <c r="F188" s="5">
        <v>45149</v>
      </c>
      <c r="G188" s="1">
        <v>3131050</v>
      </c>
      <c r="H188" s="1">
        <v>2826467</v>
      </c>
      <c r="I188" s="7" t="s">
        <v>13</v>
      </c>
      <c r="J188" s="7" t="s">
        <v>10</v>
      </c>
    </row>
    <row r="189" spans="1:10" x14ac:dyDescent="0.25">
      <c r="A189" s="1">
        <v>800212609</v>
      </c>
      <c r="B189" s="1" t="s">
        <v>15</v>
      </c>
      <c r="C189" s="1" t="s">
        <v>16</v>
      </c>
      <c r="D189" s="1">
        <v>909315</v>
      </c>
      <c r="E189" s="5">
        <v>45131</v>
      </c>
      <c r="F189" s="5">
        <v>45180</v>
      </c>
      <c r="G189" s="1">
        <v>53187</v>
      </c>
      <c r="H189" s="1">
        <v>53187</v>
      </c>
      <c r="I189" s="7" t="s">
        <v>13</v>
      </c>
      <c r="J189" s="7" t="s">
        <v>10</v>
      </c>
    </row>
    <row r="190" spans="1:10" x14ac:dyDescent="0.25">
      <c r="A190" s="1">
        <v>800212610</v>
      </c>
      <c r="B190" s="1" t="s">
        <v>15</v>
      </c>
      <c r="C190" s="1" t="s">
        <v>16</v>
      </c>
      <c r="D190" s="1">
        <v>909920</v>
      </c>
      <c r="E190" s="5">
        <v>45132</v>
      </c>
      <c r="F190" s="5">
        <v>45149</v>
      </c>
      <c r="G190" s="1">
        <v>741066</v>
      </c>
      <c r="H190" s="1">
        <v>741066</v>
      </c>
      <c r="I190" s="7" t="s">
        <v>13</v>
      </c>
      <c r="J190" s="7" t="s">
        <v>10</v>
      </c>
    </row>
    <row r="191" spans="1:10" x14ac:dyDescent="0.25">
      <c r="A191" s="1">
        <v>800212611</v>
      </c>
      <c r="B191" s="1" t="s">
        <v>15</v>
      </c>
      <c r="C191" s="1" t="s">
        <v>16</v>
      </c>
      <c r="D191" s="1">
        <v>909927</v>
      </c>
      <c r="E191" s="5">
        <v>45132</v>
      </c>
      <c r="F191" s="5">
        <v>45149</v>
      </c>
      <c r="G191" s="1">
        <v>620136</v>
      </c>
      <c r="H191" s="1">
        <v>620136</v>
      </c>
      <c r="I191" s="7" t="s">
        <v>13</v>
      </c>
      <c r="J191" s="7" t="s">
        <v>10</v>
      </c>
    </row>
    <row r="192" spans="1:10" x14ac:dyDescent="0.25">
      <c r="A192" s="1">
        <v>800212612</v>
      </c>
      <c r="B192" s="1" t="s">
        <v>15</v>
      </c>
      <c r="C192" s="1" t="s">
        <v>16</v>
      </c>
      <c r="D192" s="1">
        <v>909952</v>
      </c>
      <c r="E192" s="5">
        <v>45132</v>
      </c>
      <c r="F192" s="5">
        <v>45149</v>
      </c>
      <c r="G192" s="1">
        <v>50293</v>
      </c>
      <c r="H192" s="1">
        <v>50293</v>
      </c>
      <c r="I192" s="7" t="s">
        <v>13</v>
      </c>
      <c r="J192" s="7" t="s">
        <v>10</v>
      </c>
    </row>
    <row r="193" spans="1:10" x14ac:dyDescent="0.25">
      <c r="A193" s="1">
        <v>800212613</v>
      </c>
      <c r="B193" s="1" t="s">
        <v>15</v>
      </c>
      <c r="C193" s="1" t="s">
        <v>16</v>
      </c>
      <c r="D193" s="1">
        <v>910016</v>
      </c>
      <c r="E193" s="5">
        <v>45132</v>
      </c>
      <c r="F193" s="5">
        <v>45149</v>
      </c>
      <c r="G193" s="1">
        <v>2666784</v>
      </c>
      <c r="H193" s="1">
        <v>2666784</v>
      </c>
      <c r="I193" s="7" t="s">
        <v>13</v>
      </c>
      <c r="J193" s="7" t="s">
        <v>10</v>
      </c>
    </row>
    <row r="194" spans="1:10" x14ac:dyDescent="0.25">
      <c r="A194" s="1">
        <v>800212614</v>
      </c>
      <c r="B194" s="1" t="s">
        <v>15</v>
      </c>
      <c r="C194" s="1" t="s">
        <v>16</v>
      </c>
      <c r="D194" s="1">
        <v>910391</v>
      </c>
      <c r="E194" s="5">
        <v>45132</v>
      </c>
      <c r="F194" s="5">
        <v>45149</v>
      </c>
      <c r="G194" s="1">
        <v>467566</v>
      </c>
      <c r="H194" s="1">
        <v>467566</v>
      </c>
      <c r="I194" s="7" t="s">
        <v>13</v>
      </c>
      <c r="J194" s="7" t="s">
        <v>10</v>
      </c>
    </row>
    <row r="195" spans="1:10" x14ac:dyDescent="0.25">
      <c r="A195" s="1">
        <v>800212615</v>
      </c>
      <c r="B195" s="1" t="s">
        <v>15</v>
      </c>
      <c r="C195" s="1" t="s">
        <v>16</v>
      </c>
      <c r="D195" s="1">
        <v>910747</v>
      </c>
      <c r="E195" s="5">
        <v>45133</v>
      </c>
      <c r="F195" s="5">
        <v>45180</v>
      </c>
      <c r="G195" s="1">
        <v>506245</v>
      </c>
      <c r="H195" s="1">
        <v>506245</v>
      </c>
      <c r="I195" s="7" t="s">
        <v>13</v>
      </c>
      <c r="J195" s="7" t="s">
        <v>10</v>
      </c>
    </row>
    <row r="196" spans="1:10" x14ac:dyDescent="0.25">
      <c r="A196" s="1">
        <v>800212616</v>
      </c>
      <c r="B196" s="1" t="s">
        <v>15</v>
      </c>
      <c r="C196" s="1" t="s">
        <v>16</v>
      </c>
      <c r="D196" s="1">
        <v>910912</v>
      </c>
      <c r="E196" s="5">
        <v>45133</v>
      </c>
      <c r="F196" s="5">
        <v>45180</v>
      </c>
      <c r="G196" s="1">
        <v>222100</v>
      </c>
      <c r="H196" s="1">
        <v>222100</v>
      </c>
      <c r="I196" s="7" t="s">
        <v>13</v>
      </c>
      <c r="J196" s="7" t="s">
        <v>10</v>
      </c>
    </row>
    <row r="197" spans="1:10" x14ac:dyDescent="0.25">
      <c r="A197" s="1">
        <v>800212617</v>
      </c>
      <c r="B197" s="1" t="s">
        <v>15</v>
      </c>
      <c r="C197" s="1" t="s">
        <v>16</v>
      </c>
      <c r="D197" s="1">
        <v>911397</v>
      </c>
      <c r="E197" s="5">
        <v>45134</v>
      </c>
      <c r="F197" s="5">
        <v>45149</v>
      </c>
      <c r="G197" s="1">
        <v>5386</v>
      </c>
      <c r="H197" s="1">
        <v>5386</v>
      </c>
      <c r="I197" s="7" t="s">
        <v>13</v>
      </c>
      <c r="J197" s="7" t="s">
        <v>10</v>
      </c>
    </row>
    <row r="198" spans="1:10" x14ac:dyDescent="0.25">
      <c r="A198" s="1">
        <v>800212618</v>
      </c>
      <c r="B198" s="1" t="s">
        <v>15</v>
      </c>
      <c r="C198" s="1" t="s">
        <v>16</v>
      </c>
      <c r="D198" s="1">
        <v>911425</v>
      </c>
      <c r="E198" s="5">
        <v>45134</v>
      </c>
      <c r="F198" s="5">
        <v>45176</v>
      </c>
      <c r="G198" s="1">
        <v>218060</v>
      </c>
      <c r="H198" s="1">
        <v>218060</v>
      </c>
      <c r="I198" s="7" t="s">
        <v>13</v>
      </c>
      <c r="J198" s="7" t="s">
        <v>10</v>
      </c>
    </row>
    <row r="199" spans="1:10" x14ac:dyDescent="0.25">
      <c r="A199" s="1">
        <v>800212619</v>
      </c>
      <c r="B199" s="1" t="s">
        <v>15</v>
      </c>
      <c r="C199" s="1" t="s">
        <v>17</v>
      </c>
      <c r="D199" s="1">
        <v>14697</v>
      </c>
      <c r="E199" s="5">
        <v>45134</v>
      </c>
      <c r="F199" s="5">
        <v>45149</v>
      </c>
      <c r="G199" s="1">
        <v>112500</v>
      </c>
      <c r="H199" s="1">
        <v>108400</v>
      </c>
      <c r="I199" s="7" t="s">
        <v>13</v>
      </c>
      <c r="J199" s="7" t="s">
        <v>10</v>
      </c>
    </row>
    <row r="200" spans="1:10" x14ac:dyDescent="0.25">
      <c r="A200" s="1">
        <v>800212620</v>
      </c>
      <c r="B200" s="1" t="s">
        <v>15</v>
      </c>
      <c r="C200" s="1" t="s">
        <v>16</v>
      </c>
      <c r="D200" s="1">
        <v>911808</v>
      </c>
      <c r="E200" s="5">
        <v>45134</v>
      </c>
      <c r="F200" s="5">
        <v>45149</v>
      </c>
      <c r="G200" s="1">
        <v>124000</v>
      </c>
      <c r="H200" s="1">
        <v>124000</v>
      </c>
      <c r="I200" s="7" t="s">
        <v>13</v>
      </c>
      <c r="J200" s="7" t="s">
        <v>10</v>
      </c>
    </row>
    <row r="201" spans="1:10" x14ac:dyDescent="0.25">
      <c r="A201" s="1">
        <v>800212621</v>
      </c>
      <c r="B201" s="1" t="s">
        <v>15</v>
      </c>
      <c r="C201" s="1" t="s">
        <v>16</v>
      </c>
      <c r="D201" s="1">
        <v>911891</v>
      </c>
      <c r="E201" s="5">
        <v>45134</v>
      </c>
      <c r="F201" s="5">
        <v>45149</v>
      </c>
      <c r="G201" s="1">
        <v>5513796</v>
      </c>
      <c r="H201" s="1">
        <v>5513796</v>
      </c>
      <c r="I201" s="7" t="s">
        <v>13</v>
      </c>
      <c r="J201" s="7" t="s">
        <v>10</v>
      </c>
    </row>
    <row r="202" spans="1:10" x14ac:dyDescent="0.25">
      <c r="A202" s="1">
        <v>800212622</v>
      </c>
      <c r="B202" s="1" t="s">
        <v>15</v>
      </c>
      <c r="C202" s="1" t="s">
        <v>16</v>
      </c>
      <c r="D202" s="1">
        <v>912464</v>
      </c>
      <c r="E202" s="5">
        <v>45135</v>
      </c>
      <c r="F202" s="5">
        <v>45149</v>
      </c>
      <c r="G202" s="1">
        <v>42295</v>
      </c>
      <c r="H202" s="1">
        <v>42295</v>
      </c>
      <c r="I202" s="7" t="s">
        <v>13</v>
      </c>
      <c r="J202" s="7" t="s">
        <v>10</v>
      </c>
    </row>
    <row r="203" spans="1:10" x14ac:dyDescent="0.25">
      <c r="A203" s="1">
        <v>800212623</v>
      </c>
      <c r="B203" s="1" t="s">
        <v>15</v>
      </c>
      <c r="C203" s="1" t="s">
        <v>16</v>
      </c>
      <c r="D203" s="1">
        <v>913891</v>
      </c>
      <c r="E203" s="5">
        <v>45138</v>
      </c>
      <c r="F203" s="5">
        <v>45149</v>
      </c>
      <c r="G203" s="1">
        <v>27460</v>
      </c>
      <c r="H203" s="1">
        <v>27460</v>
      </c>
      <c r="I203" s="7" t="s">
        <v>13</v>
      </c>
      <c r="J203" s="7" t="s">
        <v>10</v>
      </c>
    </row>
    <row r="204" spans="1:10" x14ac:dyDescent="0.25">
      <c r="A204" s="1">
        <v>800212624</v>
      </c>
      <c r="B204" s="1" t="s">
        <v>15</v>
      </c>
      <c r="C204" s="1" t="s">
        <v>16</v>
      </c>
      <c r="D204" s="1">
        <v>913901</v>
      </c>
      <c r="E204" s="5">
        <v>45138</v>
      </c>
      <c r="F204" s="5">
        <v>45149</v>
      </c>
      <c r="G204" s="1">
        <v>59080</v>
      </c>
      <c r="H204" s="1">
        <v>59080</v>
      </c>
      <c r="I204" s="7" t="s">
        <v>13</v>
      </c>
      <c r="J204" s="7" t="s">
        <v>10</v>
      </c>
    </row>
    <row r="205" spans="1:10" x14ac:dyDescent="0.25">
      <c r="A205" s="1">
        <v>800212625</v>
      </c>
      <c r="B205" s="1" t="s">
        <v>15</v>
      </c>
      <c r="C205" s="1" t="s">
        <v>17</v>
      </c>
      <c r="D205" s="1">
        <v>15006</v>
      </c>
      <c r="E205" s="5">
        <v>45138</v>
      </c>
      <c r="F205" s="5">
        <v>45149</v>
      </c>
      <c r="G205" s="1">
        <v>1042204</v>
      </c>
      <c r="H205" s="1">
        <v>1042204</v>
      </c>
      <c r="I205" s="7" t="s">
        <v>13</v>
      </c>
      <c r="J205" s="7" t="s">
        <v>10</v>
      </c>
    </row>
    <row r="206" spans="1:10" x14ac:dyDescent="0.25">
      <c r="A206" s="1">
        <v>800212626</v>
      </c>
      <c r="B206" s="1" t="s">
        <v>15</v>
      </c>
      <c r="C206" s="1" t="s">
        <v>16</v>
      </c>
      <c r="D206" s="1">
        <v>913991</v>
      </c>
      <c r="E206" s="5">
        <v>45138</v>
      </c>
      <c r="F206" s="5">
        <v>45149</v>
      </c>
      <c r="G206" s="1">
        <v>19609</v>
      </c>
      <c r="H206" s="1">
        <v>19609</v>
      </c>
      <c r="I206" s="7" t="s">
        <v>13</v>
      </c>
      <c r="J206" s="7" t="s">
        <v>10</v>
      </c>
    </row>
    <row r="207" spans="1:10" x14ac:dyDescent="0.25">
      <c r="A207" s="1">
        <v>800212627</v>
      </c>
      <c r="B207" s="1" t="s">
        <v>15</v>
      </c>
      <c r="C207" s="1" t="s">
        <v>16</v>
      </c>
      <c r="D207" s="1">
        <v>1100138</v>
      </c>
      <c r="E207" s="5">
        <v>45140</v>
      </c>
      <c r="F207" s="5">
        <v>45149</v>
      </c>
      <c r="G207" s="1">
        <v>22244</v>
      </c>
      <c r="H207" s="1">
        <v>22244</v>
      </c>
      <c r="I207" s="7" t="s">
        <v>13</v>
      </c>
      <c r="J207" s="7" t="s">
        <v>10</v>
      </c>
    </row>
    <row r="208" spans="1:10" x14ac:dyDescent="0.25">
      <c r="A208" s="1">
        <v>800212628</v>
      </c>
      <c r="B208" s="1" t="s">
        <v>15</v>
      </c>
      <c r="C208" s="1" t="s">
        <v>16</v>
      </c>
      <c r="D208" s="1">
        <v>1100206</v>
      </c>
      <c r="E208" s="5">
        <v>45140</v>
      </c>
      <c r="F208" s="5">
        <v>45176</v>
      </c>
      <c r="G208" s="1">
        <v>66655</v>
      </c>
      <c r="H208" s="1">
        <v>66655</v>
      </c>
      <c r="I208" s="7" t="s">
        <v>13</v>
      </c>
      <c r="J208" s="7" t="s">
        <v>10</v>
      </c>
    </row>
    <row r="209" spans="1:10" x14ac:dyDescent="0.25">
      <c r="A209" s="1">
        <v>800212629</v>
      </c>
      <c r="B209" s="1" t="s">
        <v>15</v>
      </c>
      <c r="C209" s="1" t="s">
        <v>16</v>
      </c>
      <c r="D209" s="1">
        <v>1100210</v>
      </c>
      <c r="E209" s="5">
        <v>45140</v>
      </c>
      <c r="F209" s="5">
        <v>45176</v>
      </c>
      <c r="G209" s="1">
        <v>143600</v>
      </c>
      <c r="H209" s="1">
        <v>143600</v>
      </c>
      <c r="I209" s="7" t="s">
        <v>13</v>
      </c>
      <c r="J209" s="7" t="s">
        <v>10</v>
      </c>
    </row>
    <row r="210" spans="1:10" x14ac:dyDescent="0.25">
      <c r="A210" s="1">
        <v>800212630</v>
      </c>
      <c r="B210" s="1" t="s">
        <v>15</v>
      </c>
      <c r="C210" s="1" t="s">
        <v>16</v>
      </c>
      <c r="D210" s="1">
        <v>1100219</v>
      </c>
      <c r="E210" s="5">
        <v>45140</v>
      </c>
      <c r="F210" s="5">
        <v>45149</v>
      </c>
      <c r="G210" s="1">
        <v>3786474</v>
      </c>
      <c r="H210" s="1">
        <v>3786474</v>
      </c>
      <c r="I210" s="7" t="s">
        <v>13</v>
      </c>
      <c r="J210" s="7" t="s">
        <v>10</v>
      </c>
    </row>
    <row r="211" spans="1:10" x14ac:dyDescent="0.25">
      <c r="A211" s="1">
        <v>800212631</v>
      </c>
      <c r="B211" s="1" t="s">
        <v>15</v>
      </c>
      <c r="C211" s="1" t="s">
        <v>16</v>
      </c>
      <c r="D211" s="1">
        <v>1101132</v>
      </c>
      <c r="E211" s="5">
        <v>45141</v>
      </c>
      <c r="F211" s="5">
        <v>45149</v>
      </c>
      <c r="G211" s="1">
        <v>65600</v>
      </c>
      <c r="H211" s="1">
        <v>65600</v>
      </c>
      <c r="I211" s="7" t="s">
        <v>11</v>
      </c>
      <c r="J211" s="7" t="s">
        <v>10</v>
      </c>
    </row>
    <row r="212" spans="1:10" x14ac:dyDescent="0.25">
      <c r="A212" s="1">
        <v>800212632</v>
      </c>
      <c r="B212" s="1" t="s">
        <v>15</v>
      </c>
      <c r="C212" s="1" t="s">
        <v>16</v>
      </c>
      <c r="D212" s="1">
        <v>1101746</v>
      </c>
      <c r="E212" s="5">
        <v>45141</v>
      </c>
      <c r="F212" s="5">
        <v>45149</v>
      </c>
      <c r="G212" s="1">
        <v>47000</v>
      </c>
      <c r="H212" s="1">
        <v>47000</v>
      </c>
      <c r="I212" s="7" t="s">
        <v>13</v>
      </c>
      <c r="J212" s="7" t="s">
        <v>10</v>
      </c>
    </row>
    <row r="213" spans="1:10" x14ac:dyDescent="0.25">
      <c r="A213" s="1">
        <v>800212633</v>
      </c>
      <c r="B213" s="1" t="s">
        <v>15</v>
      </c>
      <c r="C213" s="1" t="s">
        <v>17</v>
      </c>
      <c r="D213" s="1">
        <v>15510</v>
      </c>
      <c r="E213" s="5">
        <v>45142</v>
      </c>
      <c r="F213" s="5">
        <v>45149</v>
      </c>
      <c r="G213" s="1">
        <v>99268</v>
      </c>
      <c r="H213" s="1">
        <v>99268</v>
      </c>
      <c r="I213" s="7" t="s">
        <v>13</v>
      </c>
      <c r="J213" s="7" t="s">
        <v>10</v>
      </c>
    </row>
    <row r="214" spans="1:10" x14ac:dyDescent="0.25">
      <c r="A214" s="1">
        <v>800212634</v>
      </c>
      <c r="B214" s="1" t="s">
        <v>15</v>
      </c>
      <c r="C214" s="1" t="s">
        <v>16</v>
      </c>
      <c r="D214" s="1">
        <v>1102422</v>
      </c>
      <c r="E214" s="5">
        <v>45142</v>
      </c>
      <c r="F214" s="5">
        <v>45180</v>
      </c>
      <c r="G214" s="1">
        <v>10226583</v>
      </c>
      <c r="H214" s="1">
        <v>10226583</v>
      </c>
      <c r="I214" s="7" t="s">
        <v>13</v>
      </c>
      <c r="J214" s="7" t="s">
        <v>10</v>
      </c>
    </row>
    <row r="215" spans="1:10" x14ac:dyDescent="0.25">
      <c r="A215" s="1">
        <v>800212635</v>
      </c>
      <c r="B215" s="1" t="s">
        <v>15</v>
      </c>
      <c r="C215" s="1" t="s">
        <v>16</v>
      </c>
      <c r="D215" s="1">
        <v>1102519</v>
      </c>
      <c r="E215" s="5">
        <v>45142</v>
      </c>
      <c r="F215" s="5">
        <v>45149</v>
      </c>
      <c r="G215" s="1">
        <v>51909</v>
      </c>
      <c r="H215" s="1">
        <v>51909</v>
      </c>
      <c r="I215" s="7" t="s">
        <v>13</v>
      </c>
      <c r="J215" s="7" t="s">
        <v>10</v>
      </c>
    </row>
    <row r="216" spans="1:10" x14ac:dyDescent="0.25">
      <c r="A216" s="1">
        <v>800212636</v>
      </c>
      <c r="B216" s="1" t="s">
        <v>15</v>
      </c>
      <c r="C216" s="1" t="s">
        <v>16</v>
      </c>
      <c r="D216" s="1">
        <v>1102532</v>
      </c>
      <c r="E216" s="5">
        <v>45142</v>
      </c>
      <c r="F216" s="5">
        <v>45149</v>
      </c>
      <c r="G216" s="1">
        <v>51909</v>
      </c>
      <c r="H216" s="1">
        <v>51909</v>
      </c>
      <c r="I216" s="7" t="s">
        <v>13</v>
      </c>
      <c r="J216" s="7" t="s">
        <v>10</v>
      </c>
    </row>
    <row r="217" spans="1:10" x14ac:dyDescent="0.25">
      <c r="A217" s="1">
        <v>800212637</v>
      </c>
      <c r="B217" s="1" t="s">
        <v>15</v>
      </c>
      <c r="C217" s="1" t="s">
        <v>17</v>
      </c>
      <c r="D217" s="1">
        <v>15582</v>
      </c>
      <c r="E217" s="5">
        <v>45143</v>
      </c>
      <c r="F217" s="5">
        <v>45176</v>
      </c>
      <c r="G217" s="1">
        <v>115668</v>
      </c>
      <c r="H217" s="1">
        <v>115668</v>
      </c>
      <c r="I217" s="7" t="s">
        <v>13</v>
      </c>
      <c r="J217" s="7" t="s">
        <v>10</v>
      </c>
    </row>
    <row r="218" spans="1:10" x14ac:dyDescent="0.25">
      <c r="A218" s="1">
        <v>800212638</v>
      </c>
      <c r="B218" s="1" t="s">
        <v>15</v>
      </c>
      <c r="C218" s="1" t="s">
        <v>16</v>
      </c>
      <c r="D218" s="1">
        <v>1105273</v>
      </c>
      <c r="E218" s="5">
        <v>45148</v>
      </c>
      <c r="F218" s="5">
        <v>45149</v>
      </c>
      <c r="G218" s="1">
        <v>34452</v>
      </c>
      <c r="H218" s="1">
        <v>34452</v>
      </c>
      <c r="I218" s="7" t="s">
        <v>11</v>
      </c>
      <c r="J218" s="7" t="s">
        <v>10</v>
      </c>
    </row>
    <row r="219" spans="1:10" x14ac:dyDescent="0.25">
      <c r="A219" s="1">
        <v>800212639</v>
      </c>
      <c r="B219" s="1" t="s">
        <v>15</v>
      </c>
      <c r="C219" s="1" t="s">
        <v>16</v>
      </c>
      <c r="D219" s="1">
        <v>1105306</v>
      </c>
      <c r="E219" s="5">
        <v>45148</v>
      </c>
      <c r="F219" s="5">
        <v>45176</v>
      </c>
      <c r="G219" s="1">
        <v>993982</v>
      </c>
      <c r="H219" s="1">
        <v>993982</v>
      </c>
      <c r="I219" s="7" t="s">
        <v>13</v>
      </c>
      <c r="J219" s="7" t="s">
        <v>10</v>
      </c>
    </row>
    <row r="220" spans="1:10" x14ac:dyDescent="0.25">
      <c r="A220" s="1">
        <v>800212640</v>
      </c>
      <c r="B220" s="1" t="s">
        <v>15</v>
      </c>
      <c r="C220" s="1" t="s">
        <v>16</v>
      </c>
      <c r="D220" s="1">
        <v>1105998</v>
      </c>
      <c r="E220" s="5">
        <v>45149</v>
      </c>
      <c r="F220" s="5">
        <v>45176</v>
      </c>
      <c r="G220" s="1">
        <v>53187</v>
      </c>
      <c r="H220" s="1">
        <v>53187</v>
      </c>
      <c r="I220" s="7" t="s">
        <v>13</v>
      </c>
      <c r="J220" s="7" t="s">
        <v>10</v>
      </c>
    </row>
    <row r="221" spans="1:10" x14ac:dyDescent="0.25">
      <c r="A221" s="1">
        <v>800212641</v>
      </c>
      <c r="B221" s="1" t="s">
        <v>15</v>
      </c>
      <c r="C221" s="1" t="s">
        <v>16</v>
      </c>
      <c r="D221" s="1">
        <v>1106023</v>
      </c>
      <c r="E221" s="5">
        <v>45149</v>
      </c>
      <c r="F221" s="5">
        <v>45176</v>
      </c>
      <c r="G221" s="1">
        <v>5500</v>
      </c>
      <c r="H221" s="1">
        <v>5500</v>
      </c>
      <c r="I221" s="7" t="s">
        <v>13</v>
      </c>
      <c r="J221" s="7" t="s">
        <v>10</v>
      </c>
    </row>
    <row r="222" spans="1:10" x14ac:dyDescent="0.25">
      <c r="A222" s="1">
        <v>800212642</v>
      </c>
      <c r="B222" s="1" t="s">
        <v>15</v>
      </c>
      <c r="C222" s="1" t="s">
        <v>16</v>
      </c>
      <c r="D222" s="1">
        <v>1106067</v>
      </c>
      <c r="E222" s="5">
        <v>45149</v>
      </c>
      <c r="F222" s="5">
        <v>45176</v>
      </c>
      <c r="G222" s="1">
        <v>137016</v>
      </c>
      <c r="H222" s="1">
        <v>137016</v>
      </c>
      <c r="I222" s="7" t="s">
        <v>13</v>
      </c>
      <c r="J222" s="7" t="s">
        <v>10</v>
      </c>
    </row>
    <row r="223" spans="1:10" x14ac:dyDescent="0.25">
      <c r="A223" s="1">
        <v>800212643</v>
      </c>
      <c r="B223" s="1" t="s">
        <v>15</v>
      </c>
      <c r="C223" s="1" t="s">
        <v>16</v>
      </c>
      <c r="D223" s="1">
        <v>1106147</v>
      </c>
      <c r="E223" s="5">
        <v>45149</v>
      </c>
      <c r="F223" s="5">
        <v>45176</v>
      </c>
      <c r="G223" s="1">
        <v>5994597</v>
      </c>
      <c r="H223" s="1">
        <v>5994597</v>
      </c>
      <c r="I223" s="7" t="s">
        <v>13</v>
      </c>
      <c r="J223" s="7" t="s">
        <v>10</v>
      </c>
    </row>
    <row r="224" spans="1:10" x14ac:dyDescent="0.25">
      <c r="A224" s="1">
        <v>800212644</v>
      </c>
      <c r="B224" s="1" t="s">
        <v>15</v>
      </c>
      <c r="C224" s="1" t="s">
        <v>16</v>
      </c>
      <c r="D224" s="1">
        <v>1106820</v>
      </c>
      <c r="E224" s="5">
        <v>45149</v>
      </c>
      <c r="F224" s="5">
        <v>45176</v>
      </c>
      <c r="G224" s="1">
        <v>67417</v>
      </c>
      <c r="H224" s="1">
        <v>51017</v>
      </c>
      <c r="I224" s="7" t="s">
        <v>13</v>
      </c>
      <c r="J224" s="7" t="s">
        <v>10</v>
      </c>
    </row>
    <row r="225" spans="1:10" x14ac:dyDescent="0.25">
      <c r="A225" s="1">
        <v>800212645</v>
      </c>
      <c r="B225" s="1" t="s">
        <v>15</v>
      </c>
      <c r="C225" s="1" t="s">
        <v>16</v>
      </c>
      <c r="D225" s="1">
        <v>1106954</v>
      </c>
      <c r="E225" s="5">
        <v>45150</v>
      </c>
      <c r="F225" s="5">
        <v>45176</v>
      </c>
      <c r="G225" s="1">
        <v>5500</v>
      </c>
      <c r="H225" s="1">
        <v>5500</v>
      </c>
      <c r="I225" s="7" t="s">
        <v>13</v>
      </c>
      <c r="J225" s="7" t="s">
        <v>10</v>
      </c>
    </row>
    <row r="226" spans="1:10" x14ac:dyDescent="0.25">
      <c r="A226" s="1">
        <v>800212646</v>
      </c>
      <c r="B226" s="1" t="s">
        <v>15</v>
      </c>
      <c r="C226" s="1" t="s">
        <v>16</v>
      </c>
      <c r="D226" s="1">
        <v>1107703</v>
      </c>
      <c r="E226" s="5">
        <v>45151</v>
      </c>
      <c r="F226" s="5">
        <v>45176</v>
      </c>
      <c r="G226" s="1">
        <v>5755671</v>
      </c>
      <c r="H226" s="1">
        <v>5541071</v>
      </c>
      <c r="I226" s="7" t="s">
        <v>13</v>
      </c>
      <c r="J226" s="7" t="s">
        <v>10</v>
      </c>
    </row>
    <row r="227" spans="1:10" x14ac:dyDescent="0.25">
      <c r="A227" s="1">
        <v>800212647</v>
      </c>
      <c r="B227" s="1" t="s">
        <v>15</v>
      </c>
      <c r="C227" s="1" t="s">
        <v>16</v>
      </c>
      <c r="D227" s="1">
        <v>1107749</v>
      </c>
      <c r="E227" s="5">
        <v>45151</v>
      </c>
      <c r="F227" s="5">
        <v>45176</v>
      </c>
      <c r="G227" s="1">
        <v>3027165</v>
      </c>
      <c r="H227" s="1">
        <v>3027165</v>
      </c>
      <c r="I227" s="7" t="s">
        <v>13</v>
      </c>
      <c r="J227" s="7" t="s">
        <v>10</v>
      </c>
    </row>
    <row r="228" spans="1:10" x14ac:dyDescent="0.25">
      <c r="A228" s="1">
        <v>800212648</v>
      </c>
      <c r="B228" s="1" t="s">
        <v>15</v>
      </c>
      <c r="C228" s="1" t="s">
        <v>17</v>
      </c>
      <c r="D228" s="1">
        <v>15927</v>
      </c>
      <c r="E228" s="5">
        <v>45152</v>
      </c>
      <c r="F228" s="5">
        <v>45176</v>
      </c>
      <c r="G228" s="1">
        <v>115668</v>
      </c>
      <c r="H228" s="1">
        <v>115668</v>
      </c>
      <c r="I228" s="7" t="s">
        <v>13</v>
      </c>
      <c r="J228" s="7" t="s">
        <v>10</v>
      </c>
    </row>
    <row r="229" spans="1:10" x14ac:dyDescent="0.25">
      <c r="A229" s="1">
        <v>800212649</v>
      </c>
      <c r="B229" s="1" t="s">
        <v>15</v>
      </c>
      <c r="C229" s="1" t="s">
        <v>16</v>
      </c>
      <c r="D229" s="1">
        <v>1108631</v>
      </c>
      <c r="E229" s="5">
        <v>45153</v>
      </c>
      <c r="F229" s="5">
        <v>45176</v>
      </c>
      <c r="G229" s="1">
        <v>1727</v>
      </c>
      <c r="H229" s="1">
        <v>1727</v>
      </c>
      <c r="I229" s="7" t="s">
        <v>13</v>
      </c>
      <c r="J229" s="7" t="s">
        <v>10</v>
      </c>
    </row>
    <row r="230" spans="1:10" x14ac:dyDescent="0.25">
      <c r="A230" s="1">
        <v>800212650</v>
      </c>
      <c r="B230" s="1" t="s">
        <v>15</v>
      </c>
      <c r="C230" s="1" t="s">
        <v>16</v>
      </c>
      <c r="D230" s="1">
        <v>1108830</v>
      </c>
      <c r="E230" s="5">
        <v>45153</v>
      </c>
      <c r="F230" s="5">
        <v>45176</v>
      </c>
      <c r="G230" s="1">
        <v>371160</v>
      </c>
      <c r="H230" s="1">
        <v>371160</v>
      </c>
      <c r="I230" s="7" t="s">
        <v>13</v>
      </c>
      <c r="J230" s="7" t="s">
        <v>10</v>
      </c>
    </row>
    <row r="231" spans="1:10" x14ac:dyDescent="0.25">
      <c r="A231" s="1">
        <v>800212651</v>
      </c>
      <c r="B231" s="1" t="s">
        <v>15</v>
      </c>
      <c r="C231" s="1" t="s">
        <v>16</v>
      </c>
      <c r="D231" s="1">
        <v>1109592</v>
      </c>
      <c r="E231" s="5">
        <v>45154</v>
      </c>
      <c r="F231" s="5">
        <v>45176</v>
      </c>
      <c r="G231" s="1">
        <v>232360</v>
      </c>
      <c r="H231" s="1">
        <v>232360</v>
      </c>
      <c r="I231" s="7" t="s">
        <v>13</v>
      </c>
      <c r="J231" s="7" t="s">
        <v>10</v>
      </c>
    </row>
    <row r="232" spans="1:10" x14ac:dyDescent="0.25">
      <c r="A232" s="1">
        <v>800212652</v>
      </c>
      <c r="B232" s="1" t="s">
        <v>15</v>
      </c>
      <c r="C232" s="1" t="s">
        <v>16</v>
      </c>
      <c r="D232" s="1">
        <v>1109594</v>
      </c>
      <c r="E232" s="5">
        <v>45154</v>
      </c>
      <c r="F232" s="5">
        <v>45176</v>
      </c>
      <c r="G232" s="1">
        <v>67151</v>
      </c>
      <c r="H232" s="1">
        <v>67151</v>
      </c>
      <c r="I232" s="7" t="s">
        <v>13</v>
      </c>
      <c r="J232" s="7" t="s">
        <v>10</v>
      </c>
    </row>
    <row r="233" spans="1:10" x14ac:dyDescent="0.25">
      <c r="A233" s="1">
        <v>800212653</v>
      </c>
      <c r="B233" s="1" t="s">
        <v>15</v>
      </c>
      <c r="C233" s="1" t="s">
        <v>16</v>
      </c>
      <c r="D233" s="1">
        <v>1110132</v>
      </c>
      <c r="E233" s="5">
        <v>45154</v>
      </c>
      <c r="F233" s="5">
        <v>45176</v>
      </c>
      <c r="G233" s="1">
        <v>2730140</v>
      </c>
      <c r="H233" s="1">
        <v>2479867</v>
      </c>
      <c r="I233" s="7" t="s">
        <v>13</v>
      </c>
      <c r="J233" s="7" t="s">
        <v>10</v>
      </c>
    </row>
    <row r="234" spans="1:10" x14ac:dyDescent="0.25">
      <c r="A234" s="1">
        <v>800212654</v>
      </c>
      <c r="B234" s="1" t="s">
        <v>15</v>
      </c>
      <c r="C234" s="1" t="s">
        <v>16</v>
      </c>
      <c r="D234" s="1">
        <v>1110828</v>
      </c>
      <c r="E234" s="5">
        <v>45155</v>
      </c>
      <c r="F234" s="5">
        <v>45176</v>
      </c>
      <c r="G234" s="1">
        <v>471102</v>
      </c>
      <c r="H234" s="1">
        <v>471102</v>
      </c>
      <c r="I234" s="7" t="s">
        <v>13</v>
      </c>
      <c r="J234" s="7" t="s">
        <v>10</v>
      </c>
    </row>
    <row r="235" spans="1:10" x14ac:dyDescent="0.25">
      <c r="A235" s="1">
        <v>800212655</v>
      </c>
      <c r="B235" s="1" t="s">
        <v>15</v>
      </c>
      <c r="C235" s="1" t="s">
        <v>16</v>
      </c>
      <c r="D235" s="1">
        <v>1111060</v>
      </c>
      <c r="E235" s="5">
        <v>45155</v>
      </c>
      <c r="F235" s="5">
        <v>45176</v>
      </c>
      <c r="G235" s="1">
        <v>311063</v>
      </c>
      <c r="H235" s="1">
        <v>294663</v>
      </c>
      <c r="I235" s="7" t="s">
        <v>13</v>
      </c>
      <c r="J235" s="7" t="s">
        <v>10</v>
      </c>
    </row>
    <row r="236" spans="1:10" x14ac:dyDescent="0.25">
      <c r="A236" s="1">
        <v>800212656</v>
      </c>
      <c r="B236" s="1" t="s">
        <v>15</v>
      </c>
      <c r="C236" s="1" t="s">
        <v>16</v>
      </c>
      <c r="D236" s="1">
        <v>1111454</v>
      </c>
      <c r="E236" s="5">
        <v>45156</v>
      </c>
      <c r="F236" s="5">
        <v>45176</v>
      </c>
      <c r="G236" s="1">
        <v>455373</v>
      </c>
      <c r="H236" s="1">
        <v>451273</v>
      </c>
      <c r="I236" s="7" t="s">
        <v>13</v>
      </c>
      <c r="J236" s="7" t="s">
        <v>10</v>
      </c>
    </row>
    <row r="237" spans="1:10" x14ac:dyDescent="0.25">
      <c r="A237" s="1">
        <v>800212657</v>
      </c>
      <c r="B237" s="1" t="s">
        <v>15</v>
      </c>
      <c r="C237" s="1" t="s">
        <v>16</v>
      </c>
      <c r="D237" s="1">
        <v>1111610</v>
      </c>
      <c r="E237" s="5">
        <v>45156</v>
      </c>
      <c r="F237" s="5">
        <v>45176</v>
      </c>
      <c r="G237" s="1">
        <v>67417</v>
      </c>
      <c r="H237" s="1">
        <v>63317</v>
      </c>
      <c r="I237" s="7" t="s">
        <v>13</v>
      </c>
      <c r="J237" s="7" t="s">
        <v>10</v>
      </c>
    </row>
    <row r="238" spans="1:10" x14ac:dyDescent="0.25">
      <c r="A238" s="1">
        <v>800212658</v>
      </c>
      <c r="B238" s="1" t="s">
        <v>15</v>
      </c>
      <c r="C238" s="1" t="s">
        <v>16</v>
      </c>
      <c r="D238" s="1">
        <v>1111613</v>
      </c>
      <c r="E238" s="5">
        <v>45156</v>
      </c>
      <c r="F238" s="5">
        <v>45176</v>
      </c>
      <c r="G238" s="1">
        <v>38086</v>
      </c>
      <c r="H238" s="1">
        <v>38086</v>
      </c>
      <c r="I238" s="7" t="s">
        <v>13</v>
      </c>
      <c r="J238" s="7" t="s">
        <v>10</v>
      </c>
    </row>
    <row r="239" spans="1:10" x14ac:dyDescent="0.25">
      <c r="A239" s="1">
        <v>800212659</v>
      </c>
      <c r="B239" s="1" t="s">
        <v>15</v>
      </c>
      <c r="C239" s="1" t="s">
        <v>17</v>
      </c>
      <c r="D239" s="1">
        <v>16506</v>
      </c>
      <c r="E239" s="5">
        <v>45156</v>
      </c>
      <c r="F239" s="5">
        <v>45176</v>
      </c>
      <c r="G239" s="1">
        <v>115668</v>
      </c>
      <c r="H239" s="1">
        <v>111568</v>
      </c>
      <c r="I239" s="7" t="s">
        <v>13</v>
      </c>
      <c r="J239" s="7" t="s">
        <v>10</v>
      </c>
    </row>
    <row r="240" spans="1:10" x14ac:dyDescent="0.25">
      <c r="A240" s="1">
        <v>800212660</v>
      </c>
      <c r="B240" s="1" t="s">
        <v>15</v>
      </c>
      <c r="C240" s="1" t="s">
        <v>16</v>
      </c>
      <c r="D240" s="1">
        <v>1111978</v>
      </c>
      <c r="E240" s="5">
        <v>45156</v>
      </c>
      <c r="F240" s="5">
        <v>45176</v>
      </c>
      <c r="G240" s="1">
        <v>67417</v>
      </c>
      <c r="H240" s="1">
        <v>51017</v>
      </c>
      <c r="I240" s="7" t="s">
        <v>13</v>
      </c>
      <c r="J240" s="7" t="s">
        <v>10</v>
      </c>
    </row>
    <row r="241" spans="1:10" x14ac:dyDescent="0.25">
      <c r="A241" s="1">
        <v>800212661</v>
      </c>
      <c r="B241" s="1" t="s">
        <v>15</v>
      </c>
      <c r="C241" s="1" t="s">
        <v>16</v>
      </c>
      <c r="D241" s="1">
        <v>1112072</v>
      </c>
      <c r="E241" s="5">
        <v>45157</v>
      </c>
      <c r="F241" s="5">
        <v>45176</v>
      </c>
      <c r="G241" s="1">
        <v>67151</v>
      </c>
      <c r="H241" s="1">
        <v>67151</v>
      </c>
      <c r="I241" s="7" t="s">
        <v>13</v>
      </c>
      <c r="J241" s="7" t="s">
        <v>10</v>
      </c>
    </row>
    <row r="242" spans="1:10" x14ac:dyDescent="0.25">
      <c r="A242" s="1">
        <v>800212662</v>
      </c>
      <c r="B242" s="1" t="s">
        <v>15</v>
      </c>
      <c r="C242" s="1" t="s">
        <v>16</v>
      </c>
      <c r="D242" s="1">
        <v>1112154</v>
      </c>
      <c r="E242" s="5">
        <v>45157</v>
      </c>
      <c r="F242" s="5">
        <v>45176</v>
      </c>
      <c r="G242" s="1">
        <v>635818</v>
      </c>
      <c r="H242" s="1">
        <v>635818</v>
      </c>
      <c r="I242" s="7" t="s">
        <v>13</v>
      </c>
      <c r="J242" s="7" t="s">
        <v>10</v>
      </c>
    </row>
    <row r="243" spans="1:10" x14ac:dyDescent="0.25">
      <c r="A243" s="1">
        <v>800212663</v>
      </c>
      <c r="B243" s="1" t="s">
        <v>15</v>
      </c>
      <c r="C243" s="1" t="s">
        <v>16</v>
      </c>
      <c r="D243" s="1">
        <v>1112159</v>
      </c>
      <c r="E243" s="5">
        <v>45157</v>
      </c>
      <c r="F243" s="5">
        <v>45176</v>
      </c>
      <c r="G243" s="1">
        <v>382691</v>
      </c>
      <c r="H243" s="1">
        <v>382691</v>
      </c>
      <c r="I243" s="7" t="s">
        <v>13</v>
      </c>
      <c r="J243" s="7" t="s">
        <v>10</v>
      </c>
    </row>
    <row r="244" spans="1:10" x14ac:dyDescent="0.25">
      <c r="A244" s="1">
        <v>800212664</v>
      </c>
      <c r="B244" s="1" t="s">
        <v>15</v>
      </c>
      <c r="C244" s="1" t="s">
        <v>16</v>
      </c>
      <c r="D244" s="1">
        <v>1112182</v>
      </c>
      <c r="E244" s="5">
        <v>45157</v>
      </c>
      <c r="F244" s="5">
        <v>45176</v>
      </c>
      <c r="G244" s="1">
        <v>203389</v>
      </c>
      <c r="H244" s="1">
        <v>203389</v>
      </c>
      <c r="I244" s="7" t="s">
        <v>13</v>
      </c>
      <c r="J244" s="7" t="s">
        <v>10</v>
      </c>
    </row>
    <row r="245" spans="1:10" x14ac:dyDescent="0.25">
      <c r="A245" s="1">
        <v>800212665</v>
      </c>
      <c r="B245" s="1" t="s">
        <v>15</v>
      </c>
      <c r="C245" s="1" t="s">
        <v>16</v>
      </c>
      <c r="D245" s="1">
        <v>1112186</v>
      </c>
      <c r="E245" s="5">
        <v>45157</v>
      </c>
      <c r="F245" s="5">
        <v>45176</v>
      </c>
      <c r="G245" s="1">
        <v>150000</v>
      </c>
      <c r="H245" s="1">
        <v>150000</v>
      </c>
      <c r="I245" s="7" t="s">
        <v>13</v>
      </c>
      <c r="J245" s="7" t="s">
        <v>10</v>
      </c>
    </row>
    <row r="246" spans="1:10" x14ac:dyDescent="0.25">
      <c r="A246" s="1">
        <v>800212666</v>
      </c>
      <c r="B246" s="1" t="s">
        <v>15</v>
      </c>
      <c r="C246" s="1" t="s">
        <v>16</v>
      </c>
      <c r="D246" s="1">
        <v>1112192</v>
      </c>
      <c r="E246" s="5">
        <v>45157</v>
      </c>
      <c r="F246" s="5">
        <v>45176</v>
      </c>
      <c r="G246" s="1">
        <v>50293</v>
      </c>
      <c r="H246" s="1">
        <v>50293</v>
      </c>
      <c r="I246" s="7" t="s">
        <v>13</v>
      </c>
      <c r="J246" s="7" t="s">
        <v>10</v>
      </c>
    </row>
    <row r="247" spans="1:10" x14ac:dyDescent="0.25">
      <c r="A247" s="1">
        <v>800212667</v>
      </c>
      <c r="B247" s="1" t="s">
        <v>15</v>
      </c>
      <c r="C247" s="1" t="s">
        <v>16</v>
      </c>
      <c r="D247" s="1">
        <v>1112198</v>
      </c>
      <c r="E247" s="5">
        <v>45157</v>
      </c>
      <c r="F247" s="5">
        <v>45176</v>
      </c>
      <c r="G247" s="1">
        <v>50293</v>
      </c>
      <c r="H247" s="1">
        <v>50293</v>
      </c>
      <c r="I247" s="7" t="s">
        <v>13</v>
      </c>
      <c r="J247" s="7" t="s">
        <v>10</v>
      </c>
    </row>
    <row r="248" spans="1:10" x14ac:dyDescent="0.25">
      <c r="A248" s="1">
        <v>800212668</v>
      </c>
      <c r="B248" s="1" t="s">
        <v>15</v>
      </c>
      <c r="C248" s="1" t="s">
        <v>16</v>
      </c>
      <c r="D248" s="1">
        <v>1112202</v>
      </c>
      <c r="E248" s="5">
        <v>45157</v>
      </c>
      <c r="F248" s="5">
        <v>45176</v>
      </c>
      <c r="G248" s="1">
        <v>50293</v>
      </c>
      <c r="H248" s="1">
        <v>50293</v>
      </c>
      <c r="I248" s="7" t="s">
        <v>13</v>
      </c>
      <c r="J248" s="7" t="s">
        <v>10</v>
      </c>
    </row>
    <row r="249" spans="1:10" x14ac:dyDescent="0.25">
      <c r="A249" s="1">
        <v>800212669</v>
      </c>
      <c r="B249" s="1" t="s">
        <v>15</v>
      </c>
      <c r="C249" s="1" t="s">
        <v>16</v>
      </c>
      <c r="D249" s="1">
        <v>1112203</v>
      </c>
      <c r="E249" s="5">
        <v>45157</v>
      </c>
      <c r="F249" s="5">
        <v>45176</v>
      </c>
      <c r="G249" s="1">
        <v>50293</v>
      </c>
      <c r="H249" s="1">
        <v>50293</v>
      </c>
      <c r="I249" s="7" t="s">
        <v>13</v>
      </c>
      <c r="J249" s="7" t="s">
        <v>10</v>
      </c>
    </row>
    <row r="250" spans="1:10" x14ac:dyDescent="0.25">
      <c r="A250" s="1">
        <v>800212670</v>
      </c>
      <c r="B250" s="1" t="s">
        <v>15</v>
      </c>
      <c r="C250" s="1" t="s">
        <v>16</v>
      </c>
      <c r="D250" s="1">
        <v>1112206</v>
      </c>
      <c r="E250" s="5">
        <v>45157</v>
      </c>
      <c r="F250" s="5">
        <v>45176</v>
      </c>
      <c r="G250" s="1">
        <v>50293</v>
      </c>
      <c r="H250" s="1">
        <v>50293</v>
      </c>
      <c r="I250" s="7" t="s">
        <v>13</v>
      </c>
      <c r="J250" s="7" t="s">
        <v>10</v>
      </c>
    </row>
    <row r="251" spans="1:10" x14ac:dyDescent="0.25">
      <c r="A251" s="1">
        <v>800212671</v>
      </c>
      <c r="B251" s="1" t="s">
        <v>15</v>
      </c>
      <c r="C251" s="1" t="s">
        <v>16</v>
      </c>
      <c r="D251" s="1">
        <v>1112212</v>
      </c>
      <c r="E251" s="5">
        <v>45157</v>
      </c>
      <c r="F251" s="5">
        <v>45176</v>
      </c>
      <c r="G251" s="1">
        <v>50293</v>
      </c>
      <c r="H251" s="1">
        <v>50293</v>
      </c>
      <c r="I251" s="7" t="s">
        <v>13</v>
      </c>
      <c r="J251" s="7" t="s">
        <v>10</v>
      </c>
    </row>
    <row r="252" spans="1:10" x14ac:dyDescent="0.25">
      <c r="A252" s="1">
        <v>800212672</v>
      </c>
      <c r="B252" s="1" t="s">
        <v>15</v>
      </c>
      <c r="C252" s="1" t="s">
        <v>16</v>
      </c>
      <c r="D252" s="1">
        <v>1112213</v>
      </c>
      <c r="E252" s="5">
        <v>45157</v>
      </c>
      <c r="F252" s="5">
        <v>45176</v>
      </c>
      <c r="G252" s="1">
        <v>50293</v>
      </c>
      <c r="H252" s="1">
        <v>50293</v>
      </c>
      <c r="I252" s="7" t="s">
        <v>13</v>
      </c>
      <c r="J252" s="7" t="s">
        <v>10</v>
      </c>
    </row>
    <row r="253" spans="1:10" x14ac:dyDescent="0.25">
      <c r="A253" s="1">
        <v>800212673</v>
      </c>
      <c r="B253" s="1" t="s">
        <v>15</v>
      </c>
      <c r="C253" s="1" t="s">
        <v>16</v>
      </c>
      <c r="D253" s="1">
        <v>1112221</v>
      </c>
      <c r="E253" s="5">
        <v>45157</v>
      </c>
      <c r="F253" s="5">
        <v>45176</v>
      </c>
      <c r="G253" s="1">
        <v>50293</v>
      </c>
      <c r="H253" s="1">
        <v>50293</v>
      </c>
      <c r="I253" s="7" t="s">
        <v>13</v>
      </c>
      <c r="J253" s="7" t="s">
        <v>10</v>
      </c>
    </row>
    <row r="254" spans="1:10" x14ac:dyDescent="0.25">
      <c r="A254" s="1">
        <v>800212674</v>
      </c>
      <c r="B254" s="1" t="s">
        <v>15</v>
      </c>
      <c r="C254" s="1" t="s">
        <v>16</v>
      </c>
      <c r="D254" s="1">
        <v>1112222</v>
      </c>
      <c r="E254" s="5">
        <v>45157</v>
      </c>
      <c r="F254" s="5">
        <v>45176</v>
      </c>
      <c r="G254" s="1">
        <v>50293</v>
      </c>
      <c r="H254" s="1">
        <v>50293</v>
      </c>
      <c r="I254" s="7" t="s">
        <v>13</v>
      </c>
      <c r="J254" s="7" t="s">
        <v>10</v>
      </c>
    </row>
    <row r="255" spans="1:10" x14ac:dyDescent="0.25">
      <c r="A255" s="1">
        <v>800212675</v>
      </c>
      <c r="B255" s="1" t="s">
        <v>15</v>
      </c>
      <c r="C255" s="1" t="s">
        <v>16</v>
      </c>
      <c r="D255" s="1">
        <v>1112228</v>
      </c>
      <c r="E255" s="5">
        <v>45157</v>
      </c>
      <c r="F255" s="5">
        <v>45176</v>
      </c>
      <c r="G255" s="1">
        <v>49307</v>
      </c>
      <c r="H255" s="1">
        <v>49307</v>
      </c>
      <c r="I255" s="7" t="s">
        <v>13</v>
      </c>
      <c r="J255" s="7" t="s">
        <v>10</v>
      </c>
    </row>
    <row r="256" spans="1:10" x14ac:dyDescent="0.25">
      <c r="A256" s="1">
        <v>800212676</v>
      </c>
      <c r="B256" s="1" t="s">
        <v>15</v>
      </c>
      <c r="C256" s="1" t="s">
        <v>17</v>
      </c>
      <c r="D256" s="1">
        <v>16737</v>
      </c>
      <c r="E256" s="5">
        <v>45158</v>
      </c>
      <c r="F256" s="5">
        <v>45176</v>
      </c>
      <c r="G256" s="1">
        <v>115668</v>
      </c>
      <c r="H256" s="1">
        <v>111568</v>
      </c>
      <c r="I256" s="7" t="s">
        <v>13</v>
      </c>
      <c r="J256" s="7" t="s">
        <v>10</v>
      </c>
    </row>
    <row r="257" spans="1:10" x14ac:dyDescent="0.25">
      <c r="A257" s="1">
        <v>800212677</v>
      </c>
      <c r="B257" s="1" t="s">
        <v>15</v>
      </c>
      <c r="C257" s="1" t="s">
        <v>16</v>
      </c>
      <c r="D257" s="1">
        <v>1112763</v>
      </c>
      <c r="E257" s="5">
        <v>45160</v>
      </c>
      <c r="F257" s="5">
        <v>45176</v>
      </c>
      <c r="G257" s="1">
        <v>209881</v>
      </c>
      <c r="H257" s="1">
        <v>209881</v>
      </c>
      <c r="I257" s="7" t="s">
        <v>13</v>
      </c>
      <c r="J257" s="7" t="s">
        <v>10</v>
      </c>
    </row>
    <row r="258" spans="1:10" x14ac:dyDescent="0.25">
      <c r="A258" s="1">
        <v>800212678</v>
      </c>
      <c r="B258" s="1" t="s">
        <v>15</v>
      </c>
      <c r="C258" s="1" t="s">
        <v>17</v>
      </c>
      <c r="D258" s="1">
        <v>16828</v>
      </c>
      <c r="E258" s="5">
        <v>45160</v>
      </c>
      <c r="F258" s="5">
        <v>45176</v>
      </c>
      <c r="G258" s="1">
        <v>115668</v>
      </c>
      <c r="H258" s="1">
        <v>115668</v>
      </c>
      <c r="I258" s="7" t="s">
        <v>13</v>
      </c>
      <c r="J258" s="7" t="s">
        <v>10</v>
      </c>
    </row>
    <row r="259" spans="1:10" x14ac:dyDescent="0.25">
      <c r="A259" s="1">
        <v>800212679</v>
      </c>
      <c r="B259" s="1" t="s">
        <v>15</v>
      </c>
      <c r="C259" s="1" t="s">
        <v>17</v>
      </c>
      <c r="D259" s="1">
        <v>16846</v>
      </c>
      <c r="E259" s="5">
        <v>45160</v>
      </c>
      <c r="F259" s="5">
        <v>45176</v>
      </c>
      <c r="G259" s="1">
        <v>115668</v>
      </c>
      <c r="H259" s="1">
        <v>111568</v>
      </c>
      <c r="I259" s="7" t="s">
        <v>13</v>
      </c>
      <c r="J259" s="7" t="s">
        <v>10</v>
      </c>
    </row>
    <row r="260" spans="1:10" x14ac:dyDescent="0.25">
      <c r="A260" s="1">
        <v>800212680</v>
      </c>
      <c r="B260" s="1" t="s">
        <v>15</v>
      </c>
      <c r="C260" s="1" t="s">
        <v>17</v>
      </c>
      <c r="D260" s="1">
        <v>16873</v>
      </c>
      <c r="E260" s="5">
        <v>45160</v>
      </c>
      <c r="F260" s="5">
        <v>45176</v>
      </c>
      <c r="G260" s="1">
        <v>107571</v>
      </c>
      <c r="H260" s="1">
        <v>64571</v>
      </c>
      <c r="I260" s="7" t="s">
        <v>13</v>
      </c>
      <c r="J260" s="7" t="s">
        <v>10</v>
      </c>
    </row>
    <row r="261" spans="1:10" x14ac:dyDescent="0.25">
      <c r="A261" s="1">
        <v>800212681</v>
      </c>
      <c r="B261" s="1" t="s">
        <v>15</v>
      </c>
      <c r="C261" s="1" t="s">
        <v>17</v>
      </c>
      <c r="D261" s="1">
        <v>16882</v>
      </c>
      <c r="E261" s="5">
        <v>45160</v>
      </c>
      <c r="F261" s="5">
        <v>45176</v>
      </c>
      <c r="G261" s="1">
        <v>115668</v>
      </c>
      <c r="H261" s="1">
        <v>111568</v>
      </c>
      <c r="I261" s="7" t="s">
        <v>13</v>
      </c>
      <c r="J261" s="7" t="s">
        <v>10</v>
      </c>
    </row>
    <row r="262" spans="1:10" x14ac:dyDescent="0.25">
      <c r="A262" s="1">
        <v>800212682</v>
      </c>
      <c r="B262" s="1" t="s">
        <v>15</v>
      </c>
      <c r="C262" s="1" t="s">
        <v>16</v>
      </c>
      <c r="D262" s="1">
        <v>1113092</v>
      </c>
      <c r="E262" s="5">
        <v>45160</v>
      </c>
      <c r="F262" s="5">
        <v>45176</v>
      </c>
      <c r="G262" s="1">
        <v>135000</v>
      </c>
      <c r="H262" s="1">
        <v>130900</v>
      </c>
      <c r="I262" s="7" t="s">
        <v>13</v>
      </c>
      <c r="J262" s="7" t="s">
        <v>10</v>
      </c>
    </row>
    <row r="263" spans="1:10" x14ac:dyDescent="0.25">
      <c r="A263" s="1">
        <v>800212683</v>
      </c>
      <c r="B263" s="1" t="s">
        <v>15</v>
      </c>
      <c r="C263" s="1" t="s">
        <v>16</v>
      </c>
      <c r="D263" s="1">
        <v>1113496</v>
      </c>
      <c r="E263" s="5">
        <v>45161</v>
      </c>
      <c r="F263" s="5">
        <v>45176</v>
      </c>
      <c r="G263" s="1">
        <v>439791</v>
      </c>
      <c r="H263" s="1">
        <v>439791</v>
      </c>
      <c r="I263" s="7" t="s">
        <v>13</v>
      </c>
      <c r="J263" s="7" t="s">
        <v>10</v>
      </c>
    </row>
    <row r="264" spans="1:10" x14ac:dyDescent="0.25">
      <c r="A264" s="1">
        <v>800212684</v>
      </c>
      <c r="B264" s="1" t="s">
        <v>15</v>
      </c>
      <c r="C264" s="1" t="s">
        <v>17</v>
      </c>
      <c r="D264" s="1">
        <v>17035</v>
      </c>
      <c r="E264" s="5">
        <v>45161</v>
      </c>
      <c r="F264" s="5">
        <v>45176</v>
      </c>
      <c r="G264" s="1">
        <v>115668</v>
      </c>
      <c r="H264" s="1">
        <v>99268</v>
      </c>
      <c r="I264" s="7" t="s">
        <v>13</v>
      </c>
      <c r="J264" s="7" t="s">
        <v>10</v>
      </c>
    </row>
    <row r="265" spans="1:10" x14ac:dyDescent="0.25">
      <c r="A265" s="1">
        <v>800212685</v>
      </c>
      <c r="B265" s="1" t="s">
        <v>15</v>
      </c>
      <c r="C265" s="1" t="s">
        <v>16</v>
      </c>
      <c r="D265" s="1">
        <v>1114207</v>
      </c>
      <c r="E265" s="5">
        <v>45162</v>
      </c>
      <c r="F265" s="5"/>
      <c r="G265" s="1">
        <v>139160</v>
      </c>
      <c r="H265" s="1">
        <v>139160</v>
      </c>
      <c r="I265" s="7" t="s">
        <v>13</v>
      </c>
      <c r="J265" s="7" t="s">
        <v>10</v>
      </c>
    </row>
    <row r="266" spans="1:10" x14ac:dyDescent="0.25">
      <c r="A266" s="1">
        <v>800212686</v>
      </c>
      <c r="B266" s="1" t="s">
        <v>15</v>
      </c>
      <c r="C266" s="1" t="s">
        <v>16</v>
      </c>
      <c r="D266" s="1">
        <v>1114307</v>
      </c>
      <c r="E266" s="5">
        <v>45162</v>
      </c>
      <c r="F266" s="5">
        <v>45176</v>
      </c>
      <c r="G266" s="1">
        <v>10626</v>
      </c>
      <c r="H266" s="1">
        <v>10626</v>
      </c>
      <c r="I266" s="7" t="s">
        <v>13</v>
      </c>
      <c r="J266" s="7" t="s">
        <v>10</v>
      </c>
    </row>
    <row r="267" spans="1:10" x14ac:dyDescent="0.25">
      <c r="A267" s="1">
        <v>800212687</v>
      </c>
      <c r="B267" s="1" t="s">
        <v>15</v>
      </c>
      <c r="C267" s="1" t="s">
        <v>16</v>
      </c>
      <c r="D267" s="1">
        <v>1114322</v>
      </c>
      <c r="E267" s="5">
        <v>45162</v>
      </c>
      <c r="F267" s="5">
        <v>45176</v>
      </c>
      <c r="G267" s="1">
        <v>128061</v>
      </c>
      <c r="H267" s="1">
        <v>128061</v>
      </c>
      <c r="I267" s="7" t="s">
        <v>13</v>
      </c>
      <c r="J267" s="7" t="s">
        <v>10</v>
      </c>
    </row>
    <row r="268" spans="1:10" x14ac:dyDescent="0.25">
      <c r="A268" s="1">
        <v>800212688</v>
      </c>
      <c r="B268" s="1" t="s">
        <v>15</v>
      </c>
      <c r="C268" s="1" t="s">
        <v>16</v>
      </c>
      <c r="D268" s="1">
        <v>1114334</v>
      </c>
      <c r="E268" s="5">
        <v>45162</v>
      </c>
      <c r="F268" s="5">
        <v>45176</v>
      </c>
      <c r="G268" s="1">
        <v>455373</v>
      </c>
      <c r="H268" s="1">
        <v>451273</v>
      </c>
      <c r="I268" s="7" t="s">
        <v>13</v>
      </c>
      <c r="J268" s="7" t="s">
        <v>10</v>
      </c>
    </row>
    <row r="269" spans="1:10" x14ac:dyDescent="0.25">
      <c r="A269" s="1">
        <v>800212689</v>
      </c>
      <c r="B269" s="1" t="s">
        <v>15</v>
      </c>
      <c r="C269" s="1" t="s">
        <v>16</v>
      </c>
      <c r="D269" s="1">
        <v>1114348</v>
      </c>
      <c r="E269" s="5">
        <v>45162</v>
      </c>
      <c r="F269" s="5">
        <v>45176</v>
      </c>
      <c r="G269" s="1">
        <v>72547</v>
      </c>
      <c r="H269" s="1">
        <v>68447</v>
      </c>
      <c r="I269" s="7" t="s">
        <v>13</v>
      </c>
      <c r="J269" s="7" t="s">
        <v>10</v>
      </c>
    </row>
    <row r="270" spans="1:10" x14ac:dyDescent="0.25">
      <c r="A270" s="1">
        <v>800212690</v>
      </c>
      <c r="B270" s="1" t="s">
        <v>15</v>
      </c>
      <c r="C270" s="1" t="s">
        <v>17</v>
      </c>
      <c r="D270" s="1">
        <v>17281</v>
      </c>
      <c r="E270" s="5">
        <v>45162</v>
      </c>
      <c r="F270" s="5">
        <v>45176</v>
      </c>
      <c r="G270" s="1">
        <v>184214</v>
      </c>
      <c r="H270" s="1">
        <v>167814</v>
      </c>
      <c r="I270" s="7" t="s">
        <v>13</v>
      </c>
      <c r="J270" s="7" t="s">
        <v>10</v>
      </c>
    </row>
    <row r="271" spans="1:10" x14ac:dyDescent="0.25">
      <c r="A271" s="1">
        <v>800212691</v>
      </c>
      <c r="B271" s="1" t="s">
        <v>15</v>
      </c>
      <c r="C271" s="1" t="s">
        <v>16</v>
      </c>
      <c r="D271" s="1">
        <v>1114628</v>
      </c>
      <c r="E271" s="5">
        <v>45162</v>
      </c>
      <c r="F271" s="5">
        <v>45176</v>
      </c>
      <c r="G271" s="1">
        <v>193710</v>
      </c>
      <c r="H271" s="1">
        <v>193710</v>
      </c>
      <c r="I271" s="7" t="s">
        <v>13</v>
      </c>
      <c r="J271" s="7" t="s">
        <v>10</v>
      </c>
    </row>
    <row r="272" spans="1:10" x14ac:dyDescent="0.25">
      <c r="A272" s="1">
        <v>800212692</v>
      </c>
      <c r="B272" s="1" t="s">
        <v>15</v>
      </c>
      <c r="C272" s="1" t="s">
        <v>16</v>
      </c>
      <c r="D272" s="1">
        <v>1114980</v>
      </c>
      <c r="E272" s="5">
        <v>45163</v>
      </c>
      <c r="F272" s="5">
        <v>45201</v>
      </c>
      <c r="G272" s="1">
        <v>345933</v>
      </c>
      <c r="H272" s="1">
        <v>345933</v>
      </c>
      <c r="I272" s="7" t="s">
        <v>13</v>
      </c>
      <c r="J272" s="7" t="s">
        <v>10</v>
      </c>
    </row>
    <row r="273" spans="1:10" x14ac:dyDescent="0.25">
      <c r="A273" s="1">
        <v>800212693</v>
      </c>
      <c r="B273" s="1" t="s">
        <v>15</v>
      </c>
      <c r="C273" s="1" t="s">
        <v>16</v>
      </c>
      <c r="D273" s="1">
        <v>1116210</v>
      </c>
      <c r="E273" s="5">
        <v>45166</v>
      </c>
      <c r="F273" s="5">
        <v>45181</v>
      </c>
      <c r="G273" s="1">
        <v>38550</v>
      </c>
      <c r="H273" s="1">
        <v>38550</v>
      </c>
      <c r="I273" s="7" t="s">
        <v>13</v>
      </c>
      <c r="J273" s="7" t="s">
        <v>10</v>
      </c>
    </row>
    <row r="274" spans="1:10" x14ac:dyDescent="0.25">
      <c r="A274" s="1">
        <v>800212694</v>
      </c>
      <c r="B274" s="1" t="s">
        <v>15</v>
      </c>
      <c r="C274" s="1" t="s">
        <v>16</v>
      </c>
      <c r="D274" s="1">
        <v>1116943</v>
      </c>
      <c r="E274" s="5">
        <v>45167</v>
      </c>
      <c r="F274" s="5">
        <v>45180</v>
      </c>
      <c r="G274" s="1">
        <v>64208066</v>
      </c>
      <c r="H274" s="1">
        <v>64208066</v>
      </c>
      <c r="I274" s="7" t="s">
        <v>13</v>
      </c>
      <c r="J274" s="7" t="s">
        <v>10</v>
      </c>
    </row>
    <row r="275" spans="1:10" x14ac:dyDescent="0.25">
      <c r="A275" s="1">
        <v>800212695</v>
      </c>
      <c r="B275" s="1" t="s">
        <v>15</v>
      </c>
      <c r="C275" s="1" t="s">
        <v>16</v>
      </c>
      <c r="D275" s="1">
        <v>1116955</v>
      </c>
      <c r="E275" s="5">
        <v>45167</v>
      </c>
      <c r="F275" s="5">
        <v>45180</v>
      </c>
      <c r="G275" s="1">
        <v>47000</v>
      </c>
      <c r="H275" s="1">
        <v>47000</v>
      </c>
      <c r="I275" s="7" t="s">
        <v>13</v>
      </c>
      <c r="J275" s="7" t="s">
        <v>10</v>
      </c>
    </row>
    <row r="276" spans="1:10" x14ac:dyDescent="0.25">
      <c r="A276" s="1">
        <v>800212696</v>
      </c>
      <c r="B276" s="1" t="s">
        <v>15</v>
      </c>
      <c r="C276" s="1" t="s">
        <v>16</v>
      </c>
      <c r="D276" s="1">
        <v>1117512</v>
      </c>
      <c r="E276" s="5">
        <v>45168</v>
      </c>
      <c r="F276" s="5">
        <v>45180</v>
      </c>
      <c r="G276" s="1">
        <v>76795</v>
      </c>
      <c r="H276" s="1">
        <v>76795</v>
      </c>
      <c r="I276" s="7" t="s">
        <v>13</v>
      </c>
      <c r="J276" s="7" t="s">
        <v>10</v>
      </c>
    </row>
    <row r="277" spans="1:10" x14ac:dyDescent="0.25">
      <c r="A277" s="1">
        <v>800212697</v>
      </c>
      <c r="B277" s="1" t="s">
        <v>15</v>
      </c>
      <c r="C277" s="1" t="s">
        <v>16</v>
      </c>
      <c r="D277" s="1">
        <v>1117889</v>
      </c>
      <c r="E277" s="5">
        <v>45168</v>
      </c>
      <c r="F277" s="5">
        <v>45180</v>
      </c>
      <c r="G277" s="1">
        <v>15160</v>
      </c>
      <c r="H277" s="1">
        <v>15160</v>
      </c>
      <c r="I277" s="7" t="s">
        <v>13</v>
      </c>
      <c r="J277" s="7" t="s">
        <v>10</v>
      </c>
    </row>
    <row r="278" spans="1:10" x14ac:dyDescent="0.25">
      <c r="A278" s="1">
        <v>800212698</v>
      </c>
      <c r="B278" s="1" t="s">
        <v>15</v>
      </c>
      <c r="C278" s="1" t="s">
        <v>16</v>
      </c>
      <c r="D278" s="1">
        <v>1119143</v>
      </c>
      <c r="E278" s="5">
        <v>45171</v>
      </c>
      <c r="F278" s="5">
        <v>45180</v>
      </c>
      <c r="G278" s="1">
        <v>90655</v>
      </c>
      <c r="H278" s="1">
        <v>90655</v>
      </c>
      <c r="I278" s="7" t="s">
        <v>13</v>
      </c>
      <c r="J278" s="7" t="s">
        <v>10</v>
      </c>
    </row>
    <row r="279" spans="1:10" x14ac:dyDescent="0.25">
      <c r="A279" s="1">
        <v>800212699</v>
      </c>
      <c r="B279" s="1" t="s">
        <v>15</v>
      </c>
      <c r="C279" s="1" t="s">
        <v>16</v>
      </c>
      <c r="D279" s="1">
        <v>1119170</v>
      </c>
      <c r="E279" s="5">
        <v>45171</v>
      </c>
      <c r="F279" s="5">
        <v>45180</v>
      </c>
      <c r="G279" s="1">
        <v>121125</v>
      </c>
      <c r="H279" s="1">
        <v>121125</v>
      </c>
      <c r="I279" s="7" t="s">
        <v>13</v>
      </c>
      <c r="J279" s="7" t="s">
        <v>10</v>
      </c>
    </row>
    <row r="280" spans="1:10" x14ac:dyDescent="0.25">
      <c r="A280" s="1">
        <v>800212700</v>
      </c>
      <c r="B280" s="1" t="s">
        <v>15</v>
      </c>
      <c r="C280" s="1" t="s">
        <v>16</v>
      </c>
      <c r="D280" s="1">
        <v>1119220</v>
      </c>
      <c r="E280" s="5">
        <v>45171</v>
      </c>
      <c r="F280" s="5">
        <v>45208</v>
      </c>
      <c r="G280" s="1">
        <v>51891</v>
      </c>
      <c r="H280" s="1">
        <v>51891</v>
      </c>
      <c r="I280" s="7" t="s">
        <v>13</v>
      </c>
      <c r="J280" s="7" t="s">
        <v>10</v>
      </c>
    </row>
    <row r="281" spans="1:10" x14ac:dyDescent="0.25">
      <c r="A281" s="1">
        <v>800212701</v>
      </c>
      <c r="B281" s="1" t="s">
        <v>15</v>
      </c>
      <c r="C281" s="1" t="s">
        <v>16</v>
      </c>
      <c r="D281" s="1">
        <v>1119250</v>
      </c>
      <c r="E281" s="5">
        <v>45171</v>
      </c>
      <c r="F281" s="5">
        <v>45201</v>
      </c>
      <c r="G281" s="1">
        <v>139160</v>
      </c>
      <c r="H281" s="1">
        <v>139160</v>
      </c>
      <c r="I281" s="7" t="s">
        <v>13</v>
      </c>
      <c r="J281" s="7" t="s">
        <v>10</v>
      </c>
    </row>
    <row r="282" spans="1:10" x14ac:dyDescent="0.25">
      <c r="A282" s="1">
        <v>800212702</v>
      </c>
      <c r="B282" s="1" t="s">
        <v>15</v>
      </c>
      <c r="C282" s="1" t="s">
        <v>16</v>
      </c>
      <c r="D282" s="1">
        <v>1119365</v>
      </c>
      <c r="E282" s="5">
        <v>45171</v>
      </c>
      <c r="F282" s="5">
        <v>45180</v>
      </c>
      <c r="G282" s="1">
        <v>64479</v>
      </c>
      <c r="H282" s="1">
        <v>60379</v>
      </c>
      <c r="I282" s="7" t="s">
        <v>13</v>
      </c>
      <c r="J282" s="7" t="s">
        <v>10</v>
      </c>
    </row>
    <row r="283" spans="1:10" x14ac:dyDescent="0.25">
      <c r="A283" s="1">
        <v>800212703</v>
      </c>
      <c r="B283" s="1" t="s">
        <v>15</v>
      </c>
      <c r="C283" s="1" t="s">
        <v>16</v>
      </c>
      <c r="D283" s="1">
        <v>1119800</v>
      </c>
      <c r="E283" s="5">
        <v>45172</v>
      </c>
      <c r="F283" s="5">
        <v>45180</v>
      </c>
      <c r="G283" s="1">
        <v>240000</v>
      </c>
      <c r="H283" s="1">
        <v>240000</v>
      </c>
      <c r="I283" s="7" t="s">
        <v>13</v>
      </c>
      <c r="J283" s="7" t="s">
        <v>10</v>
      </c>
    </row>
    <row r="284" spans="1:10" x14ac:dyDescent="0.25">
      <c r="A284" s="1">
        <v>800212704</v>
      </c>
      <c r="B284" s="1" t="s">
        <v>15</v>
      </c>
      <c r="C284" s="1" t="s">
        <v>16</v>
      </c>
      <c r="D284" s="1">
        <v>1119869</v>
      </c>
      <c r="E284" s="5">
        <v>45173</v>
      </c>
      <c r="F284" s="5">
        <v>45201</v>
      </c>
      <c r="G284" s="1">
        <v>3936910</v>
      </c>
      <c r="H284" s="1">
        <v>3936910</v>
      </c>
      <c r="I284" s="7" t="s">
        <v>13</v>
      </c>
      <c r="J284" s="7" t="s">
        <v>10</v>
      </c>
    </row>
    <row r="285" spans="1:10" x14ac:dyDescent="0.25">
      <c r="A285" s="1">
        <v>800212705</v>
      </c>
      <c r="B285" s="1" t="s">
        <v>15</v>
      </c>
      <c r="C285" s="1" t="s">
        <v>16</v>
      </c>
      <c r="D285" s="1">
        <v>1119985</v>
      </c>
      <c r="E285" s="5">
        <v>45173</v>
      </c>
      <c r="F285" s="5">
        <v>45208</v>
      </c>
      <c r="G285" s="1">
        <v>31560</v>
      </c>
      <c r="H285" s="1">
        <v>31560</v>
      </c>
      <c r="I285" s="7" t="s">
        <v>13</v>
      </c>
      <c r="J285" s="7" t="s">
        <v>10</v>
      </c>
    </row>
    <row r="286" spans="1:10" x14ac:dyDescent="0.25">
      <c r="A286" s="1">
        <v>800212706</v>
      </c>
      <c r="B286" s="1" t="s">
        <v>15</v>
      </c>
      <c r="C286" s="1" t="s">
        <v>16</v>
      </c>
      <c r="D286" s="1">
        <v>1120036</v>
      </c>
      <c r="E286" s="5">
        <v>45173</v>
      </c>
      <c r="F286" s="5">
        <v>45208</v>
      </c>
      <c r="G286" s="1">
        <v>126860</v>
      </c>
      <c r="H286" s="1">
        <v>126860</v>
      </c>
      <c r="I286" s="7" t="s">
        <v>13</v>
      </c>
      <c r="J286" s="7" t="s">
        <v>10</v>
      </c>
    </row>
    <row r="287" spans="1:10" x14ac:dyDescent="0.25">
      <c r="A287" s="1">
        <v>800212707</v>
      </c>
      <c r="B287" s="1" t="s">
        <v>15</v>
      </c>
      <c r="C287" s="1" t="s">
        <v>16</v>
      </c>
      <c r="D287" s="1">
        <v>1120102</v>
      </c>
      <c r="E287" s="5">
        <v>45173</v>
      </c>
      <c r="F287" s="5">
        <v>45208</v>
      </c>
      <c r="G287" s="1">
        <v>111700</v>
      </c>
      <c r="H287" s="1">
        <v>111700</v>
      </c>
      <c r="I287" s="7" t="s">
        <v>13</v>
      </c>
      <c r="J287" s="7" t="s">
        <v>10</v>
      </c>
    </row>
    <row r="288" spans="1:10" x14ac:dyDescent="0.25">
      <c r="A288" s="1">
        <v>800212708</v>
      </c>
      <c r="B288" s="1" t="s">
        <v>15</v>
      </c>
      <c r="C288" s="1" t="s">
        <v>16</v>
      </c>
      <c r="D288" s="1">
        <v>1120245</v>
      </c>
      <c r="E288" s="5">
        <v>45173</v>
      </c>
      <c r="F288" s="5">
        <v>45181</v>
      </c>
      <c r="G288" s="1">
        <v>51909</v>
      </c>
      <c r="H288" s="1">
        <v>47809</v>
      </c>
      <c r="I288" s="7" t="s">
        <v>13</v>
      </c>
      <c r="J288" s="7" t="s">
        <v>10</v>
      </c>
    </row>
    <row r="289" spans="1:10" x14ac:dyDescent="0.25">
      <c r="A289" s="1">
        <v>800212709</v>
      </c>
      <c r="B289" s="1" t="s">
        <v>15</v>
      </c>
      <c r="C289" s="1" t="s">
        <v>17</v>
      </c>
      <c r="D289" s="1">
        <v>18558</v>
      </c>
      <c r="E289" s="5">
        <v>45174</v>
      </c>
      <c r="F289" s="5">
        <v>45181</v>
      </c>
      <c r="G289" s="1">
        <v>115668</v>
      </c>
      <c r="H289" s="1">
        <v>99268</v>
      </c>
      <c r="I289" s="7" t="s">
        <v>13</v>
      </c>
      <c r="J289" s="7" t="s">
        <v>10</v>
      </c>
    </row>
    <row r="290" spans="1:10" x14ac:dyDescent="0.25">
      <c r="A290" s="1">
        <v>800212710</v>
      </c>
      <c r="B290" s="1" t="s">
        <v>15</v>
      </c>
      <c r="C290" s="1" t="s">
        <v>16</v>
      </c>
      <c r="D290" s="1">
        <v>1120915</v>
      </c>
      <c r="E290" s="5">
        <v>45174</v>
      </c>
      <c r="F290" s="5">
        <v>45180</v>
      </c>
      <c r="G290" s="1">
        <v>455373</v>
      </c>
      <c r="H290" s="1">
        <v>451273</v>
      </c>
      <c r="I290" s="7" t="s">
        <v>13</v>
      </c>
      <c r="J290" s="7" t="s">
        <v>10</v>
      </c>
    </row>
    <row r="291" spans="1:10" x14ac:dyDescent="0.25">
      <c r="A291" s="1">
        <v>800212711</v>
      </c>
      <c r="B291" s="1" t="s">
        <v>15</v>
      </c>
      <c r="C291" s="1" t="s">
        <v>16</v>
      </c>
      <c r="D291" s="1">
        <v>1120948</v>
      </c>
      <c r="E291" s="5">
        <v>45174</v>
      </c>
      <c r="F291" s="5">
        <v>45180</v>
      </c>
      <c r="G291" s="1">
        <v>455373</v>
      </c>
      <c r="H291" s="1">
        <v>451273</v>
      </c>
      <c r="I291" s="7" t="s">
        <v>13</v>
      </c>
      <c r="J291" s="7" t="s">
        <v>10</v>
      </c>
    </row>
    <row r="292" spans="1:10" x14ac:dyDescent="0.25">
      <c r="A292" s="1">
        <v>800212712</v>
      </c>
      <c r="B292" s="1" t="s">
        <v>15</v>
      </c>
      <c r="C292" s="1" t="s">
        <v>16</v>
      </c>
      <c r="D292" s="1">
        <v>1121347</v>
      </c>
      <c r="E292" s="5">
        <v>45175</v>
      </c>
      <c r="F292" s="5">
        <v>45181</v>
      </c>
      <c r="G292" s="1">
        <v>170000</v>
      </c>
      <c r="H292" s="1">
        <v>170000</v>
      </c>
      <c r="I292" s="7" t="s">
        <v>13</v>
      </c>
      <c r="J292" s="7" t="s">
        <v>10</v>
      </c>
    </row>
    <row r="293" spans="1:10" x14ac:dyDescent="0.25">
      <c r="A293" s="1">
        <v>800212713</v>
      </c>
      <c r="B293" s="1" t="s">
        <v>15</v>
      </c>
      <c r="C293" s="1" t="s">
        <v>16</v>
      </c>
      <c r="D293" s="1">
        <v>1121389</v>
      </c>
      <c r="E293" s="5">
        <v>45175</v>
      </c>
      <c r="F293" s="5">
        <v>45201</v>
      </c>
      <c r="G293" s="1">
        <v>149729</v>
      </c>
      <c r="H293" s="1">
        <v>149729</v>
      </c>
      <c r="I293" s="7" t="s">
        <v>13</v>
      </c>
      <c r="J293" s="7" t="s">
        <v>10</v>
      </c>
    </row>
    <row r="294" spans="1:10" x14ac:dyDescent="0.25">
      <c r="A294" s="1">
        <v>800212714</v>
      </c>
      <c r="B294" s="1" t="s">
        <v>15</v>
      </c>
      <c r="C294" s="1" t="s">
        <v>16</v>
      </c>
      <c r="D294" s="1">
        <v>1121401</v>
      </c>
      <c r="E294" s="5">
        <v>45175</v>
      </c>
      <c r="F294" s="5">
        <v>45201</v>
      </c>
      <c r="G294" s="1">
        <v>119830</v>
      </c>
      <c r="H294" s="1">
        <v>119830</v>
      </c>
      <c r="I294" s="7" t="s">
        <v>13</v>
      </c>
      <c r="J294" s="7" t="s">
        <v>10</v>
      </c>
    </row>
    <row r="295" spans="1:10" x14ac:dyDescent="0.25">
      <c r="A295" s="1">
        <v>800212715</v>
      </c>
      <c r="B295" s="1" t="s">
        <v>15</v>
      </c>
      <c r="C295" s="1" t="s">
        <v>16</v>
      </c>
      <c r="D295" s="1">
        <v>1122881</v>
      </c>
      <c r="E295" s="5">
        <v>45177</v>
      </c>
      <c r="F295" s="5">
        <v>45181</v>
      </c>
      <c r="G295" s="1">
        <v>51909</v>
      </c>
      <c r="H295" s="1">
        <v>47809</v>
      </c>
      <c r="I295" s="7" t="s">
        <v>13</v>
      </c>
      <c r="J295" s="7" t="s">
        <v>10</v>
      </c>
    </row>
    <row r="296" spans="1:10" x14ac:dyDescent="0.25">
      <c r="A296" s="1">
        <v>800212716</v>
      </c>
      <c r="B296" s="1" t="s">
        <v>15</v>
      </c>
      <c r="C296" s="1" t="s">
        <v>16</v>
      </c>
      <c r="D296" s="1">
        <v>1123185</v>
      </c>
      <c r="E296" s="5">
        <v>45177</v>
      </c>
      <c r="F296" s="5">
        <v>45181</v>
      </c>
      <c r="G296" s="1">
        <v>51909</v>
      </c>
      <c r="H296" s="1">
        <v>51909</v>
      </c>
      <c r="I296" s="7" t="s">
        <v>13</v>
      </c>
      <c r="J296" s="7" t="s">
        <v>10</v>
      </c>
    </row>
    <row r="297" spans="1:10" x14ac:dyDescent="0.25">
      <c r="A297" s="1">
        <v>800212717</v>
      </c>
      <c r="B297" s="1" t="s">
        <v>15</v>
      </c>
      <c r="C297" s="1" t="s">
        <v>16</v>
      </c>
      <c r="D297" s="1">
        <v>1123336</v>
      </c>
      <c r="E297" s="5">
        <v>45178</v>
      </c>
      <c r="F297" s="5">
        <v>45181</v>
      </c>
      <c r="G297" s="1">
        <v>9644</v>
      </c>
      <c r="H297" s="1">
        <v>9644</v>
      </c>
      <c r="I297" s="7" t="s">
        <v>13</v>
      </c>
      <c r="J297" s="7" t="s">
        <v>10</v>
      </c>
    </row>
    <row r="298" spans="1:10" x14ac:dyDescent="0.25">
      <c r="A298" s="1">
        <v>800212718</v>
      </c>
      <c r="B298" s="1" t="s">
        <v>15</v>
      </c>
      <c r="C298" s="1" t="s">
        <v>16</v>
      </c>
      <c r="D298" s="1">
        <v>1123348</v>
      </c>
      <c r="E298" s="5">
        <v>45178</v>
      </c>
      <c r="F298" s="5">
        <v>45208</v>
      </c>
      <c r="G298" s="1">
        <v>153490</v>
      </c>
      <c r="H298" s="1">
        <v>153490</v>
      </c>
      <c r="I298" s="7" t="s">
        <v>13</v>
      </c>
      <c r="J298" s="7" t="s">
        <v>10</v>
      </c>
    </row>
    <row r="299" spans="1:10" x14ac:dyDescent="0.25">
      <c r="A299" s="1">
        <v>800212719</v>
      </c>
      <c r="B299" s="1" t="s">
        <v>15</v>
      </c>
      <c r="C299" s="1" t="s">
        <v>16</v>
      </c>
      <c r="D299" s="1">
        <v>1123909</v>
      </c>
      <c r="E299" s="5">
        <v>45180</v>
      </c>
      <c r="F299" s="5">
        <v>45201</v>
      </c>
      <c r="G299" s="1">
        <v>76690</v>
      </c>
      <c r="H299" s="1">
        <v>76690</v>
      </c>
      <c r="I299" s="7" t="s">
        <v>13</v>
      </c>
      <c r="J299" s="7" t="s">
        <v>10</v>
      </c>
    </row>
    <row r="300" spans="1:10" x14ac:dyDescent="0.25">
      <c r="A300" s="1">
        <v>800212720</v>
      </c>
      <c r="B300" s="1" t="s">
        <v>15</v>
      </c>
      <c r="C300" s="1" t="s">
        <v>16</v>
      </c>
      <c r="D300" s="1">
        <v>1123910</v>
      </c>
      <c r="E300" s="5">
        <v>45180</v>
      </c>
      <c r="F300" s="5">
        <v>45201</v>
      </c>
      <c r="G300" s="1">
        <v>243020</v>
      </c>
      <c r="H300" s="1">
        <v>243020</v>
      </c>
      <c r="I300" s="7" t="s">
        <v>13</v>
      </c>
      <c r="J300" s="7" t="s">
        <v>10</v>
      </c>
    </row>
    <row r="301" spans="1:10" x14ac:dyDescent="0.25">
      <c r="A301" s="1">
        <v>800212721</v>
      </c>
      <c r="B301" s="1" t="s">
        <v>15</v>
      </c>
      <c r="C301" s="1" t="s">
        <v>16</v>
      </c>
      <c r="D301" s="1">
        <v>1123999</v>
      </c>
      <c r="E301" s="5">
        <v>45180</v>
      </c>
      <c r="F301" s="5">
        <v>45184</v>
      </c>
      <c r="G301" s="1">
        <v>148763</v>
      </c>
      <c r="H301" s="1">
        <v>148763</v>
      </c>
      <c r="I301" s="7" t="s">
        <v>13</v>
      </c>
      <c r="J301" s="7" t="s">
        <v>10</v>
      </c>
    </row>
    <row r="302" spans="1:10" x14ac:dyDescent="0.25">
      <c r="A302" s="1">
        <v>800212722</v>
      </c>
      <c r="B302" s="1" t="s">
        <v>15</v>
      </c>
      <c r="C302" s="1" t="s">
        <v>16</v>
      </c>
      <c r="D302" s="1">
        <v>1124305</v>
      </c>
      <c r="E302" s="5">
        <v>45180</v>
      </c>
      <c r="F302" s="5">
        <v>45184</v>
      </c>
      <c r="G302" s="1">
        <v>615119</v>
      </c>
      <c r="H302" s="1">
        <v>615119</v>
      </c>
      <c r="I302" s="7" t="s">
        <v>13</v>
      </c>
      <c r="J302" s="7" t="s">
        <v>10</v>
      </c>
    </row>
    <row r="303" spans="1:10" x14ac:dyDescent="0.25">
      <c r="A303" s="1">
        <v>800212723</v>
      </c>
      <c r="B303" s="1" t="s">
        <v>15</v>
      </c>
      <c r="C303" s="1" t="s">
        <v>16</v>
      </c>
      <c r="D303" s="1">
        <v>1124408</v>
      </c>
      <c r="E303" s="5">
        <v>45180</v>
      </c>
      <c r="F303" s="5">
        <v>45184</v>
      </c>
      <c r="G303" s="1">
        <v>196389</v>
      </c>
      <c r="H303" s="1">
        <v>196389</v>
      </c>
      <c r="I303" s="7" t="s">
        <v>13</v>
      </c>
      <c r="J303" s="7" t="s">
        <v>10</v>
      </c>
    </row>
    <row r="304" spans="1:10" x14ac:dyDescent="0.25">
      <c r="A304" s="1">
        <v>800212724</v>
      </c>
      <c r="B304" s="1" t="s">
        <v>15</v>
      </c>
      <c r="C304" s="1" t="s">
        <v>16</v>
      </c>
      <c r="D304" s="1">
        <v>1124499</v>
      </c>
      <c r="E304" s="5">
        <v>45181</v>
      </c>
      <c r="F304" s="5">
        <v>45184</v>
      </c>
      <c r="G304" s="1">
        <v>38086</v>
      </c>
      <c r="H304" s="1">
        <v>38086</v>
      </c>
      <c r="I304" s="7" t="s">
        <v>13</v>
      </c>
      <c r="J304" s="7" t="s">
        <v>10</v>
      </c>
    </row>
    <row r="305" spans="1:10" x14ac:dyDescent="0.25">
      <c r="A305" s="1">
        <v>800212725</v>
      </c>
      <c r="B305" s="1" t="s">
        <v>15</v>
      </c>
      <c r="C305" s="1" t="s">
        <v>16</v>
      </c>
      <c r="D305" s="1">
        <v>1125027</v>
      </c>
      <c r="E305" s="5">
        <v>45182</v>
      </c>
      <c r="F305" s="5">
        <v>45208</v>
      </c>
      <c r="G305" s="1">
        <v>19609</v>
      </c>
      <c r="H305" s="1">
        <v>19609</v>
      </c>
      <c r="I305" s="7" t="s">
        <v>13</v>
      </c>
      <c r="J305" s="7" t="s">
        <v>10</v>
      </c>
    </row>
    <row r="306" spans="1:10" x14ac:dyDescent="0.25">
      <c r="A306" s="1">
        <v>800212726</v>
      </c>
      <c r="B306" s="1" t="s">
        <v>15</v>
      </c>
      <c r="C306" s="1" t="s">
        <v>16</v>
      </c>
      <c r="D306" s="1">
        <v>1125439</v>
      </c>
      <c r="E306" s="5">
        <v>45182</v>
      </c>
      <c r="F306" s="5">
        <v>45184</v>
      </c>
      <c r="G306" s="1">
        <v>455373</v>
      </c>
      <c r="H306" s="1">
        <v>455373</v>
      </c>
      <c r="I306" s="7" t="s">
        <v>13</v>
      </c>
      <c r="J306" s="7" t="s">
        <v>10</v>
      </c>
    </row>
    <row r="307" spans="1:10" x14ac:dyDescent="0.25">
      <c r="A307" s="1">
        <v>800212727</v>
      </c>
      <c r="B307" s="1" t="s">
        <v>15</v>
      </c>
      <c r="C307" s="1" t="s">
        <v>16</v>
      </c>
      <c r="D307" s="1">
        <v>1125704</v>
      </c>
      <c r="E307" s="5">
        <v>45183</v>
      </c>
      <c r="F307" s="5">
        <v>45205</v>
      </c>
      <c r="G307" s="1">
        <v>284145</v>
      </c>
      <c r="H307" s="1">
        <v>284145</v>
      </c>
      <c r="I307" s="7" t="s">
        <v>13</v>
      </c>
      <c r="J307" s="7" t="s">
        <v>10</v>
      </c>
    </row>
    <row r="308" spans="1:10" x14ac:dyDescent="0.25">
      <c r="A308" s="1">
        <v>800212728</v>
      </c>
      <c r="B308" s="1" t="s">
        <v>15</v>
      </c>
      <c r="C308" s="1" t="s">
        <v>16</v>
      </c>
      <c r="D308" s="1">
        <v>1126188</v>
      </c>
      <c r="E308" s="5">
        <v>45183</v>
      </c>
      <c r="F308" s="5">
        <v>45205</v>
      </c>
      <c r="G308" s="1">
        <v>42186</v>
      </c>
      <c r="H308" s="1">
        <v>42186</v>
      </c>
      <c r="I308" s="7" t="s">
        <v>13</v>
      </c>
      <c r="J308" s="7" t="s">
        <v>10</v>
      </c>
    </row>
    <row r="309" spans="1:10" x14ac:dyDescent="0.25">
      <c r="A309" s="1">
        <v>800212729</v>
      </c>
      <c r="B309" s="1" t="s">
        <v>15</v>
      </c>
      <c r="C309" s="1" t="s">
        <v>16</v>
      </c>
      <c r="D309" s="1">
        <v>1126277</v>
      </c>
      <c r="E309" s="5">
        <v>45184</v>
      </c>
      <c r="F309" s="5">
        <v>45201</v>
      </c>
      <c r="G309" s="1">
        <v>446846</v>
      </c>
      <c r="H309" s="1">
        <v>446846</v>
      </c>
      <c r="I309" s="7" t="s">
        <v>13</v>
      </c>
      <c r="J309" s="7" t="s">
        <v>10</v>
      </c>
    </row>
    <row r="310" spans="1:10" x14ac:dyDescent="0.25">
      <c r="A310" s="1">
        <v>800212730</v>
      </c>
      <c r="B310" s="1" t="s">
        <v>15</v>
      </c>
      <c r="C310" s="1" t="s">
        <v>16</v>
      </c>
      <c r="D310" s="1">
        <v>1126294</v>
      </c>
      <c r="E310" s="5">
        <v>45184</v>
      </c>
      <c r="F310" s="5">
        <v>45201</v>
      </c>
      <c r="G310" s="1">
        <v>455373</v>
      </c>
      <c r="H310" s="1">
        <v>455373</v>
      </c>
      <c r="I310" s="7" t="s">
        <v>13</v>
      </c>
      <c r="J310" s="7" t="s">
        <v>10</v>
      </c>
    </row>
    <row r="311" spans="1:10" x14ac:dyDescent="0.25">
      <c r="A311" s="1">
        <v>800212731</v>
      </c>
      <c r="B311" s="1" t="s">
        <v>15</v>
      </c>
      <c r="C311" s="1" t="s">
        <v>16</v>
      </c>
      <c r="D311" s="1">
        <v>1126906</v>
      </c>
      <c r="E311" s="5">
        <v>45185</v>
      </c>
      <c r="F311" s="5">
        <v>45201</v>
      </c>
      <c r="G311" s="1">
        <v>382607</v>
      </c>
      <c r="H311" s="1">
        <v>382607</v>
      </c>
      <c r="I311" s="7" t="s">
        <v>13</v>
      </c>
      <c r="J311" s="7" t="s">
        <v>10</v>
      </c>
    </row>
    <row r="312" spans="1:10" x14ac:dyDescent="0.25">
      <c r="A312" s="1">
        <v>800212732</v>
      </c>
      <c r="B312" s="1" t="s">
        <v>15</v>
      </c>
      <c r="C312" s="1" t="s">
        <v>16</v>
      </c>
      <c r="D312" s="1">
        <v>1126993</v>
      </c>
      <c r="E312" s="5">
        <v>45186</v>
      </c>
      <c r="F312" s="5"/>
      <c r="G312" s="1">
        <v>424323</v>
      </c>
      <c r="H312" s="1">
        <v>424323</v>
      </c>
      <c r="I312" s="7" t="s">
        <v>13</v>
      </c>
      <c r="J312" s="7" t="s">
        <v>10</v>
      </c>
    </row>
    <row r="313" spans="1:10" x14ac:dyDescent="0.25">
      <c r="A313" s="1">
        <v>800212733</v>
      </c>
      <c r="B313" s="1" t="s">
        <v>15</v>
      </c>
      <c r="C313" s="1" t="s">
        <v>16</v>
      </c>
      <c r="D313" s="1">
        <v>1127421</v>
      </c>
      <c r="E313" s="5">
        <v>45187</v>
      </c>
      <c r="F313" s="5">
        <v>45201</v>
      </c>
      <c r="G313" s="1">
        <v>598896</v>
      </c>
      <c r="H313" s="1">
        <v>598896</v>
      </c>
      <c r="I313" s="7" t="s">
        <v>13</v>
      </c>
      <c r="J313" s="7" t="s">
        <v>10</v>
      </c>
    </row>
    <row r="314" spans="1:10" x14ac:dyDescent="0.25">
      <c r="A314" s="1">
        <v>800212734</v>
      </c>
      <c r="B314" s="1" t="s">
        <v>15</v>
      </c>
      <c r="C314" s="1" t="s">
        <v>16</v>
      </c>
      <c r="D314" s="1">
        <v>1128393</v>
      </c>
      <c r="E314" s="5">
        <v>45189</v>
      </c>
      <c r="F314" s="5">
        <v>45208</v>
      </c>
      <c r="G314" s="1">
        <v>141116</v>
      </c>
      <c r="H314" s="1">
        <v>141116</v>
      </c>
      <c r="I314" s="7" t="s">
        <v>13</v>
      </c>
      <c r="J314" s="7" t="s">
        <v>10</v>
      </c>
    </row>
    <row r="315" spans="1:10" x14ac:dyDescent="0.25">
      <c r="A315" s="1">
        <v>800212735</v>
      </c>
      <c r="B315" s="1" t="s">
        <v>15</v>
      </c>
      <c r="C315" s="1" t="s">
        <v>17</v>
      </c>
      <c r="D315" s="1">
        <v>20060</v>
      </c>
      <c r="E315" s="5">
        <v>45189</v>
      </c>
      <c r="F315" s="5">
        <v>45201</v>
      </c>
      <c r="G315" s="1">
        <v>115668</v>
      </c>
      <c r="H315" s="1">
        <v>111568</v>
      </c>
      <c r="I315" s="7" t="s">
        <v>13</v>
      </c>
      <c r="J315" s="7" t="s">
        <v>10</v>
      </c>
    </row>
    <row r="316" spans="1:10" x14ac:dyDescent="0.25">
      <c r="A316" s="1">
        <v>800212736</v>
      </c>
      <c r="B316" s="1" t="s">
        <v>15</v>
      </c>
      <c r="C316" s="1" t="s">
        <v>16</v>
      </c>
      <c r="D316" s="1">
        <v>1128916</v>
      </c>
      <c r="E316" s="5">
        <v>45190</v>
      </c>
      <c r="F316" s="5">
        <v>45208</v>
      </c>
      <c r="G316" s="1">
        <v>107600</v>
      </c>
      <c r="H316" s="1">
        <v>107600</v>
      </c>
      <c r="I316" s="7" t="s">
        <v>13</v>
      </c>
      <c r="J316" s="7" t="s">
        <v>10</v>
      </c>
    </row>
    <row r="317" spans="1:10" x14ac:dyDescent="0.25">
      <c r="A317" s="1">
        <v>800212737</v>
      </c>
      <c r="B317" s="1" t="s">
        <v>15</v>
      </c>
      <c r="C317" s="1" t="s">
        <v>16</v>
      </c>
      <c r="D317" s="1">
        <v>1129450</v>
      </c>
      <c r="E317" s="5">
        <v>45191</v>
      </c>
      <c r="F317" s="5">
        <v>45201</v>
      </c>
      <c r="G317" s="1">
        <v>35495</v>
      </c>
      <c r="H317" s="1">
        <v>35495</v>
      </c>
      <c r="I317" s="7" t="s">
        <v>13</v>
      </c>
      <c r="J317" s="7" t="s">
        <v>10</v>
      </c>
    </row>
    <row r="318" spans="1:10" x14ac:dyDescent="0.25">
      <c r="A318" s="1">
        <v>800212738</v>
      </c>
      <c r="B318" s="1" t="s">
        <v>15</v>
      </c>
      <c r="C318" s="1" t="s">
        <v>16</v>
      </c>
      <c r="D318" s="1">
        <v>1129943</v>
      </c>
      <c r="E318" s="5">
        <v>45192</v>
      </c>
      <c r="F318" s="5">
        <v>45201</v>
      </c>
      <c r="G318" s="1">
        <v>5544</v>
      </c>
      <c r="H318" s="1">
        <v>5544</v>
      </c>
      <c r="I318" s="7" t="s">
        <v>13</v>
      </c>
      <c r="J318" s="7" t="s">
        <v>10</v>
      </c>
    </row>
    <row r="319" spans="1:10" x14ac:dyDescent="0.25">
      <c r="A319" s="1">
        <v>800212739</v>
      </c>
      <c r="B319" s="1" t="s">
        <v>15</v>
      </c>
      <c r="C319" s="1" t="s">
        <v>16</v>
      </c>
      <c r="D319" s="1">
        <v>1130420</v>
      </c>
      <c r="E319" s="5">
        <v>45194</v>
      </c>
      <c r="F319" s="5">
        <v>45201</v>
      </c>
      <c r="G319" s="1">
        <v>16557</v>
      </c>
      <c r="H319" s="1">
        <v>16557</v>
      </c>
      <c r="I319" s="7" t="s">
        <v>13</v>
      </c>
      <c r="J319" s="7" t="s">
        <v>10</v>
      </c>
    </row>
    <row r="320" spans="1:10" x14ac:dyDescent="0.25">
      <c r="A320" s="1">
        <v>800212740</v>
      </c>
      <c r="B320" s="1" t="s">
        <v>15</v>
      </c>
      <c r="C320" s="1" t="s">
        <v>16</v>
      </c>
      <c r="D320" s="1">
        <v>1131013</v>
      </c>
      <c r="E320" s="5">
        <v>45195</v>
      </c>
      <c r="F320" s="5">
        <v>45208</v>
      </c>
      <c r="G320" s="1">
        <v>213390</v>
      </c>
      <c r="H320" s="1">
        <v>213390</v>
      </c>
      <c r="I320" s="7" t="s">
        <v>13</v>
      </c>
      <c r="J320" s="7" t="s">
        <v>10</v>
      </c>
    </row>
    <row r="321" spans="1:10" x14ac:dyDescent="0.25">
      <c r="A321" s="1">
        <v>800212741</v>
      </c>
      <c r="B321" s="1" t="s">
        <v>15</v>
      </c>
      <c r="C321" s="1" t="s">
        <v>16</v>
      </c>
      <c r="D321" s="1">
        <v>1131128</v>
      </c>
      <c r="E321" s="5">
        <v>45195</v>
      </c>
      <c r="F321" s="5">
        <v>45201</v>
      </c>
      <c r="G321" s="1">
        <v>458617</v>
      </c>
      <c r="H321" s="1">
        <v>458617</v>
      </c>
      <c r="I321" s="7" t="s">
        <v>13</v>
      </c>
      <c r="J321" s="7" t="s">
        <v>10</v>
      </c>
    </row>
    <row r="322" spans="1:10" x14ac:dyDescent="0.25">
      <c r="A322" s="1">
        <v>800212742</v>
      </c>
      <c r="B322" s="1" t="s">
        <v>15</v>
      </c>
      <c r="C322" s="1" t="s">
        <v>16</v>
      </c>
      <c r="D322" s="1">
        <v>1131439</v>
      </c>
      <c r="E322" s="5">
        <v>45196</v>
      </c>
      <c r="F322" s="5">
        <v>45208</v>
      </c>
      <c r="G322" s="1">
        <v>107600</v>
      </c>
      <c r="H322" s="1">
        <v>107600</v>
      </c>
      <c r="I322" s="7" t="s">
        <v>13</v>
      </c>
      <c r="J322" s="7" t="s">
        <v>10</v>
      </c>
    </row>
    <row r="323" spans="1:10" x14ac:dyDescent="0.25">
      <c r="A323" s="1">
        <v>800212743</v>
      </c>
      <c r="B323" s="1" t="s">
        <v>15</v>
      </c>
      <c r="C323" s="1" t="s">
        <v>16</v>
      </c>
      <c r="D323" s="1">
        <v>1131520</v>
      </c>
      <c r="E323" s="5">
        <v>45196</v>
      </c>
      <c r="F323" s="5">
        <v>45205</v>
      </c>
      <c r="G323" s="1">
        <v>111700</v>
      </c>
      <c r="H323" s="1">
        <v>111700</v>
      </c>
      <c r="I323" s="7" t="s">
        <v>13</v>
      </c>
      <c r="J323" s="7" t="s">
        <v>10</v>
      </c>
    </row>
    <row r="324" spans="1:10" x14ac:dyDescent="0.25">
      <c r="A324" s="1">
        <v>800212744</v>
      </c>
      <c r="B324" s="1" t="s">
        <v>15</v>
      </c>
      <c r="C324" s="1" t="s">
        <v>16</v>
      </c>
      <c r="D324" s="1">
        <v>1131694</v>
      </c>
      <c r="E324" s="5">
        <v>45196</v>
      </c>
      <c r="F324" s="5">
        <v>45212</v>
      </c>
      <c r="G324" s="1">
        <v>130500</v>
      </c>
      <c r="H324" s="1">
        <v>130500</v>
      </c>
      <c r="I324" s="7" t="s">
        <v>13</v>
      </c>
      <c r="J324" s="7" t="s">
        <v>10</v>
      </c>
    </row>
    <row r="325" spans="1:10" x14ac:dyDescent="0.25">
      <c r="A325" s="1">
        <v>800212745</v>
      </c>
      <c r="B325" s="1" t="s">
        <v>15</v>
      </c>
      <c r="C325" s="1" t="s">
        <v>16</v>
      </c>
      <c r="D325" s="1">
        <v>1132445</v>
      </c>
      <c r="E325" s="5">
        <v>45198</v>
      </c>
      <c r="F325" s="5"/>
      <c r="G325" s="1">
        <v>111700</v>
      </c>
      <c r="H325" s="1">
        <v>111700</v>
      </c>
      <c r="I325" s="7" t="s">
        <v>13</v>
      </c>
      <c r="J325" s="7" t="s">
        <v>10</v>
      </c>
    </row>
    <row r="326" spans="1:10" x14ac:dyDescent="0.25">
      <c r="A326" s="1">
        <v>800212746</v>
      </c>
      <c r="B326" s="1" t="s">
        <v>15</v>
      </c>
      <c r="C326" s="1" t="s">
        <v>16</v>
      </c>
      <c r="D326" s="1">
        <v>1132684</v>
      </c>
      <c r="E326" s="5">
        <v>45198</v>
      </c>
      <c r="F326" s="5">
        <v>45208</v>
      </c>
      <c r="G326" s="1">
        <v>209881</v>
      </c>
      <c r="H326" s="1">
        <v>209881</v>
      </c>
      <c r="I326" s="7" t="s">
        <v>13</v>
      </c>
      <c r="J326" s="7" t="s">
        <v>10</v>
      </c>
    </row>
    <row r="327" spans="1:10" x14ac:dyDescent="0.25">
      <c r="A327" s="1">
        <v>800212747</v>
      </c>
      <c r="B327" s="1" t="s">
        <v>15</v>
      </c>
      <c r="C327" s="1" t="s">
        <v>16</v>
      </c>
      <c r="D327" s="1">
        <v>1132817</v>
      </c>
      <c r="E327" s="5">
        <v>45198</v>
      </c>
      <c r="F327" s="5">
        <v>45208</v>
      </c>
      <c r="G327" s="1">
        <v>455373</v>
      </c>
      <c r="H327" s="1">
        <v>438973</v>
      </c>
      <c r="I327" s="7" t="s">
        <v>13</v>
      </c>
      <c r="J327" s="7" t="s">
        <v>10</v>
      </c>
    </row>
    <row r="328" spans="1:10" x14ac:dyDescent="0.25">
      <c r="A328" s="1">
        <v>800212748</v>
      </c>
      <c r="B328" s="1" t="s">
        <v>15</v>
      </c>
      <c r="C328" s="1" t="s">
        <v>16</v>
      </c>
      <c r="D328" s="1">
        <v>1133282</v>
      </c>
      <c r="E328" s="5">
        <v>45199</v>
      </c>
      <c r="F328" s="5">
        <v>45208</v>
      </c>
      <c r="G328" s="1">
        <v>455373</v>
      </c>
      <c r="H328" s="1">
        <v>451273</v>
      </c>
      <c r="I328" s="7" t="s">
        <v>13</v>
      </c>
      <c r="J328" s="7" t="s">
        <v>10</v>
      </c>
    </row>
    <row r="329" spans="1:10" x14ac:dyDescent="0.25">
      <c r="A329" s="1">
        <v>800212749</v>
      </c>
      <c r="B329" s="1" t="s">
        <v>15</v>
      </c>
      <c r="C329" s="1" t="s">
        <v>16</v>
      </c>
      <c r="D329" s="1">
        <v>1133730</v>
      </c>
      <c r="E329" s="5">
        <v>45201</v>
      </c>
      <c r="F329" s="5">
        <v>45205</v>
      </c>
      <c r="G329" s="1">
        <v>401248</v>
      </c>
      <c r="H329" s="1">
        <v>401248</v>
      </c>
      <c r="I329" s="7" t="s">
        <v>13</v>
      </c>
      <c r="J329" s="7" t="s">
        <v>10</v>
      </c>
    </row>
    <row r="330" spans="1:10" x14ac:dyDescent="0.25">
      <c r="A330" s="1">
        <v>800212750</v>
      </c>
      <c r="B330" s="1" t="s">
        <v>15</v>
      </c>
      <c r="C330" s="1" t="s">
        <v>16</v>
      </c>
      <c r="D330" s="1">
        <v>1134048</v>
      </c>
      <c r="E330" s="5">
        <v>45202</v>
      </c>
      <c r="F330" s="5">
        <v>45205</v>
      </c>
      <c r="G330" s="1">
        <v>455373</v>
      </c>
      <c r="H330" s="1">
        <v>455373</v>
      </c>
      <c r="I330" s="7" t="s">
        <v>13</v>
      </c>
      <c r="J330" s="7" t="s">
        <v>10</v>
      </c>
    </row>
    <row r="331" spans="1:10" x14ac:dyDescent="0.25">
      <c r="A331" s="1">
        <v>800212751</v>
      </c>
      <c r="B331" s="1" t="s">
        <v>15</v>
      </c>
      <c r="C331" s="1" t="s">
        <v>16</v>
      </c>
      <c r="D331" s="1">
        <v>1134426</v>
      </c>
      <c r="E331" s="5">
        <v>45202</v>
      </c>
      <c r="F331" s="5">
        <v>45208</v>
      </c>
      <c r="G331" s="1">
        <v>23255692</v>
      </c>
      <c r="H331" s="1">
        <v>22951109</v>
      </c>
      <c r="I331" s="7" t="s">
        <v>13</v>
      </c>
      <c r="J331" s="7" t="s">
        <v>10</v>
      </c>
    </row>
    <row r="332" spans="1:10" x14ac:dyDescent="0.25">
      <c r="A332" s="1">
        <v>800212752</v>
      </c>
      <c r="B332" s="1" t="s">
        <v>15</v>
      </c>
      <c r="C332" s="1" t="s">
        <v>16</v>
      </c>
      <c r="D332" s="1">
        <v>1134789</v>
      </c>
      <c r="E332" s="5">
        <v>45203</v>
      </c>
      <c r="F332" s="5">
        <v>45208</v>
      </c>
      <c r="G332" s="1">
        <v>18673</v>
      </c>
      <c r="H332" s="1">
        <v>18673</v>
      </c>
      <c r="I332" s="7" t="s">
        <v>13</v>
      </c>
      <c r="J332" s="7" t="s">
        <v>10</v>
      </c>
    </row>
    <row r="333" spans="1:10" x14ac:dyDescent="0.25">
      <c r="A333" s="1">
        <v>800212753</v>
      </c>
      <c r="B333" s="1" t="s">
        <v>15</v>
      </c>
      <c r="C333" s="1" t="s">
        <v>16</v>
      </c>
      <c r="D333" s="1">
        <v>1134891</v>
      </c>
      <c r="E333" s="5">
        <v>45203</v>
      </c>
      <c r="F333" s="5">
        <v>45212</v>
      </c>
      <c r="G333" s="1">
        <v>111700</v>
      </c>
      <c r="H333" s="1">
        <v>111700</v>
      </c>
      <c r="I333" s="7" t="s">
        <v>13</v>
      </c>
      <c r="J333" s="7" t="s">
        <v>10</v>
      </c>
    </row>
    <row r="334" spans="1:10" x14ac:dyDescent="0.25">
      <c r="A334" s="1">
        <v>800212754</v>
      </c>
      <c r="B334" s="1" t="s">
        <v>15</v>
      </c>
      <c r="C334" s="1" t="s">
        <v>16</v>
      </c>
      <c r="D334" s="1">
        <v>1135098</v>
      </c>
      <c r="E334" s="5">
        <v>45204</v>
      </c>
      <c r="F334" s="5">
        <v>45208</v>
      </c>
      <c r="G334" s="1">
        <v>5544</v>
      </c>
      <c r="H334" s="1">
        <v>5544</v>
      </c>
      <c r="I334" s="7" t="s">
        <v>13</v>
      </c>
      <c r="J334" s="7" t="s">
        <v>10</v>
      </c>
    </row>
    <row r="335" spans="1:10" x14ac:dyDescent="0.25">
      <c r="A335" s="1">
        <v>800212755</v>
      </c>
      <c r="B335" s="1" t="s">
        <v>15</v>
      </c>
      <c r="C335" s="1" t="s">
        <v>16</v>
      </c>
      <c r="D335" s="1">
        <v>1135513</v>
      </c>
      <c r="E335" s="5">
        <v>45205</v>
      </c>
      <c r="F335" s="5"/>
      <c r="G335" s="1">
        <v>130456</v>
      </c>
      <c r="H335" s="1">
        <v>130456</v>
      </c>
      <c r="I335" s="7" t="s">
        <v>13</v>
      </c>
      <c r="J335" s="7" t="s">
        <v>10</v>
      </c>
    </row>
    <row r="336" spans="1:10" x14ac:dyDescent="0.25">
      <c r="A336" s="1">
        <v>800212756</v>
      </c>
      <c r="B336" s="1" t="s">
        <v>15</v>
      </c>
      <c r="C336" s="1" t="s">
        <v>16</v>
      </c>
      <c r="D336" s="1">
        <v>1135960</v>
      </c>
      <c r="E336" s="5">
        <v>45206</v>
      </c>
      <c r="F336" s="5"/>
      <c r="G336" s="1">
        <v>656028</v>
      </c>
      <c r="H336" s="1">
        <v>656028</v>
      </c>
      <c r="I336" s="7" t="s">
        <v>13</v>
      </c>
      <c r="J336" s="7" t="s">
        <v>10</v>
      </c>
    </row>
    <row r="337" spans="1:10" x14ac:dyDescent="0.25">
      <c r="A337" s="1">
        <v>800212757</v>
      </c>
      <c r="B337" s="1" t="s">
        <v>15</v>
      </c>
      <c r="C337" s="1" t="s">
        <v>16</v>
      </c>
      <c r="D337" s="1">
        <v>1136352</v>
      </c>
      <c r="E337" s="5">
        <v>45208</v>
      </c>
      <c r="F337" s="5"/>
      <c r="G337" s="1">
        <v>444</v>
      </c>
      <c r="H337" s="1">
        <v>444</v>
      </c>
      <c r="I337" s="7" t="s">
        <v>13</v>
      </c>
      <c r="J337" s="7" t="s">
        <v>10</v>
      </c>
    </row>
    <row r="338" spans="1:10" x14ac:dyDescent="0.25">
      <c r="A338" s="1">
        <v>800212758</v>
      </c>
      <c r="B338" s="1" t="s">
        <v>15</v>
      </c>
      <c r="C338" s="1" t="s">
        <v>16</v>
      </c>
      <c r="D338" s="1">
        <v>1136519</v>
      </c>
      <c r="E338" s="5">
        <v>45208</v>
      </c>
      <c r="F338" s="5">
        <v>45211</v>
      </c>
      <c r="G338" s="1">
        <v>28900000</v>
      </c>
      <c r="H338" s="1">
        <v>27679545</v>
      </c>
      <c r="I338" s="7" t="s">
        <v>13</v>
      </c>
      <c r="J338" s="7" t="s">
        <v>10</v>
      </c>
    </row>
    <row r="339" spans="1:10" x14ac:dyDescent="0.25">
      <c r="A339" s="1">
        <v>800212759</v>
      </c>
      <c r="B339" s="1" t="s">
        <v>15</v>
      </c>
      <c r="C339" s="1" t="s">
        <v>16</v>
      </c>
      <c r="D339" s="1">
        <v>1136934</v>
      </c>
      <c r="E339" s="5">
        <v>45209</v>
      </c>
      <c r="F339" s="5"/>
      <c r="G339" s="1">
        <v>95300</v>
      </c>
      <c r="H339" s="1">
        <v>95300</v>
      </c>
      <c r="I339" s="7" t="s">
        <v>13</v>
      </c>
      <c r="J339" s="7" t="s">
        <v>10</v>
      </c>
    </row>
    <row r="340" spans="1:10" x14ac:dyDescent="0.25">
      <c r="A340" s="1">
        <v>800212760</v>
      </c>
      <c r="B340" s="1" t="s">
        <v>15</v>
      </c>
      <c r="C340" s="1" t="s">
        <v>17</v>
      </c>
      <c r="D340" s="1">
        <v>22164</v>
      </c>
      <c r="E340" s="5">
        <v>45209</v>
      </c>
      <c r="F340" s="5">
        <v>45211</v>
      </c>
      <c r="G340" s="1">
        <v>115668</v>
      </c>
      <c r="H340" s="1">
        <v>111568</v>
      </c>
      <c r="I340" s="7" t="s">
        <v>13</v>
      </c>
      <c r="J340" s="7" t="s">
        <v>10</v>
      </c>
    </row>
    <row r="341" spans="1:10" x14ac:dyDescent="0.25">
      <c r="A341" s="1">
        <v>800212761</v>
      </c>
      <c r="B341" s="1" t="s">
        <v>15</v>
      </c>
      <c r="C341" s="1" t="s">
        <v>16</v>
      </c>
      <c r="D341" s="1">
        <v>1137140</v>
      </c>
      <c r="E341" s="5">
        <v>45209</v>
      </c>
      <c r="F341" s="5"/>
      <c r="G341" s="1">
        <v>31560</v>
      </c>
      <c r="H341" s="1">
        <v>31560</v>
      </c>
      <c r="I341" s="7" t="s">
        <v>13</v>
      </c>
      <c r="J341" s="7" t="s">
        <v>10</v>
      </c>
    </row>
    <row r="342" spans="1:10" x14ac:dyDescent="0.25">
      <c r="A342" s="1">
        <v>800212762</v>
      </c>
      <c r="B342" s="1" t="s">
        <v>15</v>
      </c>
      <c r="C342" s="1" t="s">
        <v>16</v>
      </c>
      <c r="D342" s="1">
        <v>1137176</v>
      </c>
      <c r="E342" s="5">
        <v>45209</v>
      </c>
      <c r="F342" s="5"/>
      <c r="G342" s="1">
        <v>258191</v>
      </c>
      <c r="H342" s="1">
        <v>258191</v>
      </c>
      <c r="I342" s="7" t="s">
        <v>13</v>
      </c>
      <c r="J342" s="7" t="s">
        <v>10</v>
      </c>
    </row>
    <row r="343" spans="1:10" x14ac:dyDescent="0.25">
      <c r="A343" s="1">
        <v>800212763</v>
      </c>
      <c r="B343" s="1" t="s">
        <v>15</v>
      </c>
      <c r="C343" s="1" t="s">
        <v>16</v>
      </c>
      <c r="D343" s="1">
        <v>1137329</v>
      </c>
      <c r="E343" s="5">
        <v>45210</v>
      </c>
      <c r="F343" s="5">
        <v>45212</v>
      </c>
      <c r="G343" s="1">
        <v>9644</v>
      </c>
      <c r="H343" s="1">
        <v>9644</v>
      </c>
      <c r="I343" s="7" t="s">
        <v>13</v>
      </c>
      <c r="J343" s="7" t="s">
        <v>10</v>
      </c>
    </row>
    <row r="344" spans="1:10" x14ac:dyDescent="0.25">
      <c r="A344" s="1">
        <v>800212764</v>
      </c>
      <c r="B344" s="1" t="s">
        <v>15</v>
      </c>
      <c r="C344" s="1" t="s">
        <v>16</v>
      </c>
      <c r="D344" s="1">
        <v>1137631</v>
      </c>
      <c r="E344" s="5">
        <v>45211</v>
      </c>
      <c r="F344" s="5"/>
      <c r="G344" s="1">
        <v>234400</v>
      </c>
      <c r="H344" s="1">
        <v>234400</v>
      </c>
      <c r="I344" s="7" t="s">
        <v>13</v>
      </c>
      <c r="J344" s="7" t="s">
        <v>10</v>
      </c>
    </row>
    <row r="345" spans="1:10" x14ac:dyDescent="0.25">
      <c r="A345" s="1">
        <v>800212765</v>
      </c>
      <c r="B345" s="1" t="s">
        <v>15</v>
      </c>
      <c r="C345" s="1" t="s">
        <v>16</v>
      </c>
      <c r="D345" s="1">
        <v>1137994</v>
      </c>
      <c r="E345" s="5">
        <v>45212</v>
      </c>
      <c r="F345" s="5"/>
      <c r="G345" s="1">
        <v>31560</v>
      </c>
      <c r="H345" s="1">
        <v>31560</v>
      </c>
      <c r="I345" s="7" t="s">
        <v>13</v>
      </c>
      <c r="J345" s="7" t="s">
        <v>10</v>
      </c>
    </row>
    <row r="346" spans="1:10" x14ac:dyDescent="0.25">
      <c r="A346" s="1">
        <v>800212766</v>
      </c>
      <c r="B346" s="1" t="s">
        <v>15</v>
      </c>
      <c r="C346" s="1" t="s">
        <v>16</v>
      </c>
      <c r="D346" s="1">
        <v>1138772</v>
      </c>
      <c r="E346" s="5">
        <v>45215</v>
      </c>
      <c r="F346" s="5"/>
      <c r="G346" s="1">
        <v>16669</v>
      </c>
      <c r="H346" s="1">
        <v>16669</v>
      </c>
      <c r="I346" s="7" t="s">
        <v>13</v>
      </c>
      <c r="J346" s="7" t="s">
        <v>10</v>
      </c>
    </row>
    <row r="347" spans="1:10" x14ac:dyDescent="0.25">
      <c r="A347" s="1">
        <v>800212767</v>
      </c>
      <c r="B347" s="1" t="s">
        <v>15</v>
      </c>
      <c r="C347" s="1" t="s">
        <v>16</v>
      </c>
      <c r="D347" s="1">
        <v>1138894</v>
      </c>
      <c r="E347" s="5">
        <v>45216</v>
      </c>
      <c r="F347" s="5"/>
      <c r="G347" s="1">
        <v>31560</v>
      </c>
      <c r="H347" s="1">
        <v>31560</v>
      </c>
      <c r="I347" s="7" t="s">
        <v>13</v>
      </c>
      <c r="J347" s="7" t="s">
        <v>10</v>
      </c>
    </row>
    <row r="348" spans="1:10" x14ac:dyDescent="0.25">
      <c r="A348" s="1">
        <v>800212768</v>
      </c>
      <c r="B348" s="1" t="s">
        <v>15</v>
      </c>
      <c r="C348" s="1" t="s">
        <v>16</v>
      </c>
      <c r="D348" s="1">
        <v>1140099</v>
      </c>
      <c r="E348" s="5">
        <v>45218</v>
      </c>
      <c r="F348" s="5"/>
      <c r="G348" s="1">
        <v>111700</v>
      </c>
      <c r="H348" s="1">
        <v>111700</v>
      </c>
      <c r="I348" s="7" t="s">
        <v>13</v>
      </c>
      <c r="J348" s="7" t="s">
        <v>10</v>
      </c>
    </row>
    <row r="349" spans="1:10" x14ac:dyDescent="0.25">
      <c r="A349" s="1">
        <v>800212769</v>
      </c>
      <c r="B349" s="1" t="s">
        <v>15</v>
      </c>
      <c r="C349" s="1" t="s">
        <v>16</v>
      </c>
      <c r="D349" s="1">
        <v>1140224</v>
      </c>
      <c r="E349" s="5">
        <v>45218</v>
      </c>
      <c r="F349" s="5"/>
      <c r="G349" s="1">
        <v>139160</v>
      </c>
      <c r="H349" s="1">
        <v>139160</v>
      </c>
      <c r="I349" s="7" t="s">
        <v>13</v>
      </c>
      <c r="J349" s="7" t="s">
        <v>10</v>
      </c>
    </row>
    <row r="350" spans="1:10" x14ac:dyDescent="0.25">
      <c r="A350" s="1">
        <v>800212770</v>
      </c>
      <c r="B350" s="1" t="s">
        <v>15</v>
      </c>
      <c r="C350" s="1" t="s">
        <v>17</v>
      </c>
      <c r="D350" s="1">
        <v>22972</v>
      </c>
      <c r="E350" s="5">
        <v>45218</v>
      </c>
      <c r="F350" s="5"/>
      <c r="G350" s="1">
        <v>115668</v>
      </c>
      <c r="H350" s="1">
        <v>111568</v>
      </c>
      <c r="I350" s="7" t="s">
        <v>13</v>
      </c>
      <c r="J350" s="7" t="s">
        <v>10</v>
      </c>
    </row>
    <row r="351" spans="1:10" x14ac:dyDescent="0.25">
      <c r="A351" s="1">
        <v>800212771</v>
      </c>
      <c r="B351" s="1" t="s">
        <v>15</v>
      </c>
      <c r="C351" s="1" t="s">
        <v>16</v>
      </c>
      <c r="D351" s="1">
        <v>1141195</v>
      </c>
      <c r="E351" s="5">
        <v>45218</v>
      </c>
      <c r="F351" s="5"/>
      <c r="G351" s="1">
        <v>125173</v>
      </c>
      <c r="H351" s="1">
        <v>125173</v>
      </c>
      <c r="I351" s="7" t="s">
        <v>13</v>
      </c>
      <c r="J351" s="7" t="s">
        <v>10</v>
      </c>
    </row>
    <row r="352" spans="1:10" x14ac:dyDescent="0.25">
      <c r="A352" s="1">
        <v>800212772</v>
      </c>
      <c r="B352" s="1" t="s">
        <v>15</v>
      </c>
      <c r="C352" s="1" t="s">
        <v>16</v>
      </c>
      <c r="D352" s="1">
        <v>1143180</v>
      </c>
      <c r="E352" s="5">
        <v>45222</v>
      </c>
      <c r="F352" s="5"/>
      <c r="G352" s="1">
        <v>116306</v>
      </c>
      <c r="H352" s="1">
        <v>116306</v>
      </c>
      <c r="I352" s="7" t="s">
        <v>13</v>
      </c>
      <c r="J352" s="7" t="s">
        <v>10</v>
      </c>
    </row>
    <row r="353" spans="1:10" x14ac:dyDescent="0.25">
      <c r="A353" s="1">
        <v>800212773</v>
      </c>
      <c r="B353" s="1" t="s">
        <v>15</v>
      </c>
      <c r="C353" s="1" t="s">
        <v>16</v>
      </c>
      <c r="D353" s="1">
        <v>1143308</v>
      </c>
      <c r="E353" s="5">
        <v>45222</v>
      </c>
      <c r="F353" s="5"/>
      <c r="G353" s="1">
        <v>117025</v>
      </c>
      <c r="H353" s="1">
        <v>117025</v>
      </c>
      <c r="I353" s="7" t="s">
        <v>13</v>
      </c>
      <c r="J353" s="7" t="s">
        <v>10</v>
      </c>
    </row>
    <row r="354" spans="1:10" x14ac:dyDescent="0.25">
      <c r="A354" s="1">
        <v>800212774</v>
      </c>
      <c r="B354" s="1" t="s">
        <v>15</v>
      </c>
      <c r="C354" s="1" t="s">
        <v>17</v>
      </c>
      <c r="D354" s="1">
        <v>23445</v>
      </c>
      <c r="E354" s="5">
        <v>45224</v>
      </c>
      <c r="F354" s="5"/>
      <c r="G354" s="1">
        <v>107571</v>
      </c>
      <c r="H354" s="1">
        <v>103471</v>
      </c>
      <c r="I354" s="7" t="s">
        <v>13</v>
      </c>
      <c r="J354" s="7" t="s">
        <v>10</v>
      </c>
    </row>
    <row r="355" spans="1:10" x14ac:dyDescent="0.25">
      <c r="A355" s="1">
        <v>800212775</v>
      </c>
      <c r="B355" s="1" t="s">
        <v>15</v>
      </c>
      <c r="C355" s="1" t="s">
        <v>16</v>
      </c>
      <c r="D355" s="1">
        <v>1144966</v>
      </c>
      <c r="E355" s="5">
        <v>45224</v>
      </c>
      <c r="F355" s="5"/>
      <c r="G355" s="1">
        <v>54807</v>
      </c>
      <c r="H355" s="1">
        <v>50707</v>
      </c>
      <c r="I355" s="7" t="s">
        <v>13</v>
      </c>
      <c r="J355" s="7" t="s">
        <v>10</v>
      </c>
    </row>
    <row r="356" spans="1:10" x14ac:dyDescent="0.25">
      <c r="A356" s="1">
        <v>800212776</v>
      </c>
      <c r="B356" s="1" t="s">
        <v>15</v>
      </c>
      <c r="C356" s="1" t="s">
        <v>16</v>
      </c>
      <c r="D356" s="1">
        <v>1145091</v>
      </c>
      <c r="E356" s="5">
        <v>45225</v>
      </c>
      <c r="F356" s="5"/>
      <c r="G356" s="1">
        <v>31653</v>
      </c>
      <c r="H356" s="1">
        <v>31653</v>
      </c>
      <c r="I356" s="7" t="s">
        <v>13</v>
      </c>
      <c r="J356" s="7" t="s">
        <v>10</v>
      </c>
    </row>
    <row r="357" spans="1:10" x14ac:dyDescent="0.25">
      <c r="A357" s="1">
        <v>800212777</v>
      </c>
      <c r="B357" s="1" t="s">
        <v>15</v>
      </c>
      <c r="C357" s="1" t="s">
        <v>16</v>
      </c>
      <c r="D357" s="1">
        <v>1145167</v>
      </c>
      <c r="E357" s="5">
        <v>45225</v>
      </c>
      <c r="F357" s="5"/>
      <c r="G357" s="1">
        <v>58872</v>
      </c>
      <c r="H357" s="1">
        <v>58872</v>
      </c>
      <c r="I357" s="7" t="s">
        <v>13</v>
      </c>
      <c r="J357" s="7" t="s">
        <v>10</v>
      </c>
    </row>
    <row r="358" spans="1:10" x14ac:dyDescent="0.25">
      <c r="A358" s="1">
        <v>800212778</v>
      </c>
      <c r="B358" s="1" t="s">
        <v>15</v>
      </c>
      <c r="C358" s="1" t="s">
        <v>16</v>
      </c>
      <c r="D358" s="1">
        <v>1145361</v>
      </c>
      <c r="E358" s="5">
        <v>45225</v>
      </c>
      <c r="F358" s="5"/>
      <c r="G358" s="1">
        <v>170000</v>
      </c>
      <c r="H358" s="1">
        <v>170000</v>
      </c>
      <c r="I358" s="7" t="s">
        <v>13</v>
      </c>
      <c r="J358" s="7" t="s">
        <v>10</v>
      </c>
    </row>
    <row r="359" spans="1:10" x14ac:dyDescent="0.25">
      <c r="A359" s="1">
        <v>800212779</v>
      </c>
      <c r="B359" s="1" t="s">
        <v>15</v>
      </c>
      <c r="C359" s="1" t="s">
        <v>16</v>
      </c>
      <c r="D359" s="1">
        <v>1145423</v>
      </c>
      <c r="E359" s="5">
        <v>45226</v>
      </c>
      <c r="F359" s="5"/>
      <c r="G359" s="1">
        <v>27460</v>
      </c>
      <c r="H359" s="1">
        <v>27460</v>
      </c>
      <c r="I359" s="7" t="s">
        <v>13</v>
      </c>
      <c r="J359" s="7" t="s">
        <v>10</v>
      </c>
    </row>
    <row r="360" spans="1:10" x14ac:dyDescent="0.25">
      <c r="A360" s="1">
        <v>800212780</v>
      </c>
      <c r="B360" s="1" t="s">
        <v>15</v>
      </c>
      <c r="C360" s="1" t="s">
        <v>16</v>
      </c>
      <c r="D360" s="1">
        <v>1145478</v>
      </c>
      <c r="E360" s="5">
        <v>45226</v>
      </c>
      <c r="F360" s="5"/>
      <c r="G360" s="1">
        <v>135000</v>
      </c>
      <c r="H360" s="1">
        <v>130900</v>
      </c>
      <c r="I360" s="7" t="s">
        <v>13</v>
      </c>
      <c r="J360" s="7" t="s">
        <v>10</v>
      </c>
    </row>
    <row r="361" spans="1:10" x14ac:dyDescent="0.25">
      <c r="A361" s="1">
        <v>800212781</v>
      </c>
      <c r="B361" s="1" t="s">
        <v>15</v>
      </c>
      <c r="C361" s="1" t="s">
        <v>16</v>
      </c>
      <c r="D361" s="1">
        <v>1145498</v>
      </c>
      <c r="E361" s="5">
        <v>45226</v>
      </c>
      <c r="F361" s="5"/>
      <c r="G361" s="1">
        <v>90990</v>
      </c>
      <c r="H361" s="1">
        <v>90990</v>
      </c>
      <c r="I361" s="7" t="s">
        <v>13</v>
      </c>
      <c r="J361" s="7" t="s">
        <v>10</v>
      </c>
    </row>
    <row r="362" spans="1:10" x14ac:dyDescent="0.25">
      <c r="A362" s="1">
        <v>800212782</v>
      </c>
      <c r="B362" s="1" t="s">
        <v>15</v>
      </c>
      <c r="C362" s="1" t="s">
        <v>16</v>
      </c>
      <c r="D362" s="1">
        <v>1145539</v>
      </c>
      <c r="E362" s="5">
        <v>45226</v>
      </c>
      <c r="F362" s="5"/>
      <c r="G362" s="1">
        <v>27460</v>
      </c>
      <c r="H362" s="1">
        <v>27460</v>
      </c>
      <c r="I362" s="7" t="s">
        <v>13</v>
      </c>
      <c r="J362" s="7" t="s">
        <v>10</v>
      </c>
    </row>
    <row r="363" spans="1:10" x14ac:dyDescent="0.25">
      <c r="A363" s="1">
        <v>800212783</v>
      </c>
      <c r="B363" s="1" t="s">
        <v>15</v>
      </c>
      <c r="C363" s="1" t="s">
        <v>17</v>
      </c>
      <c r="D363" s="1">
        <v>23716</v>
      </c>
      <c r="E363" s="5">
        <v>45226</v>
      </c>
      <c r="F363" s="5"/>
      <c r="G363" s="1">
        <v>115668</v>
      </c>
      <c r="H363" s="1">
        <v>111568</v>
      </c>
      <c r="I363" s="7" t="s">
        <v>13</v>
      </c>
      <c r="J363" s="7" t="s">
        <v>10</v>
      </c>
    </row>
    <row r="364" spans="1:10" x14ac:dyDescent="0.25">
      <c r="A364" s="1">
        <v>800212784</v>
      </c>
      <c r="B364" s="1" t="s">
        <v>15</v>
      </c>
      <c r="C364" s="1" t="s">
        <v>17</v>
      </c>
      <c r="D364" s="1">
        <v>23717</v>
      </c>
      <c r="E364" s="5">
        <v>45226</v>
      </c>
      <c r="F364" s="5"/>
      <c r="G364" s="1">
        <v>115668</v>
      </c>
      <c r="H364" s="1">
        <v>115668</v>
      </c>
      <c r="I364" s="7" t="s">
        <v>13</v>
      </c>
      <c r="J364" s="7" t="s">
        <v>10</v>
      </c>
    </row>
    <row r="365" spans="1:10" x14ac:dyDescent="0.25">
      <c r="A365" s="1">
        <v>800212785</v>
      </c>
      <c r="B365" s="1" t="s">
        <v>15</v>
      </c>
      <c r="C365" s="1" t="s">
        <v>16</v>
      </c>
      <c r="D365" s="1">
        <v>1145783</v>
      </c>
      <c r="E365" s="5">
        <v>45227</v>
      </c>
      <c r="F365" s="5"/>
      <c r="G365" s="1">
        <v>111700</v>
      </c>
      <c r="H365" s="1">
        <v>111700</v>
      </c>
      <c r="I365" s="7" t="s">
        <v>13</v>
      </c>
      <c r="J365" s="7" t="s">
        <v>10</v>
      </c>
    </row>
    <row r="366" spans="1:10" x14ac:dyDescent="0.25">
      <c r="A366" s="1">
        <v>800212786</v>
      </c>
      <c r="B366" s="1" t="s">
        <v>15</v>
      </c>
      <c r="C366" s="1" t="s">
        <v>16</v>
      </c>
      <c r="D366" s="1">
        <v>1145784</v>
      </c>
      <c r="E366" s="5">
        <v>45227</v>
      </c>
      <c r="F366" s="5"/>
      <c r="G366" s="1">
        <v>209290</v>
      </c>
      <c r="H366" s="1">
        <v>209290</v>
      </c>
      <c r="I366" s="7" t="s">
        <v>13</v>
      </c>
      <c r="J366" s="7" t="s">
        <v>10</v>
      </c>
    </row>
    <row r="367" spans="1:10" x14ac:dyDescent="0.25">
      <c r="A367" s="1">
        <v>800212787</v>
      </c>
      <c r="B367" s="1" t="s">
        <v>15</v>
      </c>
      <c r="C367" s="1" t="s">
        <v>16</v>
      </c>
      <c r="D367" s="1">
        <v>1146485</v>
      </c>
      <c r="E367" s="5">
        <v>45229</v>
      </c>
      <c r="F367" s="5"/>
      <c r="G367" s="1">
        <v>548180</v>
      </c>
      <c r="H367" s="1">
        <v>548180</v>
      </c>
      <c r="I367" s="7" t="s">
        <v>13</v>
      </c>
      <c r="J367" s="7" t="s">
        <v>10</v>
      </c>
    </row>
    <row r="368" spans="1:10" x14ac:dyDescent="0.25">
      <c r="A368" s="1">
        <v>800212788</v>
      </c>
      <c r="B368" s="1" t="s">
        <v>15</v>
      </c>
      <c r="C368" s="1" t="s">
        <v>16</v>
      </c>
      <c r="D368" s="1">
        <v>1146489</v>
      </c>
      <c r="E368" s="5">
        <v>45229</v>
      </c>
      <c r="F368" s="5"/>
      <c r="G368" s="1">
        <v>111700</v>
      </c>
      <c r="H368" s="1">
        <v>111700</v>
      </c>
      <c r="I368" s="7" t="s">
        <v>13</v>
      </c>
      <c r="J368" s="7" t="s">
        <v>10</v>
      </c>
    </row>
    <row r="369" spans="1:10" x14ac:dyDescent="0.25">
      <c r="A369" s="1">
        <v>800212789</v>
      </c>
      <c r="B369" s="1" t="s">
        <v>15</v>
      </c>
      <c r="C369" s="1" t="s">
        <v>17</v>
      </c>
      <c r="D369" s="1">
        <v>23940</v>
      </c>
      <c r="E369" s="5">
        <v>45230</v>
      </c>
      <c r="F369" s="5"/>
      <c r="G369" s="1">
        <v>107571</v>
      </c>
      <c r="H369" s="1">
        <v>91171</v>
      </c>
      <c r="I369" s="7" t="s">
        <v>13</v>
      </c>
      <c r="J369" s="7" t="s">
        <v>10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22"/>
  <sheetViews>
    <sheetView showGridLines="0" workbookViewId="0">
      <selection activeCell="F19" sqref="F19"/>
    </sheetView>
  </sheetViews>
  <sheetFormatPr baseColWidth="10" defaultRowHeight="10.5" x14ac:dyDescent="0.15"/>
  <cols>
    <col min="1" max="1" width="19" style="14" customWidth="1"/>
    <col min="2" max="2" width="15" style="14" customWidth="1"/>
    <col min="3" max="3" width="12" style="14" customWidth="1"/>
    <col min="4" max="4" width="16.85546875" style="14" customWidth="1"/>
    <col min="5" max="5" width="15.140625" style="14" customWidth="1"/>
    <col min="6" max="6" width="15.5703125" style="14" bestFit="1" customWidth="1"/>
    <col min="7" max="16384" width="11.42578125" style="14"/>
  </cols>
  <sheetData>
    <row r="3" spans="1:6" x14ac:dyDescent="0.15">
      <c r="A3" s="33" t="s">
        <v>409</v>
      </c>
      <c r="B3" s="11" t="s">
        <v>420</v>
      </c>
      <c r="C3" s="11" t="s">
        <v>421</v>
      </c>
      <c r="D3" s="11" t="s">
        <v>423</v>
      </c>
      <c r="E3" s="11" t="s">
        <v>424</v>
      </c>
      <c r="F3" s="11" t="s">
        <v>422</v>
      </c>
    </row>
    <row r="4" spans="1:6" x14ac:dyDescent="0.15">
      <c r="A4" s="11" t="s">
        <v>416</v>
      </c>
      <c r="B4" s="34">
        <v>53</v>
      </c>
      <c r="C4" s="21">
        <v>729544027</v>
      </c>
      <c r="D4" s="21">
        <v>0</v>
      </c>
      <c r="E4" s="21">
        <v>79158002</v>
      </c>
      <c r="F4" s="21">
        <v>0</v>
      </c>
    </row>
    <row r="5" spans="1:6" x14ac:dyDescent="0.15">
      <c r="A5" s="11" t="s">
        <v>415</v>
      </c>
      <c r="B5" s="34">
        <v>74</v>
      </c>
      <c r="C5" s="21">
        <v>65302327</v>
      </c>
      <c r="D5" s="21">
        <v>0</v>
      </c>
      <c r="E5" s="21">
        <v>0</v>
      </c>
      <c r="F5" s="21">
        <v>0</v>
      </c>
    </row>
    <row r="6" spans="1:6" x14ac:dyDescent="0.15">
      <c r="A6" s="11" t="s">
        <v>412</v>
      </c>
      <c r="B6" s="34">
        <v>14</v>
      </c>
      <c r="C6" s="21">
        <v>16801843</v>
      </c>
      <c r="D6" s="21">
        <v>0</v>
      </c>
      <c r="E6" s="21">
        <v>0</v>
      </c>
      <c r="F6" s="21">
        <v>0</v>
      </c>
    </row>
    <row r="7" spans="1:6" x14ac:dyDescent="0.15">
      <c r="A7" s="11" t="s">
        <v>414</v>
      </c>
      <c r="B7" s="34">
        <v>189</v>
      </c>
      <c r="C7" s="21">
        <v>51558874</v>
      </c>
      <c r="D7" s="21">
        <v>0</v>
      </c>
      <c r="E7" s="21">
        <v>0</v>
      </c>
      <c r="F7" s="21">
        <v>70000</v>
      </c>
    </row>
    <row r="8" spans="1:6" x14ac:dyDescent="0.15">
      <c r="A8" s="11" t="s">
        <v>418</v>
      </c>
      <c r="B8" s="34">
        <v>27</v>
      </c>
      <c r="C8" s="21">
        <v>144360941</v>
      </c>
      <c r="D8" s="21">
        <v>0</v>
      </c>
      <c r="E8" s="21">
        <v>0</v>
      </c>
      <c r="F8" s="21">
        <v>12095912</v>
      </c>
    </row>
    <row r="9" spans="1:6" x14ac:dyDescent="0.15">
      <c r="A9" s="11" t="s">
        <v>413</v>
      </c>
      <c r="B9" s="34">
        <v>11</v>
      </c>
      <c r="C9" s="21">
        <v>152386306</v>
      </c>
      <c r="D9" s="21">
        <v>9718929</v>
      </c>
      <c r="E9" s="21">
        <v>0</v>
      </c>
      <c r="F9" s="21">
        <v>0</v>
      </c>
    </row>
    <row r="10" spans="1:6" x14ac:dyDescent="0.15">
      <c r="A10" s="11" t="s">
        <v>419</v>
      </c>
      <c r="B10" s="34">
        <v>368</v>
      </c>
      <c r="C10" s="21">
        <v>1159954318</v>
      </c>
      <c r="D10" s="21">
        <v>9718929</v>
      </c>
      <c r="E10" s="21">
        <v>79158002</v>
      </c>
      <c r="F10" s="21">
        <v>12165912</v>
      </c>
    </row>
    <row r="13" spans="1:6" x14ac:dyDescent="0.15">
      <c r="A13" s="33" t="s">
        <v>409</v>
      </c>
      <c r="B13" s="11" t="s">
        <v>416</v>
      </c>
    </row>
    <row r="15" spans="1:6" x14ac:dyDescent="0.15">
      <c r="A15" s="33" t="s">
        <v>3</v>
      </c>
      <c r="B15" s="33" t="s">
        <v>469</v>
      </c>
      <c r="C15" s="11" t="s">
        <v>420</v>
      </c>
      <c r="D15" s="11" t="s">
        <v>421</v>
      </c>
    </row>
    <row r="16" spans="1:6" x14ac:dyDescent="0.15">
      <c r="A16" s="11" t="s">
        <v>470</v>
      </c>
      <c r="B16" s="11" t="s">
        <v>468</v>
      </c>
      <c r="C16" s="34">
        <v>2</v>
      </c>
      <c r="D16" s="21">
        <v>13308416</v>
      </c>
    </row>
    <row r="17" spans="1:4" x14ac:dyDescent="0.15">
      <c r="A17" s="11" t="s">
        <v>471</v>
      </c>
      <c r="B17" s="11" t="s">
        <v>468</v>
      </c>
      <c r="C17" s="34">
        <v>1</v>
      </c>
      <c r="D17" s="21">
        <v>259751364</v>
      </c>
    </row>
    <row r="18" spans="1:4" x14ac:dyDescent="0.15">
      <c r="A18" s="11" t="s">
        <v>472</v>
      </c>
      <c r="B18" s="11" t="s">
        <v>468</v>
      </c>
      <c r="C18" s="34">
        <v>4</v>
      </c>
      <c r="D18" s="21">
        <v>78774957</v>
      </c>
    </row>
    <row r="19" spans="1:4" x14ac:dyDescent="0.15">
      <c r="A19" s="11" t="s">
        <v>473</v>
      </c>
      <c r="B19" s="11" t="s">
        <v>468</v>
      </c>
      <c r="C19" s="34">
        <v>11</v>
      </c>
      <c r="D19" s="21">
        <v>31014206</v>
      </c>
    </row>
    <row r="20" spans="1:4" x14ac:dyDescent="0.15">
      <c r="A20" s="11" t="s">
        <v>474</v>
      </c>
      <c r="B20" s="11" t="s">
        <v>468</v>
      </c>
      <c r="C20" s="34">
        <v>15</v>
      </c>
      <c r="D20" s="21">
        <v>319956555</v>
      </c>
    </row>
    <row r="21" spans="1:4" x14ac:dyDescent="0.15">
      <c r="A21" s="11" t="s">
        <v>475</v>
      </c>
      <c r="B21" s="11" t="s">
        <v>468</v>
      </c>
      <c r="C21" s="34">
        <v>20</v>
      </c>
      <c r="D21" s="21">
        <v>26738529</v>
      </c>
    </row>
    <row r="22" spans="1:4" x14ac:dyDescent="0.15">
      <c r="A22" s="11" t="s">
        <v>419</v>
      </c>
      <c r="B22" s="11"/>
      <c r="C22" s="34">
        <v>53</v>
      </c>
      <c r="D22" s="21">
        <v>729544027</v>
      </c>
    </row>
  </sheetData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E370"/>
  <sheetViews>
    <sheetView showGridLines="0" topLeftCell="D1" zoomScaleNormal="100" workbookViewId="0">
      <pane ySplit="2" topLeftCell="A3" activePane="bottomLeft" state="frozen"/>
      <selection activeCell="N1" sqref="N1"/>
      <selection pane="bottomLeft" activeCell="K2" sqref="K2"/>
    </sheetView>
  </sheetViews>
  <sheetFormatPr baseColWidth="10" defaultRowHeight="10.5" x14ac:dyDescent="0.15"/>
  <cols>
    <col min="1" max="1" width="8.7109375" style="14" bestFit="1" customWidth="1"/>
    <col min="2" max="2" width="23" style="14" bestFit="1" customWidth="1"/>
    <col min="3" max="3" width="12.85546875" style="14" bestFit="1" customWidth="1"/>
    <col min="4" max="4" width="13.85546875" style="14" bestFit="1" customWidth="1"/>
    <col min="5" max="6" width="13.85546875" style="14" customWidth="1"/>
    <col min="7" max="8" width="9" style="15" bestFit="1" customWidth="1"/>
    <col min="9" max="10" width="14.5703125" style="24" bestFit="1" customWidth="1"/>
    <col min="11" max="11" width="17.85546875" style="14" customWidth="1"/>
    <col min="12" max="12" width="17.85546875" style="26" customWidth="1"/>
    <col min="13" max="13" width="11.42578125" style="14"/>
    <col min="14" max="14" width="15.28515625" style="24" bestFit="1" customWidth="1"/>
    <col min="15" max="17" width="11.42578125" style="14"/>
    <col min="18" max="18" width="11.5703125" style="30" bestFit="1" customWidth="1"/>
    <col min="19" max="19" width="13.7109375" style="30" bestFit="1" customWidth="1"/>
    <col min="20" max="22" width="11.42578125" style="14"/>
    <col min="23" max="23" width="13.7109375" style="30" bestFit="1" customWidth="1"/>
    <col min="24" max="24" width="11.42578125" style="14"/>
    <col min="25" max="27" width="11.42578125" style="15"/>
    <col min="28" max="28" width="12.85546875" style="30" bestFit="1" customWidth="1"/>
    <col min="29" max="29" width="13.7109375" style="30" bestFit="1" customWidth="1"/>
    <col min="30" max="30" width="12.85546875" style="30" bestFit="1" customWidth="1"/>
    <col min="31" max="31" width="14.5703125" style="30" bestFit="1" customWidth="1"/>
    <col min="32" max="16384" width="11.42578125" style="14"/>
  </cols>
  <sheetData>
    <row r="1" spans="1:31" x14ac:dyDescent="0.15">
      <c r="I1" s="24">
        <f>+SUBTOTAL(9,I3:I370)</f>
        <v>333480881</v>
      </c>
      <c r="J1" s="24">
        <f>+SUBTOTAL(9,J3:J370)</f>
        <v>144360941</v>
      </c>
      <c r="AB1" s="24">
        <f t="shared" ref="AB1:AE1" si="0">+SUBTOTAL(9,AB3:AB370)</f>
        <v>0</v>
      </c>
      <c r="AC1" s="24">
        <f t="shared" si="0"/>
        <v>0</v>
      </c>
      <c r="AD1" s="24">
        <f t="shared" si="0"/>
        <v>12095912</v>
      </c>
      <c r="AE1" s="24">
        <f t="shared" si="0"/>
        <v>310576040</v>
      </c>
    </row>
    <row r="2" spans="1:31" s="10" customFormat="1" ht="31.5" x14ac:dyDescent="0.25">
      <c r="A2" s="8" t="s">
        <v>6</v>
      </c>
      <c r="B2" s="8" t="s">
        <v>8</v>
      </c>
      <c r="C2" s="8" t="s">
        <v>0</v>
      </c>
      <c r="D2" s="8" t="s">
        <v>1</v>
      </c>
      <c r="E2" s="8" t="s">
        <v>18</v>
      </c>
      <c r="F2" s="8" t="s">
        <v>19</v>
      </c>
      <c r="G2" s="9" t="s">
        <v>2</v>
      </c>
      <c r="H2" s="9" t="s">
        <v>3</v>
      </c>
      <c r="I2" s="32" t="s">
        <v>4</v>
      </c>
      <c r="J2" s="32" t="s">
        <v>5</v>
      </c>
      <c r="K2" s="8" t="s">
        <v>7</v>
      </c>
      <c r="L2" s="20" t="s">
        <v>411</v>
      </c>
      <c r="M2" s="16" t="s">
        <v>409</v>
      </c>
      <c r="N2" s="22" t="s">
        <v>392</v>
      </c>
      <c r="O2" s="17" t="s">
        <v>393</v>
      </c>
      <c r="P2" s="18" t="s">
        <v>394</v>
      </c>
      <c r="Q2" s="18" t="s">
        <v>395</v>
      </c>
      <c r="R2" s="27" t="s">
        <v>410</v>
      </c>
      <c r="S2" s="28" t="s">
        <v>396</v>
      </c>
      <c r="T2" s="19" t="s">
        <v>397</v>
      </c>
      <c r="U2" s="20" t="s">
        <v>398</v>
      </c>
      <c r="V2" s="20" t="s">
        <v>399</v>
      </c>
      <c r="W2" s="28" t="s">
        <v>400</v>
      </c>
      <c r="X2" s="8" t="s">
        <v>401</v>
      </c>
      <c r="Y2" s="9" t="s">
        <v>402</v>
      </c>
      <c r="Z2" s="9" t="s">
        <v>403</v>
      </c>
      <c r="AA2" s="9" t="s">
        <v>404</v>
      </c>
      <c r="AB2" s="31" t="s">
        <v>405</v>
      </c>
      <c r="AC2" s="31" t="s">
        <v>406</v>
      </c>
      <c r="AD2" s="31" t="s">
        <v>407</v>
      </c>
      <c r="AE2" s="31" t="s">
        <v>408</v>
      </c>
    </row>
    <row r="3" spans="1:31" x14ac:dyDescent="0.15">
      <c r="A3" s="11">
        <v>800212431</v>
      </c>
      <c r="B3" s="11" t="s">
        <v>15</v>
      </c>
      <c r="C3" s="11" t="s">
        <v>16</v>
      </c>
      <c r="D3" s="11">
        <v>667848</v>
      </c>
      <c r="E3" s="11" t="str">
        <f t="shared" ref="E3:E66" si="1">+CONCATENATE(C3,D3)</f>
        <v>CLFR667848</v>
      </c>
      <c r="F3" s="11" t="s">
        <v>29</v>
      </c>
      <c r="G3" s="12">
        <v>44666</v>
      </c>
      <c r="H3" s="12">
        <v>44769</v>
      </c>
      <c r="I3" s="23">
        <v>185284858</v>
      </c>
      <c r="J3" s="23">
        <v>51390880</v>
      </c>
      <c r="K3" s="13" t="s">
        <v>11</v>
      </c>
      <c r="L3" s="25" t="s">
        <v>413</v>
      </c>
      <c r="M3" s="11" t="s">
        <v>418</v>
      </c>
      <c r="N3" s="23">
        <v>43652825</v>
      </c>
      <c r="O3" s="11">
        <v>4800060943</v>
      </c>
      <c r="P3" s="11"/>
      <c r="Q3" s="11"/>
      <c r="R3" s="29">
        <v>7</v>
      </c>
      <c r="S3" s="29">
        <v>43198595</v>
      </c>
      <c r="T3" s="23">
        <v>0</v>
      </c>
      <c r="U3" s="11">
        <v>2201389529</v>
      </c>
      <c r="V3" s="12">
        <v>45064</v>
      </c>
      <c r="W3" s="29">
        <v>43198595</v>
      </c>
      <c r="X3" s="11" t="s">
        <v>390</v>
      </c>
      <c r="Y3" s="12">
        <v>44666</v>
      </c>
      <c r="Z3" s="12"/>
      <c r="AA3" s="12">
        <v>44820</v>
      </c>
      <c r="AB3" s="29">
        <v>0</v>
      </c>
      <c r="AC3" s="29">
        <v>0</v>
      </c>
      <c r="AD3" s="29">
        <v>1686525</v>
      </c>
      <c r="AE3" s="29">
        <v>181170207</v>
      </c>
    </row>
    <row r="4" spans="1:31" x14ac:dyDescent="0.15">
      <c r="A4" s="11">
        <v>800212536</v>
      </c>
      <c r="B4" s="11" t="s">
        <v>15</v>
      </c>
      <c r="C4" s="11" t="s">
        <v>16</v>
      </c>
      <c r="D4" s="11">
        <v>884559</v>
      </c>
      <c r="E4" s="11" t="str">
        <f t="shared" si="1"/>
        <v>CLFR884559</v>
      </c>
      <c r="F4" s="11" t="s">
        <v>134</v>
      </c>
      <c r="G4" s="12">
        <v>45091</v>
      </c>
      <c r="H4" s="12">
        <v>45137</v>
      </c>
      <c r="I4" s="23">
        <v>16891175</v>
      </c>
      <c r="J4" s="23">
        <v>16891175</v>
      </c>
      <c r="K4" s="13" t="s">
        <v>13</v>
      </c>
      <c r="L4" s="25" t="s">
        <v>413</v>
      </c>
      <c r="M4" s="11" t="s">
        <v>418</v>
      </c>
      <c r="N4" s="23">
        <v>0</v>
      </c>
      <c r="O4" s="11"/>
      <c r="P4" s="11"/>
      <c r="Q4" s="11"/>
      <c r="R4" s="29">
        <v>0</v>
      </c>
      <c r="S4" s="29">
        <v>0</v>
      </c>
      <c r="T4" s="23">
        <v>0</v>
      </c>
      <c r="U4" s="11"/>
      <c r="V4" s="12"/>
      <c r="W4" s="29">
        <v>0</v>
      </c>
      <c r="X4" s="11" t="s">
        <v>388</v>
      </c>
      <c r="Y4" s="12">
        <v>45091</v>
      </c>
      <c r="Z4" s="12"/>
      <c r="AA4" s="12">
        <v>45139</v>
      </c>
      <c r="AB4" s="29">
        <v>0</v>
      </c>
      <c r="AC4" s="29">
        <v>0</v>
      </c>
      <c r="AD4" s="29">
        <v>1096301</v>
      </c>
      <c r="AE4" s="29">
        <v>15794874</v>
      </c>
    </row>
    <row r="5" spans="1:31" x14ac:dyDescent="0.15">
      <c r="A5" s="11">
        <v>800212467</v>
      </c>
      <c r="B5" s="11" t="s">
        <v>15</v>
      </c>
      <c r="C5" s="11" t="s">
        <v>16</v>
      </c>
      <c r="D5" s="11">
        <v>860930</v>
      </c>
      <c r="E5" s="11" t="str">
        <f t="shared" si="1"/>
        <v>CLFR860930</v>
      </c>
      <c r="F5" s="11" t="s">
        <v>65</v>
      </c>
      <c r="G5" s="12">
        <v>45052</v>
      </c>
      <c r="H5" s="12">
        <v>45090</v>
      </c>
      <c r="I5" s="23">
        <v>59232992</v>
      </c>
      <c r="J5" s="23">
        <v>5203028</v>
      </c>
      <c r="K5" s="13" t="s">
        <v>13</v>
      </c>
      <c r="L5" s="25" t="s">
        <v>417</v>
      </c>
      <c r="M5" s="11" t="s">
        <v>418</v>
      </c>
      <c r="N5" s="23">
        <v>2492921</v>
      </c>
      <c r="O5" s="11">
        <v>1222336850</v>
      </c>
      <c r="P5" s="11"/>
      <c r="Q5" s="11"/>
      <c r="R5" s="29">
        <v>1</v>
      </c>
      <c r="S5" s="29">
        <v>52834728</v>
      </c>
      <c r="T5" s="23">
        <v>0</v>
      </c>
      <c r="U5" s="11">
        <v>4800060480</v>
      </c>
      <c r="V5" s="12">
        <v>45125</v>
      </c>
      <c r="W5" s="29">
        <v>53564729</v>
      </c>
      <c r="X5" s="11" t="s">
        <v>388</v>
      </c>
      <c r="Y5" s="12">
        <v>45052</v>
      </c>
      <c r="Z5" s="12"/>
      <c r="AA5" s="12">
        <v>45100</v>
      </c>
      <c r="AB5" s="29">
        <v>0</v>
      </c>
      <c r="AC5" s="29">
        <v>0</v>
      </c>
      <c r="AD5" s="29">
        <v>2827083</v>
      </c>
      <c r="AE5" s="29">
        <v>56356051</v>
      </c>
    </row>
    <row r="6" spans="1:31" hidden="1" x14ac:dyDescent="0.15">
      <c r="A6" s="11">
        <v>800212436</v>
      </c>
      <c r="B6" s="11" t="s">
        <v>15</v>
      </c>
      <c r="C6" s="11" t="s">
        <v>16</v>
      </c>
      <c r="D6" s="11">
        <v>808481</v>
      </c>
      <c r="E6" s="11" t="str">
        <f t="shared" si="1"/>
        <v>CLFR808481</v>
      </c>
      <c r="F6" s="11" t="s">
        <v>34</v>
      </c>
      <c r="G6" s="12">
        <v>44959</v>
      </c>
      <c r="H6" s="12">
        <v>44993</v>
      </c>
      <c r="I6" s="23">
        <v>13237763</v>
      </c>
      <c r="J6" s="23">
        <v>13237763</v>
      </c>
      <c r="K6" s="13" t="s">
        <v>11</v>
      </c>
      <c r="L6" s="25" t="s">
        <v>415</v>
      </c>
      <c r="M6" s="11" t="s">
        <v>416</v>
      </c>
      <c r="N6" s="23">
        <v>0</v>
      </c>
      <c r="O6" s="11"/>
      <c r="P6" s="11"/>
      <c r="Q6" s="11"/>
      <c r="R6" s="29">
        <v>0</v>
      </c>
      <c r="S6" s="29">
        <v>0</v>
      </c>
      <c r="T6" s="23">
        <v>0</v>
      </c>
      <c r="U6" s="11"/>
      <c r="V6" s="12"/>
      <c r="W6" s="29">
        <v>0</v>
      </c>
      <c r="X6" s="11" t="s">
        <v>389</v>
      </c>
      <c r="Y6" s="12">
        <v>44959</v>
      </c>
      <c r="Z6" s="12">
        <v>45239</v>
      </c>
      <c r="AA6" s="12">
        <v>45181</v>
      </c>
      <c r="AB6" s="29">
        <v>0</v>
      </c>
      <c r="AC6" s="29">
        <v>0</v>
      </c>
      <c r="AD6" s="29">
        <v>0</v>
      </c>
      <c r="AE6" s="29">
        <v>0</v>
      </c>
    </row>
    <row r="7" spans="1:31" hidden="1" x14ac:dyDescent="0.15">
      <c r="A7" s="11">
        <v>800212438</v>
      </c>
      <c r="B7" s="11" t="s">
        <v>15</v>
      </c>
      <c r="C7" s="11" t="s">
        <v>16</v>
      </c>
      <c r="D7" s="11">
        <v>820426</v>
      </c>
      <c r="E7" s="11" t="str">
        <f t="shared" si="1"/>
        <v>CLFR820426</v>
      </c>
      <c r="F7" s="11" t="s">
        <v>36</v>
      </c>
      <c r="G7" s="12">
        <v>44978</v>
      </c>
      <c r="H7" s="12">
        <v>44993</v>
      </c>
      <c r="I7" s="23">
        <v>70653</v>
      </c>
      <c r="J7" s="23">
        <v>70653</v>
      </c>
      <c r="K7" s="13" t="s">
        <v>11</v>
      </c>
      <c r="L7" s="25" t="s">
        <v>415</v>
      </c>
      <c r="M7" s="11" t="s">
        <v>416</v>
      </c>
      <c r="N7" s="23">
        <v>0</v>
      </c>
      <c r="O7" s="11"/>
      <c r="P7" s="11"/>
      <c r="Q7" s="11"/>
      <c r="R7" s="29">
        <v>0</v>
      </c>
      <c r="S7" s="29">
        <v>0</v>
      </c>
      <c r="T7" s="23">
        <v>0</v>
      </c>
      <c r="U7" s="11"/>
      <c r="V7" s="12"/>
      <c r="W7" s="29">
        <v>0</v>
      </c>
      <c r="X7" s="11" t="s">
        <v>389</v>
      </c>
      <c r="Y7" s="12">
        <v>44978</v>
      </c>
      <c r="Z7" s="12">
        <v>45237</v>
      </c>
      <c r="AA7" s="12">
        <v>45182</v>
      </c>
      <c r="AB7" s="29">
        <v>0</v>
      </c>
      <c r="AC7" s="29">
        <v>0</v>
      </c>
      <c r="AD7" s="29">
        <v>0</v>
      </c>
      <c r="AE7" s="29">
        <v>0</v>
      </c>
    </row>
    <row r="8" spans="1:31" hidden="1" x14ac:dyDescent="0.15">
      <c r="A8" s="11">
        <v>800212439</v>
      </c>
      <c r="B8" s="11" t="s">
        <v>15</v>
      </c>
      <c r="C8" s="11" t="s">
        <v>16</v>
      </c>
      <c r="D8" s="11">
        <v>832530</v>
      </c>
      <c r="E8" s="11" t="str">
        <f t="shared" si="1"/>
        <v>CLFR832530</v>
      </c>
      <c r="F8" s="11" t="s">
        <v>37</v>
      </c>
      <c r="G8" s="12">
        <v>45000</v>
      </c>
      <c r="H8" s="12">
        <v>45061</v>
      </c>
      <c r="I8" s="23">
        <v>59621140</v>
      </c>
      <c r="J8" s="23">
        <v>59621140</v>
      </c>
      <c r="K8" s="13" t="s">
        <v>13</v>
      </c>
      <c r="L8" s="25" t="s">
        <v>416</v>
      </c>
      <c r="M8" s="11" t="s">
        <v>413</v>
      </c>
      <c r="N8" s="23">
        <v>0</v>
      </c>
      <c r="O8" s="11"/>
      <c r="P8" s="11"/>
      <c r="Q8" s="11"/>
      <c r="R8" s="29">
        <v>0</v>
      </c>
      <c r="S8" s="29">
        <v>0</v>
      </c>
      <c r="T8" s="23">
        <v>0</v>
      </c>
      <c r="U8" s="11"/>
      <c r="V8" s="12"/>
      <c r="W8" s="29">
        <v>0</v>
      </c>
      <c r="X8" s="11" t="s">
        <v>390</v>
      </c>
      <c r="Y8" s="12">
        <v>45000</v>
      </c>
      <c r="Z8" s="12"/>
      <c r="AA8" s="12">
        <v>45059</v>
      </c>
      <c r="AB8" s="29">
        <v>1682018</v>
      </c>
      <c r="AC8" s="29">
        <v>0</v>
      </c>
      <c r="AD8" s="29">
        <v>0</v>
      </c>
      <c r="AE8" s="29">
        <v>56780340</v>
      </c>
    </row>
    <row r="9" spans="1:31" hidden="1" x14ac:dyDescent="0.15">
      <c r="A9" s="11">
        <v>800212464</v>
      </c>
      <c r="B9" s="11" t="s">
        <v>15</v>
      </c>
      <c r="C9" s="11" t="s">
        <v>16</v>
      </c>
      <c r="D9" s="11">
        <v>857338</v>
      </c>
      <c r="E9" s="11" t="str">
        <f t="shared" si="1"/>
        <v>CLFR857338</v>
      </c>
      <c r="F9" s="11" t="s">
        <v>62</v>
      </c>
      <c r="G9" s="12">
        <v>45045</v>
      </c>
      <c r="H9" s="12">
        <v>45065</v>
      </c>
      <c r="I9" s="23">
        <v>259751364</v>
      </c>
      <c r="J9" s="23">
        <v>259751364</v>
      </c>
      <c r="K9" s="13" t="s">
        <v>13</v>
      </c>
      <c r="L9" s="25" t="s">
        <v>416</v>
      </c>
      <c r="M9" s="11" t="s">
        <v>416</v>
      </c>
      <c r="N9" s="23">
        <v>0</v>
      </c>
      <c r="O9" s="11"/>
      <c r="P9" s="11"/>
      <c r="Q9" s="11"/>
      <c r="R9" s="29">
        <v>0</v>
      </c>
      <c r="S9" s="29">
        <v>0</v>
      </c>
      <c r="T9" s="23">
        <v>0</v>
      </c>
      <c r="U9" s="11"/>
      <c r="V9" s="12"/>
      <c r="W9" s="29">
        <v>0</v>
      </c>
      <c r="X9" s="11" t="s">
        <v>389</v>
      </c>
      <c r="Y9" s="12">
        <v>45045</v>
      </c>
      <c r="Z9" s="12">
        <v>45139</v>
      </c>
      <c r="AA9" s="12">
        <v>45139</v>
      </c>
      <c r="AB9" s="29">
        <v>0</v>
      </c>
      <c r="AC9" s="29">
        <v>0</v>
      </c>
      <c r="AD9" s="29">
        <v>0</v>
      </c>
      <c r="AE9" s="29">
        <v>0</v>
      </c>
    </row>
    <row r="10" spans="1:31" hidden="1" x14ac:dyDescent="0.15">
      <c r="A10" s="11">
        <v>800212465</v>
      </c>
      <c r="B10" s="11" t="s">
        <v>15</v>
      </c>
      <c r="C10" s="11" t="s">
        <v>16</v>
      </c>
      <c r="D10" s="11">
        <v>858699</v>
      </c>
      <c r="E10" s="11" t="str">
        <f t="shared" si="1"/>
        <v>CLFR858699</v>
      </c>
      <c r="F10" s="11" t="s">
        <v>63</v>
      </c>
      <c r="G10" s="12">
        <v>45048</v>
      </c>
      <c r="H10" s="12">
        <v>45137</v>
      </c>
      <c r="I10" s="23">
        <v>3671381</v>
      </c>
      <c r="J10" s="23">
        <v>3671381</v>
      </c>
      <c r="K10" s="13" t="s">
        <v>13</v>
      </c>
      <c r="L10" s="25" t="s">
        <v>416</v>
      </c>
      <c r="M10" s="11" t="s">
        <v>416</v>
      </c>
      <c r="N10" s="23">
        <v>0</v>
      </c>
      <c r="O10" s="11"/>
      <c r="P10" s="11"/>
      <c r="Q10" s="11"/>
      <c r="R10" s="29">
        <v>0</v>
      </c>
      <c r="S10" s="29">
        <v>0</v>
      </c>
      <c r="T10" s="23">
        <v>0</v>
      </c>
      <c r="U10" s="11"/>
      <c r="V10" s="12"/>
      <c r="W10" s="29">
        <v>0</v>
      </c>
      <c r="X10" s="11" t="s">
        <v>389</v>
      </c>
      <c r="Y10" s="12">
        <v>45048</v>
      </c>
      <c r="Z10" s="12">
        <v>45174</v>
      </c>
      <c r="AA10" s="12">
        <v>45139</v>
      </c>
      <c r="AB10" s="29">
        <v>0</v>
      </c>
      <c r="AC10" s="29">
        <v>0</v>
      </c>
      <c r="AD10" s="29">
        <v>0</v>
      </c>
      <c r="AE10" s="29">
        <v>0</v>
      </c>
    </row>
    <row r="11" spans="1:31" hidden="1" x14ac:dyDescent="0.15">
      <c r="A11" s="11">
        <v>800212466</v>
      </c>
      <c r="B11" s="11" t="s">
        <v>15</v>
      </c>
      <c r="C11" s="11" t="s">
        <v>16</v>
      </c>
      <c r="D11" s="11">
        <v>858932</v>
      </c>
      <c r="E11" s="11" t="str">
        <f t="shared" si="1"/>
        <v>CLFR858932</v>
      </c>
      <c r="F11" s="11" t="s">
        <v>64</v>
      </c>
      <c r="G11" s="12">
        <v>45049</v>
      </c>
      <c r="H11" s="12">
        <v>45149</v>
      </c>
      <c r="I11" s="23">
        <v>5523065</v>
      </c>
      <c r="J11" s="23">
        <v>5523065</v>
      </c>
      <c r="K11" s="13" t="s">
        <v>13</v>
      </c>
      <c r="L11" s="25" t="s">
        <v>416</v>
      </c>
      <c r="M11" s="11" t="s">
        <v>416</v>
      </c>
      <c r="N11" s="23">
        <v>0</v>
      </c>
      <c r="O11" s="11"/>
      <c r="P11" s="11"/>
      <c r="Q11" s="11"/>
      <c r="R11" s="29">
        <v>0</v>
      </c>
      <c r="S11" s="29">
        <v>0</v>
      </c>
      <c r="T11" s="23">
        <v>0</v>
      </c>
      <c r="U11" s="11"/>
      <c r="V11" s="12"/>
      <c r="W11" s="29">
        <v>0</v>
      </c>
      <c r="X11" s="11" t="s">
        <v>389</v>
      </c>
      <c r="Y11" s="12">
        <v>45049</v>
      </c>
      <c r="Z11" s="12">
        <v>45163</v>
      </c>
      <c r="AA11" s="12">
        <v>45149</v>
      </c>
      <c r="AB11" s="29">
        <v>0</v>
      </c>
      <c r="AC11" s="29">
        <v>0</v>
      </c>
      <c r="AD11" s="29">
        <v>0</v>
      </c>
      <c r="AE11" s="29">
        <v>0</v>
      </c>
    </row>
    <row r="12" spans="1:31" hidden="1" x14ac:dyDescent="0.15">
      <c r="A12" s="11">
        <v>800212477</v>
      </c>
      <c r="B12" s="11" t="s">
        <v>15</v>
      </c>
      <c r="C12" s="11" t="s">
        <v>16</v>
      </c>
      <c r="D12" s="11">
        <v>868599</v>
      </c>
      <c r="E12" s="11" t="str">
        <f t="shared" si="1"/>
        <v>CLFR868599</v>
      </c>
      <c r="F12" s="11" t="s">
        <v>75</v>
      </c>
      <c r="G12" s="12">
        <v>45063</v>
      </c>
      <c r="H12" s="12">
        <v>45137</v>
      </c>
      <c r="I12" s="23">
        <v>393587</v>
      </c>
      <c r="J12" s="23">
        <v>348325</v>
      </c>
      <c r="K12" s="13" t="s">
        <v>13</v>
      </c>
      <c r="L12" s="25" t="s">
        <v>416</v>
      </c>
      <c r="M12" s="11" t="s">
        <v>416</v>
      </c>
      <c r="N12" s="23">
        <v>0</v>
      </c>
      <c r="O12" s="11"/>
      <c r="P12" s="11"/>
      <c r="Q12" s="11"/>
      <c r="R12" s="29">
        <v>0</v>
      </c>
      <c r="S12" s="29">
        <v>0</v>
      </c>
      <c r="T12" s="23">
        <v>0</v>
      </c>
      <c r="U12" s="11"/>
      <c r="V12" s="12"/>
      <c r="W12" s="29">
        <v>0</v>
      </c>
      <c r="X12" s="11" t="s">
        <v>389</v>
      </c>
      <c r="Y12" s="12">
        <v>45063</v>
      </c>
      <c r="Z12" s="12">
        <v>45174</v>
      </c>
      <c r="AA12" s="12">
        <v>45139</v>
      </c>
      <c r="AB12" s="29">
        <v>0</v>
      </c>
      <c r="AC12" s="29">
        <v>0</v>
      </c>
      <c r="AD12" s="29">
        <v>0</v>
      </c>
      <c r="AE12" s="29">
        <v>0</v>
      </c>
    </row>
    <row r="13" spans="1:31" hidden="1" x14ac:dyDescent="0.15">
      <c r="A13" s="11">
        <v>800212483</v>
      </c>
      <c r="B13" s="11" t="s">
        <v>15</v>
      </c>
      <c r="C13" s="11" t="s">
        <v>16</v>
      </c>
      <c r="D13" s="11">
        <v>871080</v>
      </c>
      <c r="E13" s="11" t="str">
        <f t="shared" si="1"/>
        <v>CLFR871080</v>
      </c>
      <c r="F13" s="11" t="s">
        <v>81</v>
      </c>
      <c r="G13" s="12">
        <v>45067</v>
      </c>
      <c r="H13" s="12">
        <v>45132</v>
      </c>
      <c r="I13" s="23">
        <v>18030045</v>
      </c>
      <c r="J13" s="23">
        <v>18030045</v>
      </c>
      <c r="K13" s="13" t="s">
        <v>13</v>
      </c>
      <c r="L13" s="25" t="s">
        <v>416</v>
      </c>
      <c r="M13" s="11" t="s">
        <v>416</v>
      </c>
      <c r="N13" s="23">
        <v>0</v>
      </c>
      <c r="O13" s="11"/>
      <c r="P13" s="11"/>
      <c r="Q13" s="11"/>
      <c r="R13" s="29">
        <v>0</v>
      </c>
      <c r="S13" s="29">
        <v>0</v>
      </c>
      <c r="T13" s="23">
        <v>0</v>
      </c>
      <c r="U13" s="11"/>
      <c r="V13" s="12"/>
      <c r="W13" s="29">
        <v>0</v>
      </c>
      <c r="X13" s="11" t="s">
        <v>389</v>
      </c>
      <c r="Y13" s="12">
        <v>45067</v>
      </c>
      <c r="Z13" s="12">
        <v>45139</v>
      </c>
      <c r="AA13" s="12">
        <v>45139</v>
      </c>
      <c r="AB13" s="29">
        <v>0</v>
      </c>
      <c r="AC13" s="29">
        <v>0</v>
      </c>
      <c r="AD13" s="29">
        <v>0</v>
      </c>
      <c r="AE13" s="29">
        <v>0</v>
      </c>
    </row>
    <row r="14" spans="1:31" hidden="1" x14ac:dyDescent="0.15">
      <c r="A14" s="11">
        <v>800212487</v>
      </c>
      <c r="B14" s="11" t="s">
        <v>15</v>
      </c>
      <c r="C14" s="11" t="s">
        <v>16</v>
      </c>
      <c r="D14" s="11">
        <v>872540</v>
      </c>
      <c r="E14" s="11" t="str">
        <f t="shared" si="1"/>
        <v>CLFR872540</v>
      </c>
      <c r="F14" s="11" t="s">
        <v>85</v>
      </c>
      <c r="G14" s="12">
        <v>45070</v>
      </c>
      <c r="H14" s="12">
        <v>45092</v>
      </c>
      <c r="I14" s="23">
        <v>16359107</v>
      </c>
      <c r="J14" s="23">
        <v>16359107</v>
      </c>
      <c r="K14" s="13" t="s">
        <v>13</v>
      </c>
      <c r="L14" s="25" t="s">
        <v>416</v>
      </c>
      <c r="M14" s="11" t="s">
        <v>416</v>
      </c>
      <c r="N14" s="23">
        <v>0</v>
      </c>
      <c r="O14" s="11"/>
      <c r="P14" s="11"/>
      <c r="Q14" s="11"/>
      <c r="R14" s="29">
        <v>0</v>
      </c>
      <c r="S14" s="29">
        <v>0</v>
      </c>
      <c r="T14" s="23">
        <v>0</v>
      </c>
      <c r="U14" s="11"/>
      <c r="V14" s="12"/>
      <c r="W14" s="29">
        <v>0</v>
      </c>
      <c r="X14" s="11" t="s">
        <v>389</v>
      </c>
      <c r="Y14" s="12">
        <v>45070</v>
      </c>
      <c r="Z14" s="12">
        <v>45105</v>
      </c>
      <c r="AA14" s="12">
        <v>45091</v>
      </c>
      <c r="AB14" s="29">
        <v>0</v>
      </c>
      <c r="AC14" s="29">
        <v>16359107</v>
      </c>
      <c r="AD14" s="29">
        <v>0</v>
      </c>
      <c r="AE14" s="29">
        <v>0</v>
      </c>
    </row>
    <row r="15" spans="1:31" hidden="1" x14ac:dyDescent="0.15">
      <c r="A15" s="11">
        <v>800212510</v>
      </c>
      <c r="B15" s="11" t="s">
        <v>15</v>
      </c>
      <c r="C15" s="11" t="s">
        <v>16</v>
      </c>
      <c r="D15" s="11">
        <v>875237</v>
      </c>
      <c r="E15" s="11" t="str">
        <f t="shared" si="1"/>
        <v>CLFR875237</v>
      </c>
      <c r="F15" s="11" t="s">
        <v>108</v>
      </c>
      <c r="G15" s="12">
        <v>45074</v>
      </c>
      <c r="H15" s="12">
        <v>45092</v>
      </c>
      <c r="I15" s="23">
        <v>50293</v>
      </c>
      <c r="J15" s="23">
        <v>50293</v>
      </c>
      <c r="K15" s="13" t="s">
        <v>13</v>
      </c>
      <c r="L15" s="25" t="s">
        <v>416</v>
      </c>
      <c r="M15" s="11" t="s">
        <v>416</v>
      </c>
      <c r="N15" s="23">
        <v>0</v>
      </c>
      <c r="O15" s="11"/>
      <c r="P15" s="11"/>
      <c r="Q15" s="11"/>
      <c r="R15" s="29">
        <v>0</v>
      </c>
      <c r="S15" s="29">
        <v>0</v>
      </c>
      <c r="T15" s="23">
        <v>0</v>
      </c>
      <c r="U15" s="11"/>
      <c r="V15" s="12"/>
      <c r="W15" s="29">
        <v>0</v>
      </c>
      <c r="X15" s="11" t="s">
        <v>389</v>
      </c>
      <c r="Y15" s="12">
        <v>45074</v>
      </c>
      <c r="Z15" s="12">
        <v>45093</v>
      </c>
      <c r="AA15" s="12">
        <v>45091</v>
      </c>
      <c r="AB15" s="29">
        <v>0</v>
      </c>
      <c r="AC15" s="29">
        <v>50293</v>
      </c>
      <c r="AD15" s="29">
        <v>0</v>
      </c>
      <c r="AE15" s="29">
        <v>0</v>
      </c>
    </row>
    <row r="16" spans="1:31" hidden="1" x14ac:dyDescent="0.15">
      <c r="A16" s="11">
        <v>800212516</v>
      </c>
      <c r="B16" s="11" t="s">
        <v>15</v>
      </c>
      <c r="C16" s="11" t="s">
        <v>16</v>
      </c>
      <c r="D16" s="11">
        <v>877150</v>
      </c>
      <c r="E16" s="11" t="str">
        <f t="shared" si="1"/>
        <v>CLFR877150</v>
      </c>
      <c r="F16" s="11" t="s">
        <v>114</v>
      </c>
      <c r="G16" s="12">
        <v>45077</v>
      </c>
      <c r="H16" s="12">
        <v>45092</v>
      </c>
      <c r="I16" s="23">
        <v>62608602</v>
      </c>
      <c r="J16" s="23">
        <v>62225557</v>
      </c>
      <c r="K16" s="13" t="s">
        <v>13</v>
      </c>
      <c r="L16" s="25" t="s">
        <v>416</v>
      </c>
      <c r="M16" s="11" t="s">
        <v>416</v>
      </c>
      <c r="N16" s="23">
        <v>0</v>
      </c>
      <c r="O16" s="11"/>
      <c r="P16" s="11"/>
      <c r="Q16" s="11"/>
      <c r="R16" s="29">
        <v>0</v>
      </c>
      <c r="S16" s="29">
        <v>0</v>
      </c>
      <c r="T16" s="23">
        <v>0</v>
      </c>
      <c r="U16" s="11"/>
      <c r="V16" s="12"/>
      <c r="W16" s="29">
        <v>0</v>
      </c>
      <c r="X16" s="11" t="s">
        <v>389</v>
      </c>
      <c r="Y16" s="12">
        <v>45077</v>
      </c>
      <c r="Z16" s="12">
        <v>45105</v>
      </c>
      <c r="AA16" s="12">
        <v>45091</v>
      </c>
      <c r="AB16" s="29">
        <v>0</v>
      </c>
      <c r="AC16" s="29">
        <v>62608602</v>
      </c>
      <c r="AD16" s="29">
        <v>0</v>
      </c>
      <c r="AE16" s="29">
        <v>0</v>
      </c>
    </row>
    <row r="17" spans="1:31" hidden="1" x14ac:dyDescent="0.15">
      <c r="A17" s="11">
        <v>800212517</v>
      </c>
      <c r="B17" s="11" t="s">
        <v>15</v>
      </c>
      <c r="C17" s="11" t="s">
        <v>16</v>
      </c>
      <c r="D17" s="11">
        <v>877151</v>
      </c>
      <c r="E17" s="11" t="str">
        <f t="shared" si="1"/>
        <v>CLFR877151</v>
      </c>
      <c r="F17" s="11" t="s">
        <v>115</v>
      </c>
      <c r="G17" s="12">
        <v>45077</v>
      </c>
      <c r="H17" s="12">
        <v>45092</v>
      </c>
      <c r="I17" s="23">
        <v>140000</v>
      </c>
      <c r="J17" s="23">
        <v>140000</v>
      </c>
      <c r="K17" s="13" t="s">
        <v>14</v>
      </c>
      <c r="L17" s="25" t="s">
        <v>416</v>
      </c>
      <c r="M17" s="11" t="s">
        <v>416</v>
      </c>
      <c r="N17" s="23">
        <v>0</v>
      </c>
      <c r="O17" s="11"/>
      <c r="P17" s="11"/>
      <c r="Q17" s="11"/>
      <c r="R17" s="29">
        <v>0</v>
      </c>
      <c r="S17" s="29">
        <v>0</v>
      </c>
      <c r="T17" s="23">
        <v>0</v>
      </c>
      <c r="U17" s="11"/>
      <c r="V17" s="12"/>
      <c r="W17" s="29">
        <v>0</v>
      </c>
      <c r="X17" s="11" t="s">
        <v>389</v>
      </c>
      <c r="Y17" s="12">
        <v>45077</v>
      </c>
      <c r="Z17" s="12">
        <v>45094</v>
      </c>
      <c r="AA17" s="12">
        <v>45091</v>
      </c>
      <c r="AB17" s="29">
        <v>0</v>
      </c>
      <c r="AC17" s="29">
        <v>140000</v>
      </c>
      <c r="AD17" s="29">
        <v>0</v>
      </c>
      <c r="AE17" s="29">
        <v>0</v>
      </c>
    </row>
    <row r="18" spans="1:31" hidden="1" x14ac:dyDescent="0.15">
      <c r="A18" s="11">
        <v>800212525</v>
      </c>
      <c r="B18" s="11" t="s">
        <v>15</v>
      </c>
      <c r="C18" s="11" t="s">
        <v>16</v>
      </c>
      <c r="D18" s="11">
        <v>880534</v>
      </c>
      <c r="E18" s="11" t="str">
        <f t="shared" si="1"/>
        <v>CLFR880534</v>
      </c>
      <c r="F18" s="11" t="s">
        <v>123</v>
      </c>
      <c r="G18" s="12">
        <v>45084</v>
      </c>
      <c r="H18" s="12">
        <v>45132</v>
      </c>
      <c r="I18" s="23">
        <v>397500</v>
      </c>
      <c r="J18" s="23">
        <v>397500</v>
      </c>
      <c r="K18" s="13" t="s">
        <v>13</v>
      </c>
      <c r="L18" s="25" t="s">
        <v>416</v>
      </c>
      <c r="M18" s="11" t="s">
        <v>416</v>
      </c>
      <c r="N18" s="23">
        <v>0</v>
      </c>
      <c r="O18" s="11"/>
      <c r="P18" s="11"/>
      <c r="Q18" s="11"/>
      <c r="R18" s="29">
        <v>0</v>
      </c>
      <c r="S18" s="29">
        <v>0</v>
      </c>
      <c r="T18" s="23">
        <v>0</v>
      </c>
      <c r="U18" s="11"/>
      <c r="V18" s="12"/>
      <c r="W18" s="29">
        <v>0</v>
      </c>
      <c r="X18" s="11" t="s">
        <v>389</v>
      </c>
      <c r="Y18" s="12">
        <v>45084</v>
      </c>
      <c r="Z18" s="12">
        <v>45173</v>
      </c>
      <c r="AA18" s="12">
        <v>45139</v>
      </c>
      <c r="AB18" s="29">
        <v>0</v>
      </c>
      <c r="AC18" s="29">
        <v>0</v>
      </c>
      <c r="AD18" s="29">
        <v>0</v>
      </c>
      <c r="AE18" s="29">
        <v>0</v>
      </c>
    </row>
    <row r="19" spans="1:31" hidden="1" x14ac:dyDescent="0.15">
      <c r="A19" s="11">
        <v>800212527</v>
      </c>
      <c r="B19" s="11" t="s">
        <v>15</v>
      </c>
      <c r="C19" s="11" t="s">
        <v>16</v>
      </c>
      <c r="D19" s="11">
        <v>880544</v>
      </c>
      <c r="E19" s="11" t="str">
        <f t="shared" si="1"/>
        <v>CLFR880544</v>
      </c>
      <c r="F19" s="11" t="s">
        <v>125</v>
      </c>
      <c r="G19" s="12">
        <v>45084</v>
      </c>
      <c r="H19" s="12">
        <v>45137</v>
      </c>
      <c r="I19" s="23">
        <v>1440385</v>
      </c>
      <c r="J19" s="23">
        <v>1440385</v>
      </c>
      <c r="K19" s="13" t="s">
        <v>13</v>
      </c>
      <c r="L19" s="25" t="s">
        <v>416</v>
      </c>
      <c r="M19" s="11" t="s">
        <v>416</v>
      </c>
      <c r="N19" s="23">
        <v>0</v>
      </c>
      <c r="O19" s="11"/>
      <c r="P19" s="11"/>
      <c r="Q19" s="11"/>
      <c r="R19" s="29">
        <v>0</v>
      </c>
      <c r="S19" s="29">
        <v>0</v>
      </c>
      <c r="T19" s="23">
        <v>0</v>
      </c>
      <c r="U19" s="11"/>
      <c r="V19" s="12"/>
      <c r="W19" s="29">
        <v>0</v>
      </c>
      <c r="X19" s="11" t="s">
        <v>389</v>
      </c>
      <c r="Y19" s="12">
        <v>45084</v>
      </c>
      <c r="Z19" s="12">
        <v>45173</v>
      </c>
      <c r="AA19" s="12">
        <v>45139</v>
      </c>
      <c r="AB19" s="29">
        <v>0</v>
      </c>
      <c r="AC19" s="29">
        <v>0</v>
      </c>
      <c r="AD19" s="29">
        <v>0</v>
      </c>
      <c r="AE19" s="29">
        <v>0</v>
      </c>
    </row>
    <row r="20" spans="1:31" hidden="1" x14ac:dyDescent="0.15">
      <c r="A20" s="11">
        <v>800212537</v>
      </c>
      <c r="B20" s="11" t="s">
        <v>15</v>
      </c>
      <c r="C20" s="11" t="s">
        <v>16</v>
      </c>
      <c r="D20" s="11">
        <v>884802</v>
      </c>
      <c r="E20" s="11" t="str">
        <f t="shared" si="1"/>
        <v>CLFR884802</v>
      </c>
      <c r="F20" s="11" t="s">
        <v>135</v>
      </c>
      <c r="G20" s="12">
        <v>45092</v>
      </c>
      <c r="H20" s="12">
        <v>45149</v>
      </c>
      <c r="I20" s="23">
        <v>616341</v>
      </c>
      <c r="J20" s="23">
        <v>545462</v>
      </c>
      <c r="K20" s="13" t="s">
        <v>13</v>
      </c>
      <c r="L20" s="25" t="s">
        <v>416</v>
      </c>
      <c r="M20" s="11" t="s">
        <v>416</v>
      </c>
      <c r="N20" s="23">
        <v>0</v>
      </c>
      <c r="O20" s="11"/>
      <c r="P20" s="11"/>
      <c r="Q20" s="11"/>
      <c r="R20" s="29">
        <v>0</v>
      </c>
      <c r="S20" s="29">
        <v>0</v>
      </c>
      <c r="T20" s="23">
        <v>0</v>
      </c>
      <c r="U20" s="11"/>
      <c r="V20" s="12"/>
      <c r="W20" s="29">
        <v>0</v>
      </c>
      <c r="X20" s="11" t="s">
        <v>389</v>
      </c>
      <c r="Y20" s="12">
        <v>45092</v>
      </c>
      <c r="Z20" s="12">
        <v>45195</v>
      </c>
      <c r="AA20" s="12">
        <v>45149</v>
      </c>
      <c r="AB20" s="29">
        <v>0</v>
      </c>
      <c r="AC20" s="29">
        <v>0</v>
      </c>
      <c r="AD20" s="29">
        <v>0</v>
      </c>
      <c r="AE20" s="29">
        <v>0</v>
      </c>
    </row>
    <row r="21" spans="1:31" hidden="1" x14ac:dyDescent="0.15">
      <c r="A21" s="11">
        <v>800212540</v>
      </c>
      <c r="B21" s="11" t="s">
        <v>15</v>
      </c>
      <c r="C21" s="11" t="s">
        <v>16</v>
      </c>
      <c r="D21" s="11">
        <v>885143</v>
      </c>
      <c r="E21" s="11" t="str">
        <f t="shared" si="1"/>
        <v>CLFR885143</v>
      </c>
      <c r="F21" s="11" t="s">
        <v>138</v>
      </c>
      <c r="G21" s="12">
        <v>45092</v>
      </c>
      <c r="H21" s="12">
        <v>45149</v>
      </c>
      <c r="I21" s="23">
        <v>600593</v>
      </c>
      <c r="J21" s="23">
        <v>531525</v>
      </c>
      <c r="K21" s="13" t="s">
        <v>13</v>
      </c>
      <c r="L21" s="25" t="s">
        <v>416</v>
      </c>
      <c r="M21" s="11" t="s">
        <v>416</v>
      </c>
      <c r="N21" s="23">
        <v>0</v>
      </c>
      <c r="O21" s="11"/>
      <c r="P21" s="11"/>
      <c r="Q21" s="11"/>
      <c r="R21" s="29">
        <v>0</v>
      </c>
      <c r="S21" s="29">
        <v>0</v>
      </c>
      <c r="T21" s="23">
        <v>0</v>
      </c>
      <c r="U21" s="11"/>
      <c r="V21" s="12"/>
      <c r="W21" s="29">
        <v>0</v>
      </c>
      <c r="X21" s="11" t="s">
        <v>389</v>
      </c>
      <c r="Y21" s="12">
        <v>45092</v>
      </c>
      <c r="Z21" s="12">
        <v>45195</v>
      </c>
      <c r="AA21" s="12">
        <v>45149</v>
      </c>
      <c r="AB21" s="29">
        <v>0</v>
      </c>
      <c r="AC21" s="29">
        <v>0</v>
      </c>
      <c r="AD21" s="29">
        <v>0</v>
      </c>
      <c r="AE21" s="29">
        <v>0</v>
      </c>
    </row>
    <row r="22" spans="1:31" hidden="1" x14ac:dyDescent="0.15">
      <c r="A22" s="11">
        <v>800212541</v>
      </c>
      <c r="B22" s="11" t="s">
        <v>15</v>
      </c>
      <c r="C22" s="11" t="s">
        <v>16</v>
      </c>
      <c r="D22" s="11">
        <v>885151</v>
      </c>
      <c r="E22" s="11" t="str">
        <f t="shared" si="1"/>
        <v>CLFR885151</v>
      </c>
      <c r="F22" s="11" t="s">
        <v>139</v>
      </c>
      <c r="G22" s="12">
        <v>45092</v>
      </c>
      <c r="H22" s="12">
        <v>45149</v>
      </c>
      <c r="I22" s="23">
        <v>2923093</v>
      </c>
      <c r="J22" s="23">
        <v>2923093</v>
      </c>
      <c r="K22" s="13" t="s">
        <v>13</v>
      </c>
      <c r="L22" s="25" t="s">
        <v>416</v>
      </c>
      <c r="M22" s="11" t="s">
        <v>416</v>
      </c>
      <c r="N22" s="23">
        <v>0</v>
      </c>
      <c r="O22" s="11"/>
      <c r="P22" s="11"/>
      <c r="Q22" s="11"/>
      <c r="R22" s="29">
        <v>0</v>
      </c>
      <c r="S22" s="29">
        <v>0</v>
      </c>
      <c r="T22" s="23">
        <v>0</v>
      </c>
      <c r="U22" s="11"/>
      <c r="V22" s="12"/>
      <c r="W22" s="29">
        <v>0</v>
      </c>
      <c r="X22" s="11" t="s">
        <v>389</v>
      </c>
      <c r="Y22" s="12">
        <v>45092</v>
      </c>
      <c r="Z22" s="12">
        <v>45194</v>
      </c>
      <c r="AA22" s="12">
        <v>45149</v>
      </c>
      <c r="AB22" s="29">
        <v>0</v>
      </c>
      <c r="AC22" s="29">
        <v>0</v>
      </c>
      <c r="AD22" s="29">
        <v>0</v>
      </c>
      <c r="AE22" s="29">
        <v>0</v>
      </c>
    </row>
    <row r="23" spans="1:31" hidden="1" x14ac:dyDescent="0.15">
      <c r="A23" s="11">
        <v>800212549</v>
      </c>
      <c r="B23" s="11" t="s">
        <v>15</v>
      </c>
      <c r="C23" s="11" t="s">
        <v>16</v>
      </c>
      <c r="D23" s="11">
        <v>887043</v>
      </c>
      <c r="E23" s="11" t="str">
        <f t="shared" si="1"/>
        <v>CLFR887043</v>
      </c>
      <c r="F23" s="11" t="s">
        <v>147</v>
      </c>
      <c r="G23" s="12">
        <v>45096</v>
      </c>
      <c r="H23" s="12">
        <v>45137</v>
      </c>
      <c r="I23" s="23">
        <v>720000</v>
      </c>
      <c r="J23" s="23">
        <v>720000</v>
      </c>
      <c r="K23" s="13" t="s">
        <v>13</v>
      </c>
      <c r="L23" s="25" t="s">
        <v>416</v>
      </c>
      <c r="M23" s="11" t="s">
        <v>416</v>
      </c>
      <c r="N23" s="23">
        <v>0</v>
      </c>
      <c r="O23" s="11"/>
      <c r="P23" s="11"/>
      <c r="Q23" s="11"/>
      <c r="R23" s="29">
        <v>0</v>
      </c>
      <c r="S23" s="29">
        <v>0</v>
      </c>
      <c r="T23" s="23">
        <v>0</v>
      </c>
      <c r="U23" s="11"/>
      <c r="V23" s="12"/>
      <c r="W23" s="29">
        <v>0</v>
      </c>
      <c r="X23" s="11" t="s">
        <v>389</v>
      </c>
      <c r="Y23" s="12">
        <v>45096</v>
      </c>
      <c r="Z23" s="12">
        <v>45174</v>
      </c>
      <c r="AA23" s="12">
        <v>45139</v>
      </c>
      <c r="AB23" s="29">
        <v>0</v>
      </c>
      <c r="AC23" s="29">
        <v>0</v>
      </c>
      <c r="AD23" s="29">
        <v>0</v>
      </c>
      <c r="AE23" s="29">
        <v>0</v>
      </c>
    </row>
    <row r="24" spans="1:31" hidden="1" x14ac:dyDescent="0.15">
      <c r="A24" s="11">
        <v>800212550</v>
      </c>
      <c r="B24" s="11" t="s">
        <v>15</v>
      </c>
      <c r="C24" s="11" t="s">
        <v>16</v>
      </c>
      <c r="D24" s="11">
        <v>887526</v>
      </c>
      <c r="E24" s="11" t="str">
        <f t="shared" si="1"/>
        <v>CLFR887526</v>
      </c>
      <c r="F24" s="11" t="s">
        <v>148</v>
      </c>
      <c r="G24" s="12">
        <v>45096</v>
      </c>
      <c r="H24" s="12">
        <v>45137</v>
      </c>
      <c r="I24" s="23">
        <v>5710662</v>
      </c>
      <c r="J24" s="23">
        <v>5710662</v>
      </c>
      <c r="K24" s="13" t="s">
        <v>13</v>
      </c>
      <c r="L24" s="25" t="s">
        <v>416</v>
      </c>
      <c r="M24" s="11" t="s">
        <v>416</v>
      </c>
      <c r="N24" s="23">
        <v>0</v>
      </c>
      <c r="O24" s="11"/>
      <c r="P24" s="11"/>
      <c r="Q24" s="11"/>
      <c r="R24" s="29">
        <v>0</v>
      </c>
      <c r="S24" s="29">
        <v>0</v>
      </c>
      <c r="T24" s="23">
        <v>0</v>
      </c>
      <c r="U24" s="11"/>
      <c r="V24" s="12"/>
      <c r="W24" s="29">
        <v>0</v>
      </c>
      <c r="X24" s="11" t="s">
        <v>389</v>
      </c>
      <c r="Y24" s="12">
        <v>45096</v>
      </c>
      <c r="Z24" s="12">
        <v>45163</v>
      </c>
      <c r="AA24" s="12">
        <v>45139</v>
      </c>
      <c r="AB24" s="29">
        <v>0</v>
      </c>
      <c r="AC24" s="29">
        <v>0</v>
      </c>
      <c r="AD24" s="29">
        <v>0</v>
      </c>
      <c r="AE24" s="29">
        <v>0</v>
      </c>
    </row>
    <row r="25" spans="1:31" hidden="1" x14ac:dyDescent="0.15">
      <c r="A25" s="11">
        <v>800212554</v>
      </c>
      <c r="B25" s="11" t="s">
        <v>15</v>
      </c>
      <c r="C25" s="11" t="s">
        <v>16</v>
      </c>
      <c r="D25" s="11">
        <v>888293</v>
      </c>
      <c r="E25" s="11" t="str">
        <f t="shared" si="1"/>
        <v>CLFR888293</v>
      </c>
      <c r="F25" s="11" t="s">
        <v>152</v>
      </c>
      <c r="G25" s="12">
        <v>45098</v>
      </c>
      <c r="H25" s="12">
        <v>45137</v>
      </c>
      <c r="I25" s="23">
        <v>25900</v>
      </c>
      <c r="J25" s="23">
        <v>25900</v>
      </c>
      <c r="K25" s="13" t="s">
        <v>13</v>
      </c>
      <c r="L25" s="25" t="s">
        <v>416</v>
      </c>
      <c r="M25" s="11" t="s">
        <v>416</v>
      </c>
      <c r="N25" s="23">
        <v>0</v>
      </c>
      <c r="O25" s="11"/>
      <c r="P25" s="11"/>
      <c r="Q25" s="11"/>
      <c r="R25" s="29">
        <v>0</v>
      </c>
      <c r="S25" s="29">
        <v>0</v>
      </c>
      <c r="T25" s="23">
        <v>0</v>
      </c>
      <c r="U25" s="11"/>
      <c r="V25" s="12"/>
      <c r="W25" s="29">
        <v>0</v>
      </c>
      <c r="X25" s="11" t="s">
        <v>389</v>
      </c>
      <c r="Y25" s="12">
        <v>45098</v>
      </c>
      <c r="Z25" s="12">
        <v>45174</v>
      </c>
      <c r="AA25" s="12">
        <v>45139</v>
      </c>
      <c r="AB25" s="29">
        <v>0</v>
      </c>
      <c r="AC25" s="29">
        <v>0</v>
      </c>
      <c r="AD25" s="29">
        <v>0</v>
      </c>
      <c r="AE25" s="29">
        <v>0</v>
      </c>
    </row>
    <row r="26" spans="1:31" hidden="1" x14ac:dyDescent="0.15">
      <c r="A26" s="11">
        <v>800212562</v>
      </c>
      <c r="B26" s="11" t="s">
        <v>15</v>
      </c>
      <c r="C26" s="11" t="s">
        <v>16</v>
      </c>
      <c r="D26" s="11">
        <v>890704</v>
      </c>
      <c r="E26" s="11" t="str">
        <f t="shared" si="1"/>
        <v>CLFR890704</v>
      </c>
      <c r="F26" s="11" t="s">
        <v>160</v>
      </c>
      <c r="G26" s="12">
        <v>45102</v>
      </c>
      <c r="H26" s="12">
        <v>45180</v>
      </c>
      <c r="I26" s="23">
        <v>66420</v>
      </c>
      <c r="J26" s="23">
        <v>66420</v>
      </c>
      <c r="K26" s="13" t="s">
        <v>13</v>
      </c>
      <c r="L26" s="25" t="s">
        <v>415</v>
      </c>
      <c r="M26" s="11" t="s">
        <v>416</v>
      </c>
      <c r="N26" s="23">
        <v>0</v>
      </c>
      <c r="O26" s="11"/>
      <c r="P26" s="11"/>
      <c r="Q26" s="11"/>
      <c r="R26" s="29">
        <v>0</v>
      </c>
      <c r="S26" s="29">
        <v>0</v>
      </c>
      <c r="T26" s="23">
        <v>0</v>
      </c>
      <c r="U26" s="11"/>
      <c r="V26" s="12"/>
      <c r="W26" s="29">
        <v>0</v>
      </c>
      <c r="X26" s="11" t="s">
        <v>389</v>
      </c>
      <c r="Y26" s="12">
        <v>45102</v>
      </c>
      <c r="Z26" s="12">
        <v>45247</v>
      </c>
      <c r="AA26" s="12">
        <v>45177</v>
      </c>
      <c r="AB26" s="29">
        <v>0</v>
      </c>
      <c r="AC26" s="29">
        <v>0</v>
      </c>
      <c r="AD26" s="29">
        <v>0</v>
      </c>
      <c r="AE26" s="29">
        <v>0</v>
      </c>
    </row>
    <row r="27" spans="1:31" hidden="1" x14ac:dyDescent="0.15">
      <c r="A27" s="11">
        <v>800212565</v>
      </c>
      <c r="B27" s="11" t="s">
        <v>15</v>
      </c>
      <c r="C27" s="11" t="s">
        <v>17</v>
      </c>
      <c r="D27" s="11">
        <v>11668</v>
      </c>
      <c r="E27" s="11" t="str">
        <f t="shared" si="1"/>
        <v>CLV11668</v>
      </c>
      <c r="F27" s="11" t="s">
        <v>163</v>
      </c>
      <c r="G27" s="12">
        <v>45103</v>
      </c>
      <c r="H27" s="12">
        <v>45137</v>
      </c>
      <c r="I27" s="23">
        <v>111568</v>
      </c>
      <c r="J27" s="23">
        <v>111568</v>
      </c>
      <c r="K27" s="13" t="s">
        <v>13</v>
      </c>
      <c r="L27" s="25" t="s">
        <v>416</v>
      </c>
      <c r="M27" s="11" t="s">
        <v>416</v>
      </c>
      <c r="N27" s="23">
        <v>0</v>
      </c>
      <c r="O27" s="11"/>
      <c r="P27" s="11"/>
      <c r="Q27" s="11"/>
      <c r="R27" s="29">
        <v>0</v>
      </c>
      <c r="S27" s="29">
        <v>0</v>
      </c>
      <c r="T27" s="23">
        <v>0</v>
      </c>
      <c r="U27" s="11"/>
      <c r="V27" s="12"/>
      <c r="W27" s="29">
        <v>0</v>
      </c>
      <c r="X27" s="11" t="s">
        <v>389</v>
      </c>
      <c r="Y27" s="12">
        <v>45103</v>
      </c>
      <c r="Z27" s="12">
        <v>45174</v>
      </c>
      <c r="AA27" s="12">
        <v>45139</v>
      </c>
      <c r="AB27" s="29">
        <v>0</v>
      </c>
      <c r="AC27" s="29">
        <v>0</v>
      </c>
      <c r="AD27" s="29">
        <v>0</v>
      </c>
      <c r="AE27" s="29">
        <v>0</v>
      </c>
    </row>
    <row r="28" spans="1:31" hidden="1" x14ac:dyDescent="0.15">
      <c r="A28" s="11">
        <v>800212572</v>
      </c>
      <c r="B28" s="11" t="s">
        <v>15</v>
      </c>
      <c r="C28" s="11" t="s">
        <v>16</v>
      </c>
      <c r="D28" s="11">
        <v>893698</v>
      </c>
      <c r="E28" s="11" t="str">
        <f t="shared" si="1"/>
        <v>CLFR893698</v>
      </c>
      <c r="F28" s="11" t="s">
        <v>170</v>
      </c>
      <c r="G28" s="12">
        <v>45108</v>
      </c>
      <c r="H28" s="12">
        <v>45137</v>
      </c>
      <c r="I28" s="23">
        <v>54807</v>
      </c>
      <c r="J28" s="23">
        <v>50707</v>
      </c>
      <c r="K28" s="13" t="s">
        <v>13</v>
      </c>
      <c r="L28" s="25" t="s">
        <v>416</v>
      </c>
      <c r="M28" s="11" t="s">
        <v>416</v>
      </c>
      <c r="N28" s="23">
        <v>0</v>
      </c>
      <c r="O28" s="11"/>
      <c r="P28" s="11"/>
      <c r="Q28" s="11"/>
      <c r="R28" s="29">
        <v>0</v>
      </c>
      <c r="S28" s="29">
        <v>0</v>
      </c>
      <c r="T28" s="23">
        <v>0</v>
      </c>
      <c r="U28" s="11"/>
      <c r="V28" s="12"/>
      <c r="W28" s="29">
        <v>0</v>
      </c>
      <c r="X28" s="11" t="s">
        <v>389</v>
      </c>
      <c r="Y28" s="12">
        <v>45108</v>
      </c>
      <c r="Z28" s="12">
        <v>45173</v>
      </c>
      <c r="AA28" s="12">
        <v>45139</v>
      </c>
      <c r="AB28" s="29">
        <v>0</v>
      </c>
      <c r="AC28" s="29">
        <v>0</v>
      </c>
      <c r="AD28" s="29">
        <v>0</v>
      </c>
      <c r="AE28" s="29">
        <v>0</v>
      </c>
    </row>
    <row r="29" spans="1:31" hidden="1" x14ac:dyDescent="0.15">
      <c r="A29" s="11">
        <v>800212573</v>
      </c>
      <c r="B29" s="11" t="s">
        <v>15</v>
      </c>
      <c r="C29" s="11" t="s">
        <v>16</v>
      </c>
      <c r="D29" s="11">
        <v>894168</v>
      </c>
      <c r="E29" s="11" t="str">
        <f t="shared" si="1"/>
        <v>CLFR894168</v>
      </c>
      <c r="F29" s="11" t="s">
        <v>171</v>
      </c>
      <c r="G29" s="12">
        <v>45110</v>
      </c>
      <c r="H29" s="12">
        <v>45137</v>
      </c>
      <c r="I29" s="23">
        <v>507733</v>
      </c>
      <c r="J29" s="23">
        <v>507733</v>
      </c>
      <c r="K29" s="13" t="s">
        <v>13</v>
      </c>
      <c r="L29" s="25" t="s">
        <v>416</v>
      </c>
      <c r="M29" s="11" t="s">
        <v>416</v>
      </c>
      <c r="N29" s="23">
        <v>0</v>
      </c>
      <c r="O29" s="11"/>
      <c r="P29" s="11"/>
      <c r="Q29" s="11"/>
      <c r="R29" s="29">
        <v>0</v>
      </c>
      <c r="S29" s="29">
        <v>0</v>
      </c>
      <c r="T29" s="23">
        <v>0</v>
      </c>
      <c r="U29" s="11"/>
      <c r="V29" s="12"/>
      <c r="W29" s="29">
        <v>0</v>
      </c>
      <c r="X29" s="11" t="s">
        <v>389</v>
      </c>
      <c r="Y29" s="12">
        <v>45110</v>
      </c>
      <c r="Z29" s="12">
        <v>45175</v>
      </c>
      <c r="AA29" s="12">
        <v>45139</v>
      </c>
      <c r="AB29" s="29">
        <v>0</v>
      </c>
      <c r="AC29" s="29">
        <v>0</v>
      </c>
      <c r="AD29" s="29">
        <v>0</v>
      </c>
      <c r="AE29" s="29">
        <v>0</v>
      </c>
    </row>
    <row r="30" spans="1:31" hidden="1" x14ac:dyDescent="0.15">
      <c r="A30" s="11">
        <v>800212577</v>
      </c>
      <c r="B30" s="11" t="s">
        <v>15</v>
      </c>
      <c r="C30" s="11" t="s">
        <v>16</v>
      </c>
      <c r="D30" s="11">
        <v>896223</v>
      </c>
      <c r="E30" s="11" t="str">
        <f t="shared" si="1"/>
        <v>CLFR896223</v>
      </c>
      <c r="F30" s="11" t="s">
        <v>175</v>
      </c>
      <c r="G30" s="12">
        <v>45113</v>
      </c>
      <c r="H30" s="12">
        <v>45149</v>
      </c>
      <c r="I30" s="23">
        <v>47000</v>
      </c>
      <c r="J30" s="23">
        <v>47000</v>
      </c>
      <c r="K30" s="13" t="s">
        <v>13</v>
      </c>
      <c r="L30" s="25" t="s">
        <v>416</v>
      </c>
      <c r="M30" s="11" t="s">
        <v>416</v>
      </c>
      <c r="N30" s="23">
        <v>0</v>
      </c>
      <c r="O30" s="11"/>
      <c r="P30" s="11"/>
      <c r="Q30" s="11"/>
      <c r="R30" s="29">
        <v>0</v>
      </c>
      <c r="S30" s="29">
        <v>0</v>
      </c>
      <c r="T30" s="23">
        <v>0</v>
      </c>
      <c r="U30" s="11"/>
      <c r="V30" s="12"/>
      <c r="W30" s="29">
        <v>0</v>
      </c>
      <c r="X30" s="11" t="s">
        <v>389</v>
      </c>
      <c r="Y30" s="12">
        <v>45113</v>
      </c>
      <c r="Z30" s="12">
        <v>45194</v>
      </c>
      <c r="AA30" s="12">
        <v>45149</v>
      </c>
      <c r="AB30" s="29">
        <v>0</v>
      </c>
      <c r="AC30" s="29">
        <v>0</v>
      </c>
      <c r="AD30" s="29">
        <v>0</v>
      </c>
      <c r="AE30" s="29">
        <v>0</v>
      </c>
    </row>
    <row r="31" spans="1:31" hidden="1" x14ac:dyDescent="0.15">
      <c r="A31" s="11">
        <v>800212578</v>
      </c>
      <c r="B31" s="11" t="s">
        <v>15</v>
      </c>
      <c r="C31" s="11" t="s">
        <v>16</v>
      </c>
      <c r="D31" s="11">
        <v>896280</v>
      </c>
      <c r="E31" s="11" t="str">
        <f t="shared" si="1"/>
        <v>CLFR896280</v>
      </c>
      <c r="F31" s="11" t="s">
        <v>176</v>
      </c>
      <c r="G31" s="12">
        <v>45113</v>
      </c>
      <c r="H31" s="12">
        <v>45149</v>
      </c>
      <c r="I31" s="23">
        <v>448523</v>
      </c>
      <c r="J31" s="23">
        <v>446523</v>
      </c>
      <c r="K31" s="13" t="s">
        <v>13</v>
      </c>
      <c r="L31" s="25" t="s">
        <v>416</v>
      </c>
      <c r="M31" s="11" t="s">
        <v>416</v>
      </c>
      <c r="N31" s="23">
        <v>0</v>
      </c>
      <c r="O31" s="11"/>
      <c r="P31" s="11"/>
      <c r="Q31" s="11"/>
      <c r="R31" s="29">
        <v>0</v>
      </c>
      <c r="S31" s="29">
        <v>0</v>
      </c>
      <c r="T31" s="23">
        <v>0</v>
      </c>
      <c r="U31" s="11"/>
      <c r="V31" s="12"/>
      <c r="W31" s="29">
        <v>0</v>
      </c>
      <c r="X31" s="11" t="s">
        <v>389</v>
      </c>
      <c r="Y31" s="12">
        <v>45113</v>
      </c>
      <c r="Z31" s="12">
        <v>45196</v>
      </c>
      <c r="AA31" s="12">
        <v>45149</v>
      </c>
      <c r="AB31" s="29">
        <v>0</v>
      </c>
      <c r="AC31" s="29">
        <v>0</v>
      </c>
      <c r="AD31" s="29">
        <v>0</v>
      </c>
      <c r="AE31" s="29">
        <v>0</v>
      </c>
    </row>
    <row r="32" spans="1:31" hidden="1" x14ac:dyDescent="0.15">
      <c r="A32" s="11">
        <v>800212581</v>
      </c>
      <c r="B32" s="11" t="s">
        <v>15</v>
      </c>
      <c r="C32" s="11" t="s">
        <v>16</v>
      </c>
      <c r="D32" s="11">
        <v>897501</v>
      </c>
      <c r="E32" s="11" t="str">
        <f t="shared" si="1"/>
        <v>CLFR897501</v>
      </c>
      <c r="F32" s="11" t="s">
        <v>179</v>
      </c>
      <c r="G32" s="12">
        <v>45114</v>
      </c>
      <c r="H32" s="12">
        <v>45149</v>
      </c>
      <c r="I32" s="23">
        <v>102264035</v>
      </c>
      <c r="J32" s="23">
        <v>101959452</v>
      </c>
      <c r="K32" s="13" t="s">
        <v>13</v>
      </c>
      <c r="L32" s="25" t="s">
        <v>416</v>
      </c>
      <c r="M32" s="11" t="s">
        <v>416</v>
      </c>
      <c r="N32" s="23">
        <v>0</v>
      </c>
      <c r="O32" s="11"/>
      <c r="P32" s="11"/>
      <c r="Q32" s="11"/>
      <c r="R32" s="29">
        <v>0</v>
      </c>
      <c r="S32" s="29">
        <v>0</v>
      </c>
      <c r="T32" s="23">
        <v>0</v>
      </c>
      <c r="U32" s="11"/>
      <c r="V32" s="12"/>
      <c r="W32" s="29">
        <v>0</v>
      </c>
      <c r="X32" s="11" t="s">
        <v>389</v>
      </c>
      <c r="Y32" s="12">
        <v>45114</v>
      </c>
      <c r="Z32" s="12">
        <v>45157</v>
      </c>
      <c r="AA32" s="12">
        <v>45149</v>
      </c>
      <c r="AB32" s="29">
        <v>0</v>
      </c>
      <c r="AC32" s="29">
        <v>0</v>
      </c>
      <c r="AD32" s="29">
        <v>0</v>
      </c>
      <c r="AE32" s="29">
        <v>0</v>
      </c>
    </row>
    <row r="33" spans="1:31" hidden="1" x14ac:dyDescent="0.15">
      <c r="A33" s="11">
        <v>800212585</v>
      </c>
      <c r="B33" s="11" t="s">
        <v>15</v>
      </c>
      <c r="C33" s="11" t="s">
        <v>16</v>
      </c>
      <c r="D33" s="11">
        <v>900441</v>
      </c>
      <c r="E33" s="11" t="str">
        <f t="shared" si="1"/>
        <v>CLFR900441</v>
      </c>
      <c r="F33" s="11" t="s">
        <v>183</v>
      </c>
      <c r="G33" s="12">
        <v>45118</v>
      </c>
      <c r="H33" s="12">
        <v>45149</v>
      </c>
      <c r="I33" s="23">
        <v>41255212</v>
      </c>
      <c r="J33" s="23">
        <v>41255212</v>
      </c>
      <c r="K33" s="13" t="s">
        <v>13</v>
      </c>
      <c r="L33" s="25" t="s">
        <v>416</v>
      </c>
      <c r="M33" s="11" t="s">
        <v>416</v>
      </c>
      <c r="N33" s="23">
        <v>0</v>
      </c>
      <c r="O33" s="11"/>
      <c r="P33" s="11"/>
      <c r="Q33" s="11"/>
      <c r="R33" s="29">
        <v>0</v>
      </c>
      <c r="S33" s="29">
        <v>0</v>
      </c>
      <c r="T33" s="23">
        <v>0</v>
      </c>
      <c r="U33" s="11"/>
      <c r="V33" s="12"/>
      <c r="W33" s="29">
        <v>0</v>
      </c>
      <c r="X33" s="11" t="s">
        <v>389</v>
      </c>
      <c r="Y33" s="12">
        <v>45118</v>
      </c>
      <c r="Z33" s="12">
        <v>45157</v>
      </c>
      <c r="AA33" s="12">
        <v>45149</v>
      </c>
      <c r="AB33" s="29">
        <v>0</v>
      </c>
      <c r="AC33" s="29">
        <v>0</v>
      </c>
      <c r="AD33" s="29">
        <v>0</v>
      </c>
      <c r="AE33" s="29">
        <v>0</v>
      </c>
    </row>
    <row r="34" spans="1:31" hidden="1" x14ac:dyDescent="0.15">
      <c r="A34" s="11">
        <v>800212589</v>
      </c>
      <c r="B34" s="11" t="s">
        <v>15</v>
      </c>
      <c r="C34" s="11" t="s">
        <v>16</v>
      </c>
      <c r="D34" s="11">
        <v>903273</v>
      </c>
      <c r="E34" s="11" t="str">
        <f t="shared" si="1"/>
        <v>CLFR903273</v>
      </c>
      <c r="F34" s="11" t="s">
        <v>187</v>
      </c>
      <c r="G34" s="12">
        <v>45121</v>
      </c>
      <c r="H34" s="12">
        <v>45149</v>
      </c>
      <c r="I34" s="23">
        <v>64479</v>
      </c>
      <c r="J34" s="23">
        <v>64479</v>
      </c>
      <c r="K34" s="13" t="s">
        <v>13</v>
      </c>
      <c r="L34" s="25" t="s">
        <v>416</v>
      </c>
      <c r="M34" s="11" t="s">
        <v>416</v>
      </c>
      <c r="N34" s="23">
        <v>0</v>
      </c>
      <c r="O34" s="11"/>
      <c r="P34" s="11"/>
      <c r="Q34" s="11"/>
      <c r="R34" s="29">
        <v>0</v>
      </c>
      <c r="S34" s="29">
        <v>0</v>
      </c>
      <c r="T34" s="23">
        <v>0</v>
      </c>
      <c r="U34" s="11"/>
      <c r="V34" s="12"/>
      <c r="W34" s="29">
        <v>0</v>
      </c>
      <c r="X34" s="11" t="s">
        <v>389</v>
      </c>
      <c r="Y34" s="12">
        <v>45121</v>
      </c>
      <c r="Z34" s="12">
        <v>45202</v>
      </c>
      <c r="AA34" s="12">
        <v>45149</v>
      </c>
      <c r="AB34" s="29">
        <v>0</v>
      </c>
      <c r="AC34" s="29">
        <v>0</v>
      </c>
      <c r="AD34" s="29">
        <v>0</v>
      </c>
      <c r="AE34" s="29">
        <v>0</v>
      </c>
    </row>
    <row r="35" spans="1:31" hidden="1" x14ac:dyDescent="0.15">
      <c r="A35" s="11">
        <v>800212594</v>
      </c>
      <c r="B35" s="11" t="s">
        <v>15</v>
      </c>
      <c r="C35" s="11" t="s">
        <v>16</v>
      </c>
      <c r="D35" s="11">
        <v>905576</v>
      </c>
      <c r="E35" s="11" t="str">
        <f t="shared" si="1"/>
        <v>CLFR905576</v>
      </c>
      <c r="F35" s="11" t="s">
        <v>192</v>
      </c>
      <c r="G35" s="12">
        <v>45124</v>
      </c>
      <c r="H35" s="12">
        <v>45149</v>
      </c>
      <c r="I35" s="23">
        <v>150200438</v>
      </c>
      <c r="J35" s="23">
        <v>150200438</v>
      </c>
      <c r="K35" s="13" t="s">
        <v>13</v>
      </c>
      <c r="L35" s="25" t="s">
        <v>416</v>
      </c>
      <c r="M35" s="11" t="s">
        <v>416</v>
      </c>
      <c r="N35" s="23">
        <v>0</v>
      </c>
      <c r="O35" s="11"/>
      <c r="P35" s="11"/>
      <c r="Q35" s="11"/>
      <c r="R35" s="29">
        <v>0</v>
      </c>
      <c r="S35" s="29">
        <v>0</v>
      </c>
      <c r="T35" s="23">
        <v>0</v>
      </c>
      <c r="U35" s="11"/>
      <c r="V35" s="12"/>
      <c r="W35" s="29">
        <v>0</v>
      </c>
      <c r="X35" s="11" t="s">
        <v>389</v>
      </c>
      <c r="Y35" s="12">
        <v>45124</v>
      </c>
      <c r="Z35" s="12">
        <v>45157</v>
      </c>
      <c r="AA35" s="12">
        <v>45149</v>
      </c>
      <c r="AB35" s="29">
        <v>0</v>
      </c>
      <c r="AC35" s="29">
        <v>0</v>
      </c>
      <c r="AD35" s="29">
        <v>0</v>
      </c>
      <c r="AE35" s="29">
        <v>0</v>
      </c>
    </row>
    <row r="36" spans="1:31" hidden="1" x14ac:dyDescent="0.15">
      <c r="A36" s="11">
        <v>800212601</v>
      </c>
      <c r="B36" s="11" t="s">
        <v>15</v>
      </c>
      <c r="C36" s="11" t="s">
        <v>16</v>
      </c>
      <c r="D36" s="11">
        <v>907582</v>
      </c>
      <c r="E36" s="11" t="str">
        <f t="shared" si="1"/>
        <v>CLFR907582</v>
      </c>
      <c r="F36" s="11" t="s">
        <v>199</v>
      </c>
      <c r="G36" s="12">
        <v>45128</v>
      </c>
      <c r="H36" s="12">
        <v>45149</v>
      </c>
      <c r="I36" s="23">
        <v>3785452</v>
      </c>
      <c r="J36" s="23">
        <v>3785452</v>
      </c>
      <c r="K36" s="13" t="s">
        <v>13</v>
      </c>
      <c r="L36" s="25" t="s">
        <v>416</v>
      </c>
      <c r="M36" s="11" t="s">
        <v>416</v>
      </c>
      <c r="N36" s="23">
        <v>0</v>
      </c>
      <c r="O36" s="11"/>
      <c r="P36" s="11"/>
      <c r="Q36" s="11"/>
      <c r="R36" s="29">
        <v>0</v>
      </c>
      <c r="S36" s="29">
        <v>0</v>
      </c>
      <c r="T36" s="23">
        <v>0</v>
      </c>
      <c r="U36" s="11"/>
      <c r="V36" s="12"/>
      <c r="W36" s="29">
        <v>0</v>
      </c>
      <c r="X36" s="11" t="s">
        <v>389</v>
      </c>
      <c r="Y36" s="12">
        <v>45128</v>
      </c>
      <c r="Z36" s="12">
        <v>45163</v>
      </c>
      <c r="AA36" s="12">
        <v>45149</v>
      </c>
      <c r="AB36" s="29">
        <v>0</v>
      </c>
      <c r="AC36" s="29">
        <v>0</v>
      </c>
      <c r="AD36" s="29">
        <v>0</v>
      </c>
      <c r="AE36" s="29">
        <v>0</v>
      </c>
    </row>
    <row r="37" spans="1:31" hidden="1" x14ac:dyDescent="0.15">
      <c r="A37" s="11">
        <v>800212603</v>
      </c>
      <c r="B37" s="11" t="s">
        <v>15</v>
      </c>
      <c r="C37" s="11" t="s">
        <v>16</v>
      </c>
      <c r="D37" s="11">
        <v>908136</v>
      </c>
      <c r="E37" s="11" t="str">
        <f t="shared" si="1"/>
        <v>CLFR908136</v>
      </c>
      <c r="F37" s="11" t="s">
        <v>201</v>
      </c>
      <c r="G37" s="12">
        <v>45128</v>
      </c>
      <c r="H37" s="12">
        <v>45149</v>
      </c>
      <c r="I37" s="23">
        <v>11515141</v>
      </c>
      <c r="J37" s="23">
        <v>11515141</v>
      </c>
      <c r="K37" s="13" t="s">
        <v>13</v>
      </c>
      <c r="L37" s="25" t="s">
        <v>416</v>
      </c>
      <c r="M37" s="11" t="s">
        <v>416</v>
      </c>
      <c r="N37" s="23">
        <v>0</v>
      </c>
      <c r="O37" s="11"/>
      <c r="P37" s="11"/>
      <c r="Q37" s="11"/>
      <c r="R37" s="29">
        <v>0</v>
      </c>
      <c r="S37" s="29">
        <v>0</v>
      </c>
      <c r="T37" s="23">
        <v>0</v>
      </c>
      <c r="U37" s="11"/>
      <c r="V37" s="12"/>
      <c r="W37" s="29">
        <v>0</v>
      </c>
      <c r="X37" s="11" t="s">
        <v>389</v>
      </c>
      <c r="Y37" s="12">
        <v>45128</v>
      </c>
      <c r="Z37" s="12">
        <v>45163</v>
      </c>
      <c r="AA37" s="12">
        <v>45149</v>
      </c>
      <c r="AB37" s="29">
        <v>0</v>
      </c>
      <c r="AC37" s="29">
        <v>0</v>
      </c>
      <c r="AD37" s="29">
        <v>0</v>
      </c>
      <c r="AE37" s="29">
        <v>0</v>
      </c>
    </row>
    <row r="38" spans="1:31" hidden="1" x14ac:dyDescent="0.15">
      <c r="A38" s="11">
        <v>800212625</v>
      </c>
      <c r="B38" s="11" t="s">
        <v>15</v>
      </c>
      <c r="C38" s="11" t="s">
        <v>17</v>
      </c>
      <c r="D38" s="11">
        <v>15006</v>
      </c>
      <c r="E38" s="11" t="str">
        <f t="shared" si="1"/>
        <v>CLV15006</v>
      </c>
      <c r="F38" s="11" t="s">
        <v>223</v>
      </c>
      <c r="G38" s="12">
        <v>45138</v>
      </c>
      <c r="H38" s="12">
        <v>45149</v>
      </c>
      <c r="I38" s="23">
        <v>1042204</v>
      </c>
      <c r="J38" s="23">
        <v>1042204</v>
      </c>
      <c r="K38" s="13" t="s">
        <v>13</v>
      </c>
      <c r="L38" s="25" t="s">
        <v>416</v>
      </c>
      <c r="M38" s="11" t="s">
        <v>416</v>
      </c>
      <c r="N38" s="23">
        <v>0</v>
      </c>
      <c r="O38" s="11"/>
      <c r="P38" s="11"/>
      <c r="Q38" s="11"/>
      <c r="R38" s="29">
        <v>0</v>
      </c>
      <c r="S38" s="29">
        <v>0</v>
      </c>
      <c r="T38" s="23">
        <v>0</v>
      </c>
      <c r="U38" s="11"/>
      <c r="V38" s="12"/>
      <c r="W38" s="29">
        <v>0</v>
      </c>
      <c r="X38" s="11" t="s">
        <v>389</v>
      </c>
      <c r="Y38" s="12">
        <v>45138</v>
      </c>
      <c r="Z38" s="12">
        <v>45194</v>
      </c>
      <c r="AA38" s="12">
        <v>45149</v>
      </c>
      <c r="AB38" s="29">
        <v>0</v>
      </c>
      <c r="AC38" s="29">
        <v>0</v>
      </c>
      <c r="AD38" s="29">
        <v>0</v>
      </c>
      <c r="AE38" s="29">
        <v>0</v>
      </c>
    </row>
    <row r="39" spans="1:31" hidden="1" x14ac:dyDescent="0.15">
      <c r="A39" s="11">
        <v>800212631</v>
      </c>
      <c r="B39" s="11" t="s">
        <v>15</v>
      </c>
      <c r="C39" s="11" t="s">
        <v>16</v>
      </c>
      <c r="D39" s="11">
        <v>1101132</v>
      </c>
      <c r="E39" s="11" t="str">
        <f t="shared" si="1"/>
        <v>CLFR1101132</v>
      </c>
      <c r="F39" s="11" t="s">
        <v>229</v>
      </c>
      <c r="G39" s="12">
        <v>45141</v>
      </c>
      <c r="H39" s="12">
        <v>45149</v>
      </c>
      <c r="I39" s="23">
        <v>65600</v>
      </c>
      <c r="J39" s="23">
        <v>65600</v>
      </c>
      <c r="K39" s="13" t="s">
        <v>11</v>
      </c>
      <c r="L39" s="25" t="s">
        <v>416</v>
      </c>
      <c r="M39" s="11" t="s">
        <v>416</v>
      </c>
      <c r="N39" s="23">
        <v>0</v>
      </c>
      <c r="O39" s="11"/>
      <c r="P39" s="11"/>
      <c r="Q39" s="11"/>
      <c r="R39" s="29">
        <v>0</v>
      </c>
      <c r="S39" s="29">
        <v>0</v>
      </c>
      <c r="T39" s="23">
        <v>0</v>
      </c>
      <c r="U39" s="11"/>
      <c r="V39" s="12"/>
      <c r="W39" s="29">
        <v>0</v>
      </c>
      <c r="X39" s="11" t="s">
        <v>389</v>
      </c>
      <c r="Y39" s="12">
        <v>45141</v>
      </c>
      <c r="Z39" s="12">
        <v>45155</v>
      </c>
      <c r="AA39" s="12">
        <v>45149</v>
      </c>
      <c r="AB39" s="29">
        <v>0</v>
      </c>
      <c r="AC39" s="29">
        <v>0</v>
      </c>
      <c r="AD39" s="29">
        <v>0</v>
      </c>
      <c r="AE39" s="29">
        <v>0</v>
      </c>
    </row>
    <row r="40" spans="1:31" hidden="1" x14ac:dyDescent="0.15">
      <c r="A40" s="11">
        <v>800212634</v>
      </c>
      <c r="B40" s="11" t="s">
        <v>15</v>
      </c>
      <c r="C40" s="11" t="s">
        <v>16</v>
      </c>
      <c r="D40" s="11">
        <v>1102422</v>
      </c>
      <c r="E40" s="11" t="str">
        <f t="shared" si="1"/>
        <v>CLFR1102422</v>
      </c>
      <c r="F40" s="11" t="s">
        <v>232</v>
      </c>
      <c r="G40" s="12">
        <v>45142</v>
      </c>
      <c r="H40" s="12">
        <v>45180</v>
      </c>
      <c r="I40" s="23">
        <v>10226583</v>
      </c>
      <c r="J40" s="23">
        <v>10226583</v>
      </c>
      <c r="K40" s="13" t="s">
        <v>13</v>
      </c>
      <c r="L40" s="25" t="s">
        <v>416</v>
      </c>
      <c r="M40" s="11" t="s">
        <v>416</v>
      </c>
      <c r="N40" s="23">
        <v>0</v>
      </c>
      <c r="O40" s="11"/>
      <c r="P40" s="11"/>
      <c r="Q40" s="11"/>
      <c r="R40" s="29">
        <v>0</v>
      </c>
      <c r="S40" s="29">
        <v>0</v>
      </c>
      <c r="T40" s="23">
        <v>0</v>
      </c>
      <c r="U40" s="11"/>
      <c r="V40" s="12"/>
      <c r="W40" s="29">
        <v>0</v>
      </c>
      <c r="X40" s="11" t="s">
        <v>389</v>
      </c>
      <c r="Y40" s="12">
        <v>45142</v>
      </c>
      <c r="Z40" s="12">
        <v>45194</v>
      </c>
      <c r="AA40" s="12">
        <v>45177</v>
      </c>
      <c r="AB40" s="29">
        <v>0</v>
      </c>
      <c r="AC40" s="29">
        <v>0</v>
      </c>
      <c r="AD40" s="29">
        <v>0</v>
      </c>
      <c r="AE40" s="29">
        <v>0</v>
      </c>
    </row>
    <row r="41" spans="1:31" hidden="1" x14ac:dyDescent="0.15">
      <c r="A41" s="11">
        <v>800212635</v>
      </c>
      <c r="B41" s="11" t="s">
        <v>15</v>
      </c>
      <c r="C41" s="11" t="s">
        <v>16</v>
      </c>
      <c r="D41" s="11">
        <v>1102519</v>
      </c>
      <c r="E41" s="11" t="str">
        <f t="shared" si="1"/>
        <v>CLFR1102519</v>
      </c>
      <c r="F41" s="11" t="s">
        <v>233</v>
      </c>
      <c r="G41" s="12">
        <v>45142</v>
      </c>
      <c r="H41" s="12">
        <v>45149</v>
      </c>
      <c r="I41" s="23">
        <v>51909</v>
      </c>
      <c r="J41" s="23">
        <v>51909</v>
      </c>
      <c r="K41" s="13" t="s">
        <v>13</v>
      </c>
      <c r="L41" s="25" t="s">
        <v>416</v>
      </c>
      <c r="M41" s="11" t="s">
        <v>416</v>
      </c>
      <c r="N41" s="23">
        <v>0</v>
      </c>
      <c r="O41" s="11"/>
      <c r="P41" s="11"/>
      <c r="Q41" s="11"/>
      <c r="R41" s="29">
        <v>0</v>
      </c>
      <c r="S41" s="29">
        <v>0</v>
      </c>
      <c r="T41" s="23">
        <v>0</v>
      </c>
      <c r="U41" s="11"/>
      <c r="V41" s="12"/>
      <c r="W41" s="29">
        <v>0</v>
      </c>
      <c r="X41" s="11" t="s">
        <v>389</v>
      </c>
      <c r="Y41" s="12">
        <v>45142</v>
      </c>
      <c r="Z41" s="12">
        <v>45196</v>
      </c>
      <c r="AA41" s="12">
        <v>45149</v>
      </c>
      <c r="AB41" s="29">
        <v>0</v>
      </c>
      <c r="AC41" s="29">
        <v>0</v>
      </c>
      <c r="AD41" s="29">
        <v>0</v>
      </c>
      <c r="AE41" s="29">
        <v>0</v>
      </c>
    </row>
    <row r="42" spans="1:31" hidden="1" x14ac:dyDescent="0.15">
      <c r="A42" s="11">
        <v>800212643</v>
      </c>
      <c r="B42" s="11" t="s">
        <v>15</v>
      </c>
      <c r="C42" s="11" t="s">
        <v>16</v>
      </c>
      <c r="D42" s="11">
        <v>1106147</v>
      </c>
      <c r="E42" s="11" t="str">
        <f t="shared" si="1"/>
        <v>CLFR1106147</v>
      </c>
      <c r="F42" s="11" t="s">
        <v>241</v>
      </c>
      <c r="G42" s="12">
        <v>45149</v>
      </c>
      <c r="H42" s="12">
        <v>45176</v>
      </c>
      <c r="I42" s="23">
        <v>5994597</v>
      </c>
      <c r="J42" s="23">
        <v>5994597</v>
      </c>
      <c r="K42" s="13" t="s">
        <v>13</v>
      </c>
      <c r="L42" s="25" t="s">
        <v>415</v>
      </c>
      <c r="M42" s="11" t="s">
        <v>416</v>
      </c>
      <c r="N42" s="23">
        <v>0</v>
      </c>
      <c r="O42" s="11"/>
      <c r="P42" s="11"/>
      <c r="Q42" s="11"/>
      <c r="R42" s="29">
        <v>0</v>
      </c>
      <c r="S42" s="29">
        <v>0</v>
      </c>
      <c r="T42" s="23">
        <v>0</v>
      </c>
      <c r="U42" s="11"/>
      <c r="V42" s="12"/>
      <c r="W42" s="29">
        <v>0</v>
      </c>
      <c r="X42" s="11" t="s">
        <v>389</v>
      </c>
      <c r="Y42" s="12">
        <v>45149</v>
      </c>
      <c r="Z42" s="12">
        <v>45247</v>
      </c>
      <c r="AA42" s="12">
        <v>45175</v>
      </c>
      <c r="AB42" s="29">
        <v>0</v>
      </c>
      <c r="AC42" s="29">
        <v>0</v>
      </c>
      <c r="AD42" s="29">
        <v>0</v>
      </c>
      <c r="AE42" s="29">
        <v>0</v>
      </c>
    </row>
    <row r="43" spans="1:31" hidden="1" x14ac:dyDescent="0.15">
      <c r="A43" s="11">
        <v>800212646</v>
      </c>
      <c r="B43" s="11" t="s">
        <v>15</v>
      </c>
      <c r="C43" s="11" t="s">
        <v>16</v>
      </c>
      <c r="D43" s="11">
        <v>1107703</v>
      </c>
      <c r="E43" s="11" t="str">
        <f t="shared" si="1"/>
        <v>CLFR1107703</v>
      </c>
      <c r="F43" s="11" t="s">
        <v>244</v>
      </c>
      <c r="G43" s="12">
        <v>45151</v>
      </c>
      <c r="H43" s="12">
        <v>45176</v>
      </c>
      <c r="I43" s="23">
        <v>5755671</v>
      </c>
      <c r="J43" s="23">
        <v>5541071</v>
      </c>
      <c r="K43" s="13" t="s">
        <v>13</v>
      </c>
      <c r="L43" s="25" t="s">
        <v>415</v>
      </c>
      <c r="M43" s="11" t="s">
        <v>416</v>
      </c>
      <c r="N43" s="23">
        <v>0</v>
      </c>
      <c r="O43" s="11"/>
      <c r="P43" s="11"/>
      <c r="Q43" s="11"/>
      <c r="R43" s="29">
        <v>0</v>
      </c>
      <c r="S43" s="29">
        <v>0</v>
      </c>
      <c r="T43" s="23">
        <v>0</v>
      </c>
      <c r="U43" s="11"/>
      <c r="V43" s="12"/>
      <c r="W43" s="29">
        <v>0</v>
      </c>
      <c r="X43" s="11" t="s">
        <v>389</v>
      </c>
      <c r="Y43" s="12">
        <v>45151</v>
      </c>
      <c r="Z43" s="12">
        <v>45247</v>
      </c>
      <c r="AA43" s="12">
        <v>45175</v>
      </c>
      <c r="AB43" s="29">
        <v>0</v>
      </c>
      <c r="AC43" s="29">
        <v>0</v>
      </c>
      <c r="AD43" s="29">
        <v>0</v>
      </c>
      <c r="AE43" s="29">
        <v>0</v>
      </c>
    </row>
    <row r="44" spans="1:31" hidden="1" x14ac:dyDescent="0.15">
      <c r="A44" s="11">
        <v>800212647</v>
      </c>
      <c r="B44" s="11" t="s">
        <v>15</v>
      </c>
      <c r="C44" s="11" t="s">
        <v>16</v>
      </c>
      <c r="D44" s="11">
        <v>1107749</v>
      </c>
      <c r="E44" s="11" t="str">
        <f t="shared" si="1"/>
        <v>CLFR1107749</v>
      </c>
      <c r="F44" s="11" t="s">
        <v>245</v>
      </c>
      <c r="G44" s="12">
        <v>45151</v>
      </c>
      <c r="H44" s="12">
        <v>45176</v>
      </c>
      <c r="I44" s="23">
        <v>3027165</v>
      </c>
      <c r="J44" s="23">
        <v>3027165</v>
      </c>
      <c r="K44" s="13" t="s">
        <v>13</v>
      </c>
      <c r="L44" s="25" t="s">
        <v>415</v>
      </c>
      <c r="M44" s="11" t="s">
        <v>416</v>
      </c>
      <c r="N44" s="23">
        <v>0</v>
      </c>
      <c r="O44" s="11"/>
      <c r="P44" s="11"/>
      <c r="Q44" s="11"/>
      <c r="R44" s="29">
        <v>0</v>
      </c>
      <c r="S44" s="29">
        <v>0</v>
      </c>
      <c r="T44" s="23">
        <v>0</v>
      </c>
      <c r="U44" s="11"/>
      <c r="V44" s="12"/>
      <c r="W44" s="29">
        <v>0</v>
      </c>
      <c r="X44" s="11" t="s">
        <v>389</v>
      </c>
      <c r="Y44" s="12">
        <v>45151</v>
      </c>
      <c r="Z44" s="12">
        <v>45247</v>
      </c>
      <c r="AA44" s="12">
        <v>45175</v>
      </c>
      <c r="AB44" s="29">
        <v>0</v>
      </c>
      <c r="AC44" s="29">
        <v>0</v>
      </c>
      <c r="AD44" s="29">
        <v>0</v>
      </c>
      <c r="AE44" s="29">
        <v>0</v>
      </c>
    </row>
    <row r="45" spans="1:31" hidden="1" x14ac:dyDescent="0.15">
      <c r="A45" s="11">
        <v>800212666</v>
      </c>
      <c r="B45" s="11" t="s">
        <v>15</v>
      </c>
      <c r="C45" s="11" t="s">
        <v>16</v>
      </c>
      <c r="D45" s="11">
        <v>1112192</v>
      </c>
      <c r="E45" s="11" t="str">
        <f t="shared" si="1"/>
        <v>CLFR1112192</v>
      </c>
      <c r="F45" s="11" t="s">
        <v>264</v>
      </c>
      <c r="G45" s="12">
        <v>45157</v>
      </c>
      <c r="H45" s="12">
        <v>45176</v>
      </c>
      <c r="I45" s="23">
        <v>50293</v>
      </c>
      <c r="J45" s="23">
        <v>50293</v>
      </c>
      <c r="K45" s="13" t="s">
        <v>13</v>
      </c>
      <c r="L45" s="25" t="s">
        <v>415</v>
      </c>
      <c r="M45" s="11" t="s">
        <v>416</v>
      </c>
      <c r="N45" s="23">
        <v>0</v>
      </c>
      <c r="O45" s="11"/>
      <c r="P45" s="11"/>
      <c r="Q45" s="11"/>
      <c r="R45" s="29">
        <v>0</v>
      </c>
      <c r="S45" s="29">
        <v>0</v>
      </c>
      <c r="T45" s="23">
        <v>0</v>
      </c>
      <c r="U45" s="11"/>
      <c r="V45" s="12"/>
      <c r="W45" s="29">
        <v>0</v>
      </c>
      <c r="X45" s="11" t="s">
        <v>389</v>
      </c>
      <c r="Y45" s="12">
        <v>45157</v>
      </c>
      <c r="Z45" s="12">
        <v>45245</v>
      </c>
      <c r="AA45" s="12">
        <v>45175</v>
      </c>
      <c r="AB45" s="29">
        <v>0</v>
      </c>
      <c r="AC45" s="29">
        <v>0</v>
      </c>
      <c r="AD45" s="29">
        <v>0</v>
      </c>
      <c r="AE45" s="29">
        <v>0</v>
      </c>
    </row>
    <row r="46" spans="1:31" hidden="1" x14ac:dyDescent="0.15">
      <c r="A46" s="11">
        <v>800212667</v>
      </c>
      <c r="B46" s="11" t="s">
        <v>15</v>
      </c>
      <c r="C46" s="11" t="s">
        <v>16</v>
      </c>
      <c r="D46" s="11">
        <v>1112198</v>
      </c>
      <c r="E46" s="11" t="str">
        <f t="shared" si="1"/>
        <v>CLFR1112198</v>
      </c>
      <c r="F46" s="11" t="s">
        <v>265</v>
      </c>
      <c r="G46" s="12">
        <v>45157</v>
      </c>
      <c r="H46" s="12">
        <v>45176</v>
      </c>
      <c r="I46" s="23">
        <v>50293</v>
      </c>
      <c r="J46" s="23">
        <v>50293</v>
      </c>
      <c r="K46" s="13" t="s">
        <v>13</v>
      </c>
      <c r="L46" s="25" t="s">
        <v>415</v>
      </c>
      <c r="M46" s="11" t="s">
        <v>416</v>
      </c>
      <c r="N46" s="23">
        <v>0</v>
      </c>
      <c r="O46" s="11"/>
      <c r="P46" s="11"/>
      <c r="Q46" s="11"/>
      <c r="R46" s="29">
        <v>0</v>
      </c>
      <c r="S46" s="29">
        <v>0</v>
      </c>
      <c r="T46" s="23">
        <v>0</v>
      </c>
      <c r="U46" s="11"/>
      <c r="V46" s="12"/>
      <c r="W46" s="29">
        <v>0</v>
      </c>
      <c r="X46" s="11" t="s">
        <v>389</v>
      </c>
      <c r="Y46" s="12">
        <v>45157</v>
      </c>
      <c r="Z46" s="12">
        <v>45244</v>
      </c>
      <c r="AA46" s="12">
        <v>45175</v>
      </c>
      <c r="AB46" s="29">
        <v>0</v>
      </c>
      <c r="AC46" s="29">
        <v>0</v>
      </c>
      <c r="AD46" s="29">
        <v>0</v>
      </c>
      <c r="AE46" s="29">
        <v>0</v>
      </c>
    </row>
    <row r="47" spans="1:31" hidden="1" x14ac:dyDescent="0.15">
      <c r="A47" s="11">
        <v>800212668</v>
      </c>
      <c r="B47" s="11" t="s">
        <v>15</v>
      </c>
      <c r="C47" s="11" t="s">
        <v>16</v>
      </c>
      <c r="D47" s="11">
        <v>1112202</v>
      </c>
      <c r="E47" s="11" t="str">
        <f t="shared" si="1"/>
        <v>CLFR1112202</v>
      </c>
      <c r="F47" s="11" t="s">
        <v>266</v>
      </c>
      <c r="G47" s="12">
        <v>45157</v>
      </c>
      <c r="H47" s="12">
        <v>45176</v>
      </c>
      <c r="I47" s="23">
        <v>50293</v>
      </c>
      <c r="J47" s="23">
        <v>50293</v>
      </c>
      <c r="K47" s="13" t="s">
        <v>13</v>
      </c>
      <c r="L47" s="25" t="s">
        <v>415</v>
      </c>
      <c r="M47" s="11" t="s">
        <v>416</v>
      </c>
      <c r="N47" s="23">
        <v>0</v>
      </c>
      <c r="O47" s="11"/>
      <c r="P47" s="11"/>
      <c r="Q47" s="11"/>
      <c r="R47" s="29">
        <v>0</v>
      </c>
      <c r="S47" s="29">
        <v>0</v>
      </c>
      <c r="T47" s="23">
        <v>0</v>
      </c>
      <c r="U47" s="11"/>
      <c r="V47" s="12"/>
      <c r="W47" s="29">
        <v>0</v>
      </c>
      <c r="X47" s="11" t="s">
        <v>389</v>
      </c>
      <c r="Y47" s="12">
        <v>45157</v>
      </c>
      <c r="Z47" s="12">
        <v>45244</v>
      </c>
      <c r="AA47" s="12">
        <v>45176</v>
      </c>
      <c r="AB47" s="29">
        <v>0</v>
      </c>
      <c r="AC47" s="29">
        <v>0</v>
      </c>
      <c r="AD47" s="29">
        <v>0</v>
      </c>
      <c r="AE47" s="29">
        <v>0</v>
      </c>
    </row>
    <row r="48" spans="1:31" hidden="1" x14ac:dyDescent="0.15">
      <c r="A48" s="11">
        <v>800212669</v>
      </c>
      <c r="B48" s="11" t="s">
        <v>15</v>
      </c>
      <c r="C48" s="11" t="s">
        <v>16</v>
      </c>
      <c r="D48" s="11">
        <v>1112203</v>
      </c>
      <c r="E48" s="11" t="str">
        <f t="shared" si="1"/>
        <v>CLFR1112203</v>
      </c>
      <c r="F48" s="11" t="s">
        <v>267</v>
      </c>
      <c r="G48" s="12">
        <v>45157</v>
      </c>
      <c r="H48" s="12">
        <v>45176</v>
      </c>
      <c r="I48" s="23">
        <v>50293</v>
      </c>
      <c r="J48" s="23">
        <v>50293</v>
      </c>
      <c r="K48" s="13" t="s">
        <v>13</v>
      </c>
      <c r="L48" s="25" t="s">
        <v>415</v>
      </c>
      <c r="M48" s="11" t="s">
        <v>416</v>
      </c>
      <c r="N48" s="23">
        <v>0</v>
      </c>
      <c r="O48" s="11"/>
      <c r="P48" s="11"/>
      <c r="Q48" s="11"/>
      <c r="R48" s="29">
        <v>0</v>
      </c>
      <c r="S48" s="29">
        <v>0</v>
      </c>
      <c r="T48" s="23">
        <v>0</v>
      </c>
      <c r="U48" s="11"/>
      <c r="V48" s="12"/>
      <c r="W48" s="29">
        <v>0</v>
      </c>
      <c r="X48" s="11" t="s">
        <v>389</v>
      </c>
      <c r="Y48" s="12">
        <v>45157</v>
      </c>
      <c r="Z48" s="12">
        <v>45245</v>
      </c>
      <c r="AA48" s="12">
        <v>45176</v>
      </c>
      <c r="AB48" s="29">
        <v>0</v>
      </c>
      <c r="AC48" s="29">
        <v>0</v>
      </c>
      <c r="AD48" s="29">
        <v>0</v>
      </c>
      <c r="AE48" s="29">
        <v>0</v>
      </c>
    </row>
    <row r="49" spans="1:31" hidden="1" x14ac:dyDescent="0.15">
      <c r="A49" s="11">
        <v>800212670</v>
      </c>
      <c r="B49" s="11" t="s">
        <v>15</v>
      </c>
      <c r="C49" s="11" t="s">
        <v>16</v>
      </c>
      <c r="D49" s="11">
        <v>1112206</v>
      </c>
      <c r="E49" s="11" t="str">
        <f t="shared" si="1"/>
        <v>CLFR1112206</v>
      </c>
      <c r="F49" s="11" t="s">
        <v>268</v>
      </c>
      <c r="G49" s="12">
        <v>45157</v>
      </c>
      <c r="H49" s="12">
        <v>45176</v>
      </c>
      <c r="I49" s="23">
        <v>50293</v>
      </c>
      <c r="J49" s="23">
        <v>50293</v>
      </c>
      <c r="K49" s="13" t="s">
        <v>13</v>
      </c>
      <c r="L49" s="25" t="s">
        <v>415</v>
      </c>
      <c r="M49" s="11" t="s">
        <v>416</v>
      </c>
      <c r="N49" s="23">
        <v>0</v>
      </c>
      <c r="O49" s="11"/>
      <c r="P49" s="11"/>
      <c r="Q49" s="11"/>
      <c r="R49" s="29">
        <v>0</v>
      </c>
      <c r="S49" s="29">
        <v>0</v>
      </c>
      <c r="T49" s="23">
        <v>0</v>
      </c>
      <c r="U49" s="11"/>
      <c r="V49" s="12"/>
      <c r="W49" s="29">
        <v>0</v>
      </c>
      <c r="X49" s="11" t="s">
        <v>389</v>
      </c>
      <c r="Y49" s="12">
        <v>45157</v>
      </c>
      <c r="Z49" s="12">
        <v>45245</v>
      </c>
      <c r="AA49" s="12">
        <v>45176</v>
      </c>
      <c r="AB49" s="29">
        <v>0</v>
      </c>
      <c r="AC49" s="29">
        <v>0</v>
      </c>
      <c r="AD49" s="29">
        <v>0</v>
      </c>
      <c r="AE49" s="29">
        <v>0</v>
      </c>
    </row>
    <row r="50" spans="1:31" hidden="1" x14ac:dyDescent="0.15">
      <c r="A50" s="11">
        <v>800212671</v>
      </c>
      <c r="B50" s="11" t="s">
        <v>15</v>
      </c>
      <c r="C50" s="11" t="s">
        <v>16</v>
      </c>
      <c r="D50" s="11">
        <v>1112212</v>
      </c>
      <c r="E50" s="11" t="str">
        <f t="shared" si="1"/>
        <v>CLFR1112212</v>
      </c>
      <c r="F50" s="11" t="s">
        <v>269</v>
      </c>
      <c r="G50" s="12">
        <v>45157</v>
      </c>
      <c r="H50" s="12">
        <v>45176</v>
      </c>
      <c r="I50" s="23">
        <v>50293</v>
      </c>
      <c r="J50" s="23">
        <v>50293</v>
      </c>
      <c r="K50" s="13" t="s">
        <v>13</v>
      </c>
      <c r="L50" s="25" t="s">
        <v>415</v>
      </c>
      <c r="M50" s="11" t="s">
        <v>416</v>
      </c>
      <c r="N50" s="23">
        <v>0</v>
      </c>
      <c r="O50" s="11"/>
      <c r="P50" s="11"/>
      <c r="Q50" s="11"/>
      <c r="R50" s="29">
        <v>0</v>
      </c>
      <c r="S50" s="29">
        <v>0</v>
      </c>
      <c r="T50" s="23">
        <v>0</v>
      </c>
      <c r="U50" s="11"/>
      <c r="V50" s="12"/>
      <c r="W50" s="29">
        <v>0</v>
      </c>
      <c r="X50" s="11" t="s">
        <v>389</v>
      </c>
      <c r="Y50" s="12">
        <v>45157</v>
      </c>
      <c r="Z50" s="12">
        <v>45245</v>
      </c>
      <c r="AA50" s="12">
        <v>45176</v>
      </c>
      <c r="AB50" s="29">
        <v>0</v>
      </c>
      <c r="AC50" s="29">
        <v>0</v>
      </c>
      <c r="AD50" s="29">
        <v>0</v>
      </c>
      <c r="AE50" s="29">
        <v>0</v>
      </c>
    </row>
    <row r="51" spans="1:31" hidden="1" x14ac:dyDescent="0.15">
      <c r="A51" s="11">
        <v>800212672</v>
      </c>
      <c r="B51" s="11" t="s">
        <v>15</v>
      </c>
      <c r="C51" s="11" t="s">
        <v>16</v>
      </c>
      <c r="D51" s="11">
        <v>1112213</v>
      </c>
      <c r="E51" s="11" t="str">
        <f t="shared" si="1"/>
        <v>CLFR1112213</v>
      </c>
      <c r="F51" s="11" t="s">
        <v>270</v>
      </c>
      <c r="G51" s="12">
        <v>45157</v>
      </c>
      <c r="H51" s="12">
        <v>45176</v>
      </c>
      <c r="I51" s="23">
        <v>50293</v>
      </c>
      <c r="J51" s="23">
        <v>50293</v>
      </c>
      <c r="K51" s="13" t="s">
        <v>13</v>
      </c>
      <c r="L51" s="25" t="s">
        <v>415</v>
      </c>
      <c r="M51" s="11" t="s">
        <v>416</v>
      </c>
      <c r="N51" s="23">
        <v>0</v>
      </c>
      <c r="O51" s="11"/>
      <c r="P51" s="11"/>
      <c r="Q51" s="11"/>
      <c r="R51" s="29">
        <v>0</v>
      </c>
      <c r="S51" s="29">
        <v>0</v>
      </c>
      <c r="T51" s="23">
        <v>0</v>
      </c>
      <c r="U51" s="11"/>
      <c r="V51" s="12"/>
      <c r="W51" s="29">
        <v>0</v>
      </c>
      <c r="X51" s="11" t="s">
        <v>389</v>
      </c>
      <c r="Y51" s="12">
        <v>45157</v>
      </c>
      <c r="Z51" s="12">
        <v>45244</v>
      </c>
      <c r="AA51" s="12">
        <v>45176</v>
      </c>
      <c r="AB51" s="29">
        <v>0</v>
      </c>
      <c r="AC51" s="29">
        <v>0</v>
      </c>
      <c r="AD51" s="29">
        <v>0</v>
      </c>
      <c r="AE51" s="29">
        <v>0</v>
      </c>
    </row>
    <row r="52" spans="1:31" hidden="1" x14ac:dyDescent="0.15">
      <c r="A52" s="11">
        <v>800212673</v>
      </c>
      <c r="B52" s="11" t="s">
        <v>15</v>
      </c>
      <c r="C52" s="11" t="s">
        <v>16</v>
      </c>
      <c r="D52" s="11">
        <v>1112221</v>
      </c>
      <c r="E52" s="11" t="str">
        <f t="shared" si="1"/>
        <v>CLFR1112221</v>
      </c>
      <c r="F52" s="11" t="s">
        <v>271</v>
      </c>
      <c r="G52" s="12">
        <v>45157</v>
      </c>
      <c r="H52" s="12">
        <v>45176</v>
      </c>
      <c r="I52" s="23">
        <v>50293</v>
      </c>
      <c r="J52" s="23">
        <v>50293</v>
      </c>
      <c r="K52" s="13" t="s">
        <v>13</v>
      </c>
      <c r="L52" s="25" t="s">
        <v>415</v>
      </c>
      <c r="M52" s="11" t="s">
        <v>416</v>
      </c>
      <c r="N52" s="23">
        <v>0</v>
      </c>
      <c r="O52" s="11"/>
      <c r="P52" s="11"/>
      <c r="Q52" s="11"/>
      <c r="R52" s="29">
        <v>0</v>
      </c>
      <c r="S52" s="29">
        <v>0</v>
      </c>
      <c r="T52" s="23">
        <v>0</v>
      </c>
      <c r="U52" s="11"/>
      <c r="V52" s="12"/>
      <c r="W52" s="29">
        <v>0</v>
      </c>
      <c r="X52" s="11" t="s">
        <v>389</v>
      </c>
      <c r="Y52" s="12">
        <v>45157</v>
      </c>
      <c r="Z52" s="12">
        <v>45244</v>
      </c>
      <c r="AA52" s="12">
        <v>45176</v>
      </c>
      <c r="AB52" s="29">
        <v>0</v>
      </c>
      <c r="AC52" s="29">
        <v>0</v>
      </c>
      <c r="AD52" s="29">
        <v>0</v>
      </c>
      <c r="AE52" s="29">
        <v>0</v>
      </c>
    </row>
    <row r="53" spans="1:31" hidden="1" x14ac:dyDescent="0.15">
      <c r="A53" s="11">
        <v>800212674</v>
      </c>
      <c r="B53" s="11" t="s">
        <v>15</v>
      </c>
      <c r="C53" s="11" t="s">
        <v>16</v>
      </c>
      <c r="D53" s="11">
        <v>1112222</v>
      </c>
      <c r="E53" s="11" t="str">
        <f t="shared" si="1"/>
        <v>CLFR1112222</v>
      </c>
      <c r="F53" s="11" t="s">
        <v>272</v>
      </c>
      <c r="G53" s="12">
        <v>45157</v>
      </c>
      <c r="H53" s="12">
        <v>45176</v>
      </c>
      <c r="I53" s="23">
        <v>50293</v>
      </c>
      <c r="J53" s="23">
        <v>50293</v>
      </c>
      <c r="K53" s="13" t="s">
        <v>13</v>
      </c>
      <c r="L53" s="25" t="s">
        <v>415</v>
      </c>
      <c r="M53" s="11" t="s">
        <v>416</v>
      </c>
      <c r="N53" s="23">
        <v>0</v>
      </c>
      <c r="O53" s="11"/>
      <c r="P53" s="11"/>
      <c r="Q53" s="11"/>
      <c r="R53" s="29">
        <v>0</v>
      </c>
      <c r="S53" s="29">
        <v>0</v>
      </c>
      <c r="T53" s="23">
        <v>0</v>
      </c>
      <c r="U53" s="11"/>
      <c r="V53" s="12"/>
      <c r="W53" s="29">
        <v>0</v>
      </c>
      <c r="X53" s="11" t="s">
        <v>389</v>
      </c>
      <c r="Y53" s="12">
        <v>45157</v>
      </c>
      <c r="Z53" s="12">
        <v>45245</v>
      </c>
      <c r="AA53" s="12">
        <v>45176</v>
      </c>
      <c r="AB53" s="29">
        <v>0</v>
      </c>
      <c r="AC53" s="29">
        <v>0</v>
      </c>
      <c r="AD53" s="29">
        <v>0</v>
      </c>
      <c r="AE53" s="29">
        <v>0</v>
      </c>
    </row>
    <row r="54" spans="1:31" hidden="1" x14ac:dyDescent="0.15">
      <c r="A54" s="11">
        <v>800212695</v>
      </c>
      <c r="B54" s="11" t="s">
        <v>15</v>
      </c>
      <c r="C54" s="11" t="s">
        <v>16</v>
      </c>
      <c r="D54" s="11">
        <v>1116955</v>
      </c>
      <c r="E54" s="11" t="str">
        <f t="shared" si="1"/>
        <v>CLFR1116955</v>
      </c>
      <c r="F54" s="11" t="s">
        <v>293</v>
      </c>
      <c r="G54" s="12">
        <v>45167</v>
      </c>
      <c r="H54" s="12">
        <v>45180</v>
      </c>
      <c r="I54" s="23">
        <v>47000</v>
      </c>
      <c r="J54" s="23">
        <v>47000</v>
      </c>
      <c r="K54" s="13" t="s">
        <v>13</v>
      </c>
      <c r="L54" s="25" t="s">
        <v>415</v>
      </c>
      <c r="M54" s="11" t="s">
        <v>416</v>
      </c>
      <c r="N54" s="23">
        <v>0</v>
      </c>
      <c r="O54" s="11"/>
      <c r="P54" s="11"/>
      <c r="Q54" s="11"/>
      <c r="R54" s="29">
        <v>0</v>
      </c>
      <c r="S54" s="29">
        <v>0</v>
      </c>
      <c r="T54" s="23">
        <v>0</v>
      </c>
      <c r="U54" s="11"/>
      <c r="V54" s="12"/>
      <c r="W54" s="29">
        <v>0</v>
      </c>
      <c r="X54" s="11" t="s">
        <v>389</v>
      </c>
      <c r="Y54" s="12">
        <v>45167</v>
      </c>
      <c r="Z54" s="12">
        <v>45247</v>
      </c>
      <c r="AA54" s="12">
        <v>45177</v>
      </c>
      <c r="AB54" s="29">
        <v>0</v>
      </c>
      <c r="AC54" s="29">
        <v>0</v>
      </c>
      <c r="AD54" s="29">
        <v>0</v>
      </c>
      <c r="AE54" s="29">
        <v>0</v>
      </c>
    </row>
    <row r="55" spans="1:31" hidden="1" x14ac:dyDescent="0.15">
      <c r="A55" s="11">
        <v>800212698</v>
      </c>
      <c r="B55" s="11" t="s">
        <v>15</v>
      </c>
      <c r="C55" s="11" t="s">
        <v>16</v>
      </c>
      <c r="D55" s="11">
        <v>1119143</v>
      </c>
      <c r="E55" s="11" t="str">
        <f t="shared" si="1"/>
        <v>CLFR1119143</v>
      </c>
      <c r="F55" s="11" t="s">
        <v>296</v>
      </c>
      <c r="G55" s="12">
        <v>45171</v>
      </c>
      <c r="H55" s="12">
        <v>45180</v>
      </c>
      <c r="I55" s="23">
        <v>90655</v>
      </c>
      <c r="J55" s="23">
        <v>90655</v>
      </c>
      <c r="K55" s="13" t="s">
        <v>13</v>
      </c>
      <c r="L55" s="25" t="s">
        <v>415</v>
      </c>
      <c r="M55" s="11" t="s">
        <v>416</v>
      </c>
      <c r="N55" s="23">
        <v>0</v>
      </c>
      <c r="O55" s="11"/>
      <c r="P55" s="11"/>
      <c r="Q55" s="11"/>
      <c r="R55" s="29">
        <v>0</v>
      </c>
      <c r="S55" s="29">
        <v>0</v>
      </c>
      <c r="T55" s="23">
        <v>0</v>
      </c>
      <c r="U55" s="11"/>
      <c r="V55" s="12"/>
      <c r="W55" s="29">
        <v>0</v>
      </c>
      <c r="X55" s="11" t="s">
        <v>389</v>
      </c>
      <c r="Y55" s="12">
        <v>45171</v>
      </c>
      <c r="Z55" s="12">
        <v>45247</v>
      </c>
      <c r="AA55" s="12">
        <v>45177</v>
      </c>
      <c r="AB55" s="29">
        <v>0</v>
      </c>
      <c r="AC55" s="29">
        <v>0</v>
      </c>
      <c r="AD55" s="29">
        <v>0</v>
      </c>
      <c r="AE55" s="29">
        <v>0</v>
      </c>
    </row>
    <row r="56" spans="1:31" hidden="1" x14ac:dyDescent="0.15">
      <c r="A56" s="11">
        <v>800212712</v>
      </c>
      <c r="B56" s="11" t="s">
        <v>15</v>
      </c>
      <c r="C56" s="11" t="s">
        <v>16</v>
      </c>
      <c r="D56" s="11">
        <v>1121347</v>
      </c>
      <c r="E56" s="11" t="str">
        <f t="shared" si="1"/>
        <v>CLFR1121347</v>
      </c>
      <c r="F56" s="11" t="s">
        <v>310</v>
      </c>
      <c r="G56" s="12">
        <v>45175</v>
      </c>
      <c r="H56" s="12">
        <v>45181</v>
      </c>
      <c r="I56" s="23">
        <v>170000</v>
      </c>
      <c r="J56" s="23">
        <v>170000</v>
      </c>
      <c r="K56" s="13" t="s">
        <v>13</v>
      </c>
      <c r="L56" s="25" t="s">
        <v>415</v>
      </c>
      <c r="M56" s="11" t="s">
        <v>416</v>
      </c>
      <c r="N56" s="23">
        <v>0</v>
      </c>
      <c r="O56" s="11"/>
      <c r="P56" s="11"/>
      <c r="Q56" s="11"/>
      <c r="R56" s="29">
        <v>0</v>
      </c>
      <c r="S56" s="29">
        <v>0</v>
      </c>
      <c r="T56" s="23">
        <v>0</v>
      </c>
      <c r="U56" s="11"/>
      <c r="V56" s="12"/>
      <c r="W56" s="29">
        <v>0</v>
      </c>
      <c r="X56" s="11" t="s">
        <v>389</v>
      </c>
      <c r="Y56" s="12">
        <v>45175</v>
      </c>
      <c r="Z56" s="12">
        <v>45246</v>
      </c>
      <c r="AA56" s="12">
        <v>45181</v>
      </c>
      <c r="AB56" s="29">
        <v>0</v>
      </c>
      <c r="AC56" s="29">
        <v>0</v>
      </c>
      <c r="AD56" s="29">
        <v>0</v>
      </c>
      <c r="AE56" s="29">
        <v>0</v>
      </c>
    </row>
    <row r="57" spans="1:31" hidden="1" x14ac:dyDescent="0.15">
      <c r="A57" s="11">
        <v>800212716</v>
      </c>
      <c r="B57" s="11" t="s">
        <v>15</v>
      </c>
      <c r="C57" s="11" t="s">
        <v>16</v>
      </c>
      <c r="D57" s="11">
        <v>1123185</v>
      </c>
      <c r="E57" s="11" t="str">
        <f t="shared" si="1"/>
        <v>CLFR1123185</v>
      </c>
      <c r="F57" s="11" t="s">
        <v>314</v>
      </c>
      <c r="G57" s="12">
        <v>45177</v>
      </c>
      <c r="H57" s="12">
        <v>45181</v>
      </c>
      <c r="I57" s="23">
        <v>51909</v>
      </c>
      <c r="J57" s="23">
        <v>51909</v>
      </c>
      <c r="K57" s="13" t="s">
        <v>13</v>
      </c>
      <c r="L57" s="25" t="s">
        <v>415</v>
      </c>
      <c r="M57" s="11" t="s">
        <v>416</v>
      </c>
      <c r="N57" s="23">
        <v>0</v>
      </c>
      <c r="O57" s="11"/>
      <c r="P57" s="11"/>
      <c r="Q57" s="11"/>
      <c r="R57" s="29">
        <v>0</v>
      </c>
      <c r="S57" s="29">
        <v>0</v>
      </c>
      <c r="T57" s="23">
        <v>0</v>
      </c>
      <c r="U57" s="11"/>
      <c r="V57" s="12"/>
      <c r="W57" s="29">
        <v>0</v>
      </c>
      <c r="X57" s="11" t="s">
        <v>389</v>
      </c>
      <c r="Y57" s="12">
        <v>45177</v>
      </c>
      <c r="Z57" s="12">
        <v>45246</v>
      </c>
      <c r="AA57" s="12">
        <v>45181</v>
      </c>
      <c r="AB57" s="29">
        <v>0</v>
      </c>
      <c r="AC57" s="29">
        <v>0</v>
      </c>
      <c r="AD57" s="29">
        <v>0</v>
      </c>
      <c r="AE57" s="29">
        <v>0</v>
      </c>
    </row>
    <row r="58" spans="1:31" hidden="1" x14ac:dyDescent="0.15">
      <c r="A58" s="11">
        <v>800212722</v>
      </c>
      <c r="B58" s="11" t="s">
        <v>15</v>
      </c>
      <c r="C58" s="11" t="s">
        <v>16</v>
      </c>
      <c r="D58" s="11">
        <v>1124305</v>
      </c>
      <c r="E58" s="11" t="str">
        <f t="shared" si="1"/>
        <v>CLFR1124305</v>
      </c>
      <c r="F58" s="11" t="s">
        <v>320</v>
      </c>
      <c r="G58" s="12">
        <v>45180</v>
      </c>
      <c r="H58" s="12">
        <v>45184</v>
      </c>
      <c r="I58" s="23">
        <v>615119</v>
      </c>
      <c r="J58" s="23">
        <v>615119</v>
      </c>
      <c r="K58" s="13" t="s">
        <v>13</v>
      </c>
      <c r="L58" s="25" t="s">
        <v>415</v>
      </c>
      <c r="M58" s="11" t="s">
        <v>416</v>
      </c>
      <c r="N58" s="23">
        <v>0</v>
      </c>
      <c r="O58" s="11"/>
      <c r="P58" s="11"/>
      <c r="Q58" s="11"/>
      <c r="R58" s="29">
        <v>0</v>
      </c>
      <c r="S58" s="29">
        <v>0</v>
      </c>
      <c r="T58" s="23">
        <v>0</v>
      </c>
      <c r="U58" s="11"/>
      <c r="V58" s="12"/>
      <c r="W58" s="29">
        <v>0</v>
      </c>
      <c r="X58" s="11" t="s">
        <v>389</v>
      </c>
      <c r="Y58" s="12">
        <v>45180</v>
      </c>
      <c r="Z58" s="12">
        <v>45246</v>
      </c>
      <c r="AA58" s="12">
        <v>45184</v>
      </c>
      <c r="AB58" s="29">
        <v>0</v>
      </c>
      <c r="AC58" s="29">
        <v>0</v>
      </c>
      <c r="AD58" s="29">
        <v>0</v>
      </c>
      <c r="AE58" s="29">
        <v>0</v>
      </c>
    </row>
    <row r="59" spans="1:31" hidden="1" x14ac:dyDescent="0.15">
      <c r="A59" s="11">
        <v>800212726</v>
      </c>
      <c r="B59" s="11" t="s">
        <v>15</v>
      </c>
      <c r="C59" s="11" t="s">
        <v>16</v>
      </c>
      <c r="D59" s="11">
        <v>1125439</v>
      </c>
      <c r="E59" s="11" t="str">
        <f t="shared" si="1"/>
        <v>CLFR1125439</v>
      </c>
      <c r="F59" s="11" t="s">
        <v>324</v>
      </c>
      <c r="G59" s="12">
        <v>45182</v>
      </c>
      <c r="H59" s="12">
        <v>45184</v>
      </c>
      <c r="I59" s="23">
        <v>455373</v>
      </c>
      <c r="J59" s="23">
        <v>455373</v>
      </c>
      <c r="K59" s="13" t="s">
        <v>13</v>
      </c>
      <c r="L59" s="25" t="s">
        <v>415</v>
      </c>
      <c r="M59" s="11" t="s">
        <v>416</v>
      </c>
      <c r="N59" s="23">
        <v>0</v>
      </c>
      <c r="O59" s="11"/>
      <c r="P59" s="11"/>
      <c r="Q59" s="11"/>
      <c r="R59" s="29">
        <v>0</v>
      </c>
      <c r="S59" s="29">
        <v>0</v>
      </c>
      <c r="T59" s="23">
        <v>0</v>
      </c>
      <c r="U59" s="11"/>
      <c r="V59" s="12"/>
      <c r="W59" s="29">
        <v>0</v>
      </c>
      <c r="X59" s="11" t="s">
        <v>389</v>
      </c>
      <c r="Y59" s="12">
        <v>45182</v>
      </c>
      <c r="Z59" s="12">
        <v>45246</v>
      </c>
      <c r="AA59" s="12">
        <v>45184</v>
      </c>
      <c r="AB59" s="29">
        <v>0</v>
      </c>
      <c r="AC59" s="29">
        <v>0</v>
      </c>
      <c r="AD59" s="29">
        <v>0</v>
      </c>
      <c r="AE59" s="29">
        <v>0</v>
      </c>
    </row>
    <row r="60" spans="1:31" hidden="1" x14ac:dyDescent="0.15">
      <c r="A60" s="11">
        <v>800212435</v>
      </c>
      <c r="B60" s="11" t="s">
        <v>15</v>
      </c>
      <c r="C60" s="11" t="s">
        <v>16</v>
      </c>
      <c r="D60" s="11">
        <v>798544</v>
      </c>
      <c r="E60" s="11" t="str">
        <f t="shared" si="1"/>
        <v>CLFR798544</v>
      </c>
      <c r="F60" s="11" t="s">
        <v>33</v>
      </c>
      <c r="G60" s="12">
        <v>44944</v>
      </c>
      <c r="H60" s="12">
        <v>44977</v>
      </c>
      <c r="I60" s="23">
        <v>7118608</v>
      </c>
      <c r="J60" s="23">
        <v>6814026</v>
      </c>
      <c r="K60" s="13" t="s">
        <v>11</v>
      </c>
      <c r="L60" s="25" t="s">
        <v>414</v>
      </c>
      <c r="M60" s="11" t="s">
        <v>414</v>
      </c>
      <c r="N60" s="23">
        <v>6677745</v>
      </c>
      <c r="O60" s="11">
        <v>1911362938</v>
      </c>
      <c r="P60" s="11"/>
      <c r="Q60" s="11"/>
      <c r="R60" s="29">
        <v>0</v>
      </c>
      <c r="S60" s="29">
        <v>0</v>
      </c>
      <c r="T60" s="23">
        <v>0</v>
      </c>
      <c r="U60" s="11"/>
      <c r="V60" s="12"/>
      <c r="W60" s="29">
        <v>0</v>
      </c>
      <c r="X60" s="11" t="s">
        <v>388</v>
      </c>
      <c r="Y60" s="12">
        <v>44944</v>
      </c>
      <c r="Z60" s="12"/>
      <c r="AA60" s="12">
        <v>44977</v>
      </c>
      <c r="AB60" s="29">
        <v>0</v>
      </c>
      <c r="AC60" s="29">
        <v>0</v>
      </c>
      <c r="AD60" s="29">
        <v>0</v>
      </c>
      <c r="AE60" s="29">
        <v>6814026</v>
      </c>
    </row>
    <row r="61" spans="1:31" hidden="1" x14ac:dyDescent="0.15">
      <c r="A61" s="11">
        <v>800212608</v>
      </c>
      <c r="B61" s="11" t="s">
        <v>15</v>
      </c>
      <c r="C61" s="11" t="s">
        <v>16</v>
      </c>
      <c r="D61" s="11">
        <v>909300</v>
      </c>
      <c r="E61" s="11" t="str">
        <f t="shared" si="1"/>
        <v>CLFR909300</v>
      </c>
      <c r="F61" s="11" t="s">
        <v>206</v>
      </c>
      <c r="G61" s="12">
        <v>45131</v>
      </c>
      <c r="H61" s="12">
        <v>45149</v>
      </c>
      <c r="I61" s="23">
        <v>3131050</v>
      </c>
      <c r="J61" s="23">
        <v>2826467</v>
      </c>
      <c r="K61" s="13" t="s">
        <v>13</v>
      </c>
      <c r="L61" s="25" t="s">
        <v>414</v>
      </c>
      <c r="M61" s="11" t="s">
        <v>414</v>
      </c>
      <c r="N61" s="23">
        <v>2763846</v>
      </c>
      <c r="O61" s="11">
        <v>1222313382</v>
      </c>
      <c r="P61" s="11"/>
      <c r="Q61" s="11"/>
      <c r="R61" s="29">
        <v>0</v>
      </c>
      <c r="S61" s="29">
        <v>0</v>
      </c>
      <c r="T61" s="23">
        <v>0</v>
      </c>
      <c r="U61" s="11"/>
      <c r="V61" s="12"/>
      <c r="W61" s="29">
        <v>0</v>
      </c>
      <c r="X61" s="11" t="s">
        <v>388</v>
      </c>
      <c r="Y61" s="12">
        <v>45131</v>
      </c>
      <c r="Z61" s="12"/>
      <c r="AA61" s="12">
        <v>45149</v>
      </c>
      <c r="AB61" s="29">
        <v>0</v>
      </c>
      <c r="AC61" s="29">
        <v>0</v>
      </c>
      <c r="AD61" s="29">
        <v>0</v>
      </c>
      <c r="AE61" s="29">
        <v>2763846</v>
      </c>
    </row>
    <row r="62" spans="1:31" hidden="1" x14ac:dyDescent="0.15">
      <c r="A62" s="11">
        <v>800212551</v>
      </c>
      <c r="B62" s="11" t="s">
        <v>15</v>
      </c>
      <c r="C62" s="11" t="s">
        <v>16</v>
      </c>
      <c r="D62" s="11">
        <v>887617</v>
      </c>
      <c r="E62" s="11" t="str">
        <f t="shared" si="1"/>
        <v>CLFR887617</v>
      </c>
      <c r="F62" s="11" t="s">
        <v>149</v>
      </c>
      <c r="G62" s="12">
        <v>45097</v>
      </c>
      <c r="H62" s="12">
        <v>45149</v>
      </c>
      <c r="I62" s="23">
        <v>2154730</v>
      </c>
      <c r="J62" s="23">
        <v>2154730</v>
      </c>
      <c r="K62" s="13" t="s">
        <v>13</v>
      </c>
      <c r="L62" s="25" t="s">
        <v>414</v>
      </c>
      <c r="M62" s="11" t="s">
        <v>414</v>
      </c>
      <c r="N62" s="23">
        <v>2111553</v>
      </c>
      <c r="O62" s="11">
        <v>1222313388</v>
      </c>
      <c r="P62" s="11"/>
      <c r="Q62" s="11"/>
      <c r="R62" s="29">
        <v>0</v>
      </c>
      <c r="S62" s="29">
        <v>0</v>
      </c>
      <c r="T62" s="23">
        <v>0</v>
      </c>
      <c r="U62" s="11"/>
      <c r="V62" s="12"/>
      <c r="W62" s="29">
        <v>0</v>
      </c>
      <c r="X62" s="11" t="s">
        <v>388</v>
      </c>
      <c r="Y62" s="12">
        <v>45097</v>
      </c>
      <c r="Z62" s="12"/>
      <c r="AA62" s="12">
        <v>45149</v>
      </c>
      <c r="AB62" s="29">
        <v>0</v>
      </c>
      <c r="AC62" s="29">
        <v>0</v>
      </c>
      <c r="AD62" s="29">
        <v>0</v>
      </c>
      <c r="AE62" s="29">
        <v>2111553</v>
      </c>
    </row>
    <row r="63" spans="1:31" hidden="1" x14ac:dyDescent="0.15">
      <c r="A63" s="11">
        <v>800212475</v>
      </c>
      <c r="B63" s="11" t="s">
        <v>15</v>
      </c>
      <c r="C63" s="11" t="s">
        <v>16</v>
      </c>
      <c r="D63" s="11">
        <v>866677</v>
      </c>
      <c r="E63" s="11" t="str">
        <f t="shared" si="1"/>
        <v>CLFR866677</v>
      </c>
      <c r="F63" s="11" t="s">
        <v>73</v>
      </c>
      <c r="G63" s="12">
        <v>45061</v>
      </c>
      <c r="H63" s="12">
        <v>45092</v>
      </c>
      <c r="I63" s="23">
        <v>2082946</v>
      </c>
      <c r="J63" s="23">
        <v>1843408</v>
      </c>
      <c r="K63" s="13" t="s">
        <v>13</v>
      </c>
      <c r="L63" s="25" t="s">
        <v>414</v>
      </c>
      <c r="M63" s="11" t="s">
        <v>414</v>
      </c>
      <c r="N63" s="23">
        <v>1806540</v>
      </c>
      <c r="O63" s="11">
        <v>1222325114</v>
      </c>
      <c r="P63" s="11"/>
      <c r="Q63" s="11"/>
      <c r="R63" s="29">
        <v>0</v>
      </c>
      <c r="S63" s="29">
        <v>0</v>
      </c>
      <c r="T63" s="23">
        <v>0</v>
      </c>
      <c r="U63" s="11"/>
      <c r="V63" s="12"/>
      <c r="W63" s="29">
        <v>0</v>
      </c>
      <c r="X63" s="11" t="s">
        <v>388</v>
      </c>
      <c r="Y63" s="12">
        <v>45061</v>
      </c>
      <c r="Z63" s="12"/>
      <c r="AA63" s="12">
        <v>45091</v>
      </c>
      <c r="AB63" s="29">
        <v>0</v>
      </c>
      <c r="AC63" s="29">
        <v>0</v>
      </c>
      <c r="AD63" s="29">
        <v>0</v>
      </c>
      <c r="AE63" s="29">
        <v>1843408</v>
      </c>
    </row>
    <row r="64" spans="1:31" hidden="1" x14ac:dyDescent="0.15">
      <c r="A64" s="11">
        <v>800212447</v>
      </c>
      <c r="B64" s="11" t="s">
        <v>15</v>
      </c>
      <c r="C64" s="11" t="s">
        <v>16</v>
      </c>
      <c r="D64" s="11">
        <v>843792</v>
      </c>
      <c r="E64" s="11" t="str">
        <f t="shared" si="1"/>
        <v>CLFR843792</v>
      </c>
      <c r="F64" s="11" t="s">
        <v>45</v>
      </c>
      <c r="G64" s="12">
        <v>45021</v>
      </c>
      <c r="H64" s="12">
        <v>45065</v>
      </c>
      <c r="I64" s="23">
        <v>1523833</v>
      </c>
      <c r="J64" s="23">
        <v>1523833</v>
      </c>
      <c r="K64" s="13" t="s">
        <v>13</v>
      </c>
      <c r="L64" s="25" t="s">
        <v>414</v>
      </c>
      <c r="M64" s="11" t="s">
        <v>414</v>
      </c>
      <c r="N64" s="23">
        <v>1493356</v>
      </c>
      <c r="O64" s="11">
        <v>1222323427</v>
      </c>
      <c r="P64" s="11"/>
      <c r="Q64" s="11"/>
      <c r="R64" s="29">
        <v>0</v>
      </c>
      <c r="S64" s="29">
        <v>0</v>
      </c>
      <c r="T64" s="23">
        <v>0</v>
      </c>
      <c r="U64" s="11"/>
      <c r="V64" s="12"/>
      <c r="W64" s="29">
        <v>0</v>
      </c>
      <c r="X64" s="11" t="s">
        <v>388</v>
      </c>
      <c r="Y64" s="12">
        <v>45021</v>
      </c>
      <c r="Z64" s="12"/>
      <c r="AA64" s="12">
        <v>45065</v>
      </c>
      <c r="AB64" s="29">
        <v>0</v>
      </c>
      <c r="AC64" s="29">
        <v>0</v>
      </c>
      <c r="AD64" s="29">
        <v>0</v>
      </c>
      <c r="AE64" s="29">
        <v>1523833</v>
      </c>
    </row>
    <row r="65" spans="1:31" hidden="1" x14ac:dyDescent="0.15">
      <c r="A65" s="11">
        <v>800212506</v>
      </c>
      <c r="B65" s="11" t="s">
        <v>15</v>
      </c>
      <c r="C65" s="11" t="s">
        <v>16</v>
      </c>
      <c r="D65" s="11">
        <v>875226</v>
      </c>
      <c r="E65" s="11" t="str">
        <f t="shared" si="1"/>
        <v>CLFR875226</v>
      </c>
      <c r="F65" s="11" t="s">
        <v>104</v>
      </c>
      <c r="G65" s="12">
        <v>45074</v>
      </c>
      <c r="H65" s="12">
        <v>45092</v>
      </c>
      <c r="I65" s="23">
        <v>1454383</v>
      </c>
      <c r="J65" s="23">
        <v>1454383</v>
      </c>
      <c r="K65" s="13" t="s">
        <v>13</v>
      </c>
      <c r="L65" s="25" t="s">
        <v>414</v>
      </c>
      <c r="M65" s="11" t="s">
        <v>414</v>
      </c>
      <c r="N65" s="23">
        <v>1425295</v>
      </c>
      <c r="O65" s="11">
        <v>1222325144</v>
      </c>
      <c r="P65" s="11"/>
      <c r="Q65" s="11"/>
      <c r="R65" s="29">
        <v>0</v>
      </c>
      <c r="S65" s="29">
        <v>0</v>
      </c>
      <c r="T65" s="23">
        <v>0</v>
      </c>
      <c r="U65" s="11"/>
      <c r="V65" s="12"/>
      <c r="W65" s="29">
        <v>0</v>
      </c>
      <c r="X65" s="11" t="s">
        <v>388</v>
      </c>
      <c r="Y65" s="12">
        <v>45074</v>
      </c>
      <c r="Z65" s="12"/>
      <c r="AA65" s="12">
        <v>45091</v>
      </c>
      <c r="AB65" s="29">
        <v>0</v>
      </c>
      <c r="AC65" s="29">
        <v>0</v>
      </c>
      <c r="AD65" s="29">
        <v>0</v>
      </c>
      <c r="AE65" s="29">
        <v>1454383</v>
      </c>
    </row>
    <row r="66" spans="1:31" x14ac:dyDescent="0.15">
      <c r="A66" s="11">
        <v>800212590</v>
      </c>
      <c r="B66" s="11" t="s">
        <v>15</v>
      </c>
      <c r="C66" s="11" t="s">
        <v>16</v>
      </c>
      <c r="D66" s="11">
        <v>903366</v>
      </c>
      <c r="E66" s="11" t="str">
        <f t="shared" si="1"/>
        <v>CLFR903366</v>
      </c>
      <c r="F66" s="11" t="s">
        <v>188</v>
      </c>
      <c r="G66" s="12">
        <v>45121</v>
      </c>
      <c r="H66" s="12">
        <v>45149</v>
      </c>
      <c r="I66" s="23">
        <v>1689048</v>
      </c>
      <c r="J66" s="23">
        <v>1689048</v>
      </c>
      <c r="K66" s="13" t="s">
        <v>13</v>
      </c>
      <c r="L66" s="25" t="s">
        <v>413</v>
      </c>
      <c r="M66" s="11" t="s">
        <v>418</v>
      </c>
      <c r="N66" s="23">
        <v>1410365</v>
      </c>
      <c r="O66" s="11">
        <v>1222313415</v>
      </c>
      <c r="P66" s="11"/>
      <c r="Q66" s="11"/>
      <c r="R66" s="29">
        <v>0</v>
      </c>
      <c r="S66" s="29">
        <v>0</v>
      </c>
      <c r="T66" s="23">
        <v>0</v>
      </c>
      <c r="U66" s="11"/>
      <c r="V66" s="12"/>
      <c r="W66" s="29">
        <v>0</v>
      </c>
      <c r="X66" s="11" t="s">
        <v>388</v>
      </c>
      <c r="Y66" s="12">
        <v>45121</v>
      </c>
      <c r="Z66" s="12"/>
      <c r="AA66" s="12">
        <v>45149</v>
      </c>
      <c r="AB66" s="29">
        <v>0</v>
      </c>
      <c r="AC66" s="29">
        <v>0</v>
      </c>
      <c r="AD66" s="29">
        <v>249900</v>
      </c>
      <c r="AE66" s="29">
        <v>1410365</v>
      </c>
    </row>
    <row r="67" spans="1:31" x14ac:dyDescent="0.15">
      <c r="A67" s="11">
        <v>800212486</v>
      </c>
      <c r="B67" s="11" t="s">
        <v>15</v>
      </c>
      <c r="C67" s="11" t="s">
        <v>17</v>
      </c>
      <c r="D67" s="11">
        <v>8039</v>
      </c>
      <c r="E67" s="11" t="str">
        <f t="shared" ref="E67:E130" si="2">+CONCATENATE(C67,D67)</f>
        <v>CLV8039</v>
      </c>
      <c r="F67" s="11" t="s">
        <v>84</v>
      </c>
      <c r="G67" s="12">
        <v>45070</v>
      </c>
      <c r="H67" s="12">
        <v>45092</v>
      </c>
      <c r="I67" s="23">
        <v>1877511</v>
      </c>
      <c r="J67" s="23">
        <v>1877511</v>
      </c>
      <c r="K67" s="13" t="s">
        <v>13</v>
      </c>
      <c r="L67" s="25" t="s">
        <v>413</v>
      </c>
      <c r="M67" s="11" t="s">
        <v>418</v>
      </c>
      <c r="N67" s="23">
        <v>1331671</v>
      </c>
      <c r="O67" s="11">
        <v>1222325155</v>
      </c>
      <c r="P67" s="11"/>
      <c r="Q67" s="11"/>
      <c r="R67" s="29">
        <v>0</v>
      </c>
      <c r="S67" s="29">
        <v>0</v>
      </c>
      <c r="T67" s="23">
        <v>0</v>
      </c>
      <c r="U67" s="11"/>
      <c r="V67" s="12"/>
      <c r="W67" s="29">
        <v>0</v>
      </c>
      <c r="X67" s="11" t="s">
        <v>388</v>
      </c>
      <c r="Y67" s="12">
        <v>45070</v>
      </c>
      <c r="Z67" s="12"/>
      <c r="AA67" s="12">
        <v>45091</v>
      </c>
      <c r="AB67" s="29">
        <v>0</v>
      </c>
      <c r="AC67" s="29">
        <v>0</v>
      </c>
      <c r="AD67" s="29">
        <v>259332</v>
      </c>
      <c r="AE67" s="29">
        <v>1612992</v>
      </c>
    </row>
    <row r="68" spans="1:31" x14ac:dyDescent="0.15">
      <c r="A68" s="11">
        <v>800212437</v>
      </c>
      <c r="B68" s="11" t="s">
        <v>15</v>
      </c>
      <c r="C68" s="11" t="s">
        <v>16</v>
      </c>
      <c r="D68" s="11">
        <v>811857</v>
      </c>
      <c r="E68" s="11" t="str">
        <f t="shared" si="2"/>
        <v>CLFR811857</v>
      </c>
      <c r="F68" s="11" t="s">
        <v>35</v>
      </c>
      <c r="G68" s="12">
        <v>44965</v>
      </c>
      <c r="H68" s="12">
        <v>44993</v>
      </c>
      <c r="I68" s="23">
        <v>2576300</v>
      </c>
      <c r="J68" s="23">
        <v>1546400</v>
      </c>
      <c r="K68" s="13" t="s">
        <v>12</v>
      </c>
      <c r="L68" s="25" t="s">
        <v>413</v>
      </c>
      <c r="M68" s="11" t="s">
        <v>418</v>
      </c>
      <c r="N68" s="23">
        <v>1009302</v>
      </c>
      <c r="O68" s="11">
        <v>1222243503</v>
      </c>
      <c r="P68" s="11"/>
      <c r="Q68" s="11"/>
      <c r="R68" s="29">
        <v>0</v>
      </c>
      <c r="S68" s="29">
        <v>0</v>
      </c>
      <c r="T68" s="23">
        <v>0</v>
      </c>
      <c r="U68" s="11"/>
      <c r="V68" s="12"/>
      <c r="W68" s="29">
        <v>0</v>
      </c>
      <c r="X68" s="11" t="s">
        <v>388</v>
      </c>
      <c r="Y68" s="12">
        <v>44965</v>
      </c>
      <c r="Z68" s="12"/>
      <c r="AA68" s="12">
        <v>44993</v>
      </c>
      <c r="AB68" s="29">
        <v>0</v>
      </c>
      <c r="AC68" s="29">
        <v>0</v>
      </c>
      <c r="AD68" s="29">
        <v>1546400</v>
      </c>
      <c r="AE68" s="29">
        <v>1029900</v>
      </c>
    </row>
    <row r="69" spans="1:31" hidden="1" x14ac:dyDescent="0.15">
      <c r="A69" s="11">
        <v>800212610</v>
      </c>
      <c r="B69" s="11" t="s">
        <v>15</v>
      </c>
      <c r="C69" s="11" t="s">
        <v>16</v>
      </c>
      <c r="D69" s="11">
        <v>909920</v>
      </c>
      <c r="E69" s="11" t="str">
        <f t="shared" si="2"/>
        <v>CLFR909920</v>
      </c>
      <c r="F69" s="11" t="s">
        <v>208</v>
      </c>
      <c r="G69" s="12">
        <v>45132</v>
      </c>
      <c r="H69" s="12">
        <v>45149</v>
      </c>
      <c r="I69" s="23">
        <v>741066</v>
      </c>
      <c r="J69" s="23">
        <v>741066</v>
      </c>
      <c r="K69" s="13" t="s">
        <v>13</v>
      </c>
      <c r="L69" s="25" t="s">
        <v>414</v>
      </c>
      <c r="M69" s="11" t="s">
        <v>414</v>
      </c>
      <c r="N69" s="23">
        <v>726245</v>
      </c>
      <c r="O69" s="11">
        <v>1222313479</v>
      </c>
      <c r="P69" s="11"/>
      <c r="Q69" s="11"/>
      <c r="R69" s="29">
        <v>0</v>
      </c>
      <c r="S69" s="29">
        <v>0</v>
      </c>
      <c r="T69" s="23">
        <v>0</v>
      </c>
      <c r="U69" s="11"/>
      <c r="V69" s="12"/>
      <c r="W69" s="29">
        <v>0</v>
      </c>
      <c r="X69" s="11" t="s">
        <v>388</v>
      </c>
      <c r="Y69" s="12">
        <v>45132</v>
      </c>
      <c r="Z69" s="12"/>
      <c r="AA69" s="12">
        <v>45149</v>
      </c>
      <c r="AB69" s="29">
        <v>0</v>
      </c>
      <c r="AC69" s="29">
        <v>0</v>
      </c>
      <c r="AD69" s="29">
        <v>0</v>
      </c>
      <c r="AE69" s="29">
        <v>726245</v>
      </c>
    </row>
    <row r="70" spans="1:31" hidden="1" x14ac:dyDescent="0.15">
      <c r="A70" s="11">
        <v>800212449</v>
      </c>
      <c r="B70" s="11" t="s">
        <v>15</v>
      </c>
      <c r="C70" s="11" t="s">
        <v>16</v>
      </c>
      <c r="D70" s="11">
        <v>846823</v>
      </c>
      <c r="E70" s="11" t="str">
        <f t="shared" si="2"/>
        <v>CLFR846823</v>
      </c>
      <c r="F70" s="11" t="s">
        <v>47</v>
      </c>
      <c r="G70" s="12">
        <v>45028</v>
      </c>
      <c r="H70" s="12">
        <v>45090</v>
      </c>
      <c r="I70" s="23">
        <v>680400</v>
      </c>
      <c r="J70" s="23">
        <v>680400</v>
      </c>
      <c r="K70" s="13" t="s">
        <v>13</v>
      </c>
      <c r="L70" s="25" t="s">
        <v>414</v>
      </c>
      <c r="M70" s="11" t="s">
        <v>414</v>
      </c>
      <c r="N70" s="23">
        <v>666792</v>
      </c>
      <c r="O70" s="11">
        <v>1222325091</v>
      </c>
      <c r="P70" s="11"/>
      <c r="Q70" s="11"/>
      <c r="R70" s="29">
        <v>0</v>
      </c>
      <c r="S70" s="29">
        <v>0</v>
      </c>
      <c r="T70" s="23">
        <v>0</v>
      </c>
      <c r="U70" s="11"/>
      <c r="V70" s="12"/>
      <c r="W70" s="29">
        <v>0</v>
      </c>
      <c r="X70" s="11" t="s">
        <v>388</v>
      </c>
      <c r="Y70" s="12">
        <v>45028</v>
      </c>
      <c r="Z70" s="12"/>
      <c r="AA70" s="12">
        <v>45090</v>
      </c>
      <c r="AB70" s="29">
        <v>0</v>
      </c>
      <c r="AC70" s="29">
        <v>0</v>
      </c>
      <c r="AD70" s="29">
        <v>0</v>
      </c>
      <c r="AE70" s="29">
        <v>680400</v>
      </c>
    </row>
    <row r="71" spans="1:31" hidden="1" x14ac:dyDescent="0.15">
      <c r="A71" s="11">
        <v>800212515</v>
      </c>
      <c r="B71" s="11" t="s">
        <v>15</v>
      </c>
      <c r="C71" s="11" t="s">
        <v>16</v>
      </c>
      <c r="D71" s="11">
        <v>876713</v>
      </c>
      <c r="E71" s="11" t="str">
        <f t="shared" si="2"/>
        <v>CLFR876713</v>
      </c>
      <c r="F71" s="11" t="s">
        <v>113</v>
      </c>
      <c r="G71" s="12">
        <v>45076</v>
      </c>
      <c r="H71" s="12">
        <v>45092</v>
      </c>
      <c r="I71" s="23">
        <v>613457</v>
      </c>
      <c r="J71" s="23">
        <v>613457</v>
      </c>
      <c r="K71" s="13" t="s">
        <v>13</v>
      </c>
      <c r="L71" s="25" t="s">
        <v>414</v>
      </c>
      <c r="M71" s="11" t="s">
        <v>414</v>
      </c>
      <c r="N71" s="23">
        <v>601188</v>
      </c>
      <c r="O71" s="11">
        <v>1222325137</v>
      </c>
      <c r="P71" s="11"/>
      <c r="Q71" s="11"/>
      <c r="R71" s="29">
        <v>0</v>
      </c>
      <c r="S71" s="29">
        <v>0</v>
      </c>
      <c r="T71" s="23">
        <v>0</v>
      </c>
      <c r="U71" s="11"/>
      <c r="V71" s="12"/>
      <c r="W71" s="29">
        <v>0</v>
      </c>
      <c r="X71" s="11" t="s">
        <v>388</v>
      </c>
      <c r="Y71" s="12">
        <v>45076</v>
      </c>
      <c r="Z71" s="12"/>
      <c r="AA71" s="12">
        <v>45091</v>
      </c>
      <c r="AB71" s="29">
        <v>0</v>
      </c>
      <c r="AC71" s="29">
        <v>0</v>
      </c>
      <c r="AD71" s="29">
        <v>0</v>
      </c>
      <c r="AE71" s="29">
        <v>613457</v>
      </c>
    </row>
    <row r="72" spans="1:31" hidden="1" x14ac:dyDescent="0.15">
      <c r="A72" s="11">
        <v>800212432</v>
      </c>
      <c r="B72" s="11" t="s">
        <v>15</v>
      </c>
      <c r="C72" s="11" t="s">
        <v>16</v>
      </c>
      <c r="D72" s="11">
        <v>736733</v>
      </c>
      <c r="E72" s="11" t="str">
        <f t="shared" si="2"/>
        <v>CLFR736733</v>
      </c>
      <c r="F72" s="11" t="s">
        <v>30</v>
      </c>
      <c r="G72" s="12">
        <v>44825</v>
      </c>
      <c r="H72" s="12">
        <v>44977</v>
      </c>
      <c r="I72" s="23">
        <v>677608</v>
      </c>
      <c r="J72" s="23">
        <v>607608</v>
      </c>
      <c r="K72" s="13" t="s">
        <v>11</v>
      </c>
      <c r="L72" s="25" t="s">
        <v>413</v>
      </c>
      <c r="M72" s="11" t="s">
        <v>414</v>
      </c>
      <c r="N72" s="23">
        <v>595456</v>
      </c>
      <c r="O72" s="11">
        <v>1222230959</v>
      </c>
      <c r="P72" s="11"/>
      <c r="Q72" s="11"/>
      <c r="R72" s="29">
        <v>0</v>
      </c>
      <c r="S72" s="29">
        <v>0</v>
      </c>
      <c r="T72" s="23">
        <v>0</v>
      </c>
      <c r="U72" s="11"/>
      <c r="V72" s="12"/>
      <c r="W72" s="29">
        <v>0</v>
      </c>
      <c r="X72" s="11" t="s">
        <v>388</v>
      </c>
      <c r="Y72" s="12">
        <v>44825</v>
      </c>
      <c r="Z72" s="12"/>
      <c r="AA72" s="12">
        <v>44977</v>
      </c>
      <c r="AB72" s="29">
        <v>0</v>
      </c>
      <c r="AC72" s="29">
        <v>0</v>
      </c>
      <c r="AD72" s="29">
        <v>70000</v>
      </c>
      <c r="AE72" s="29">
        <v>607608</v>
      </c>
    </row>
    <row r="73" spans="1:31" hidden="1" x14ac:dyDescent="0.15">
      <c r="A73" s="11">
        <v>800212733</v>
      </c>
      <c r="B73" s="11" t="s">
        <v>15</v>
      </c>
      <c r="C73" s="11" t="s">
        <v>16</v>
      </c>
      <c r="D73" s="11">
        <v>1127421</v>
      </c>
      <c r="E73" s="11" t="str">
        <f t="shared" si="2"/>
        <v>CLFR1127421</v>
      </c>
      <c r="F73" s="11" t="s">
        <v>331</v>
      </c>
      <c r="G73" s="12">
        <v>45187</v>
      </c>
      <c r="H73" s="12">
        <v>45201</v>
      </c>
      <c r="I73" s="23">
        <v>598896</v>
      </c>
      <c r="J73" s="23">
        <v>598896</v>
      </c>
      <c r="K73" s="13" t="s">
        <v>13</v>
      </c>
      <c r="L73" s="25" t="s">
        <v>415</v>
      </c>
      <c r="M73" s="11" t="s">
        <v>414</v>
      </c>
      <c r="N73" s="23">
        <v>586918</v>
      </c>
      <c r="O73" s="11">
        <v>1222332113</v>
      </c>
      <c r="P73" s="11"/>
      <c r="Q73" s="11"/>
      <c r="R73" s="29">
        <v>0</v>
      </c>
      <c r="S73" s="29">
        <v>0</v>
      </c>
      <c r="T73" s="23">
        <v>0</v>
      </c>
      <c r="U73" s="11"/>
      <c r="V73" s="12"/>
      <c r="W73" s="29">
        <v>0</v>
      </c>
      <c r="X73" s="11" t="s">
        <v>388</v>
      </c>
      <c r="Y73" s="12">
        <v>45187</v>
      </c>
      <c r="Z73" s="12"/>
      <c r="AA73" s="12">
        <v>45201</v>
      </c>
      <c r="AB73" s="29">
        <v>0</v>
      </c>
      <c r="AC73" s="29">
        <v>0</v>
      </c>
      <c r="AD73" s="29">
        <v>0</v>
      </c>
      <c r="AE73" s="29">
        <v>586918</v>
      </c>
    </row>
    <row r="74" spans="1:31" hidden="1" x14ac:dyDescent="0.15">
      <c r="A74" s="11">
        <v>800212455</v>
      </c>
      <c r="B74" s="11" t="s">
        <v>15</v>
      </c>
      <c r="C74" s="11" t="s">
        <v>16</v>
      </c>
      <c r="D74" s="11">
        <v>848829</v>
      </c>
      <c r="E74" s="11" t="str">
        <f t="shared" si="2"/>
        <v>CLFR848829</v>
      </c>
      <c r="F74" s="11" t="s">
        <v>53</v>
      </c>
      <c r="G74" s="12">
        <v>45033</v>
      </c>
      <c r="H74" s="12">
        <v>45090</v>
      </c>
      <c r="I74" s="23">
        <v>544500</v>
      </c>
      <c r="J74" s="23">
        <v>544500</v>
      </c>
      <c r="K74" s="13" t="s">
        <v>13</v>
      </c>
      <c r="L74" s="25" t="s">
        <v>414</v>
      </c>
      <c r="M74" s="11" t="s">
        <v>414</v>
      </c>
      <c r="N74" s="23">
        <v>533610</v>
      </c>
      <c r="O74" s="11">
        <v>1222325093</v>
      </c>
      <c r="P74" s="11"/>
      <c r="Q74" s="11"/>
      <c r="R74" s="29">
        <v>0</v>
      </c>
      <c r="S74" s="29">
        <v>0</v>
      </c>
      <c r="T74" s="23">
        <v>0</v>
      </c>
      <c r="U74" s="11"/>
      <c r="V74" s="12"/>
      <c r="W74" s="29">
        <v>0</v>
      </c>
      <c r="X74" s="11" t="s">
        <v>388</v>
      </c>
      <c r="Y74" s="12">
        <v>45033</v>
      </c>
      <c r="Z74" s="12"/>
      <c r="AA74" s="12">
        <v>45090</v>
      </c>
      <c r="AB74" s="29">
        <v>0</v>
      </c>
      <c r="AC74" s="29">
        <v>0</v>
      </c>
      <c r="AD74" s="29">
        <v>0</v>
      </c>
      <c r="AE74" s="29">
        <v>544500</v>
      </c>
    </row>
    <row r="75" spans="1:31" hidden="1" x14ac:dyDescent="0.15">
      <c r="A75" s="11">
        <v>800212587</v>
      </c>
      <c r="B75" s="11" t="s">
        <v>15</v>
      </c>
      <c r="C75" s="11" t="s">
        <v>16</v>
      </c>
      <c r="D75" s="11">
        <v>903259</v>
      </c>
      <c r="E75" s="11" t="str">
        <f t="shared" si="2"/>
        <v>CLFR903259</v>
      </c>
      <c r="F75" s="11" t="s">
        <v>185</v>
      </c>
      <c r="G75" s="12">
        <v>45121</v>
      </c>
      <c r="H75" s="12">
        <v>45149</v>
      </c>
      <c r="I75" s="23">
        <v>496991</v>
      </c>
      <c r="J75" s="23">
        <v>496991</v>
      </c>
      <c r="K75" s="13" t="s">
        <v>13</v>
      </c>
      <c r="L75" s="25" t="s">
        <v>414</v>
      </c>
      <c r="M75" s="11" t="s">
        <v>414</v>
      </c>
      <c r="N75" s="23">
        <v>487051</v>
      </c>
      <c r="O75" s="11">
        <v>1222313480</v>
      </c>
      <c r="P75" s="11"/>
      <c r="Q75" s="11"/>
      <c r="R75" s="29">
        <v>0</v>
      </c>
      <c r="S75" s="29">
        <v>0</v>
      </c>
      <c r="T75" s="23">
        <v>0</v>
      </c>
      <c r="U75" s="11"/>
      <c r="V75" s="12"/>
      <c r="W75" s="29">
        <v>0</v>
      </c>
      <c r="X75" s="11" t="s">
        <v>388</v>
      </c>
      <c r="Y75" s="12">
        <v>45121</v>
      </c>
      <c r="Z75" s="12"/>
      <c r="AA75" s="12">
        <v>45149</v>
      </c>
      <c r="AB75" s="29">
        <v>0</v>
      </c>
      <c r="AC75" s="29">
        <v>0</v>
      </c>
      <c r="AD75" s="29">
        <v>0</v>
      </c>
      <c r="AE75" s="29">
        <v>487051</v>
      </c>
    </row>
    <row r="76" spans="1:31" hidden="1" x14ac:dyDescent="0.15">
      <c r="A76" s="11">
        <v>800212443</v>
      </c>
      <c r="B76" s="11" t="s">
        <v>15</v>
      </c>
      <c r="C76" s="11" t="s">
        <v>17</v>
      </c>
      <c r="D76" s="11">
        <v>1678</v>
      </c>
      <c r="E76" s="11" t="str">
        <f t="shared" si="2"/>
        <v>CLV1678</v>
      </c>
      <c r="F76" s="11" t="s">
        <v>41</v>
      </c>
      <c r="G76" s="12">
        <v>45006</v>
      </c>
      <c r="H76" s="12">
        <v>45061</v>
      </c>
      <c r="I76" s="23">
        <v>490247</v>
      </c>
      <c r="J76" s="23">
        <v>490247</v>
      </c>
      <c r="K76" s="13" t="s">
        <v>13</v>
      </c>
      <c r="L76" s="25" t="s">
        <v>414</v>
      </c>
      <c r="M76" s="11" t="s">
        <v>414</v>
      </c>
      <c r="N76" s="23">
        <v>480442</v>
      </c>
      <c r="O76" s="11">
        <v>1222322278</v>
      </c>
      <c r="P76" s="11"/>
      <c r="Q76" s="11"/>
      <c r="R76" s="29">
        <v>0</v>
      </c>
      <c r="S76" s="29">
        <v>0</v>
      </c>
      <c r="T76" s="23">
        <v>0</v>
      </c>
      <c r="U76" s="11"/>
      <c r="V76" s="12"/>
      <c r="W76" s="29">
        <v>0</v>
      </c>
      <c r="X76" s="11" t="s">
        <v>388</v>
      </c>
      <c r="Y76" s="12">
        <v>45006</v>
      </c>
      <c r="Z76" s="12"/>
      <c r="AA76" s="12">
        <v>45059</v>
      </c>
      <c r="AB76" s="29">
        <v>0</v>
      </c>
      <c r="AC76" s="29">
        <v>0</v>
      </c>
      <c r="AD76" s="29">
        <v>0</v>
      </c>
      <c r="AE76" s="29">
        <v>490247</v>
      </c>
    </row>
    <row r="77" spans="1:31" hidden="1" x14ac:dyDescent="0.15">
      <c r="A77" s="11">
        <v>800212462</v>
      </c>
      <c r="B77" s="11" t="s">
        <v>15</v>
      </c>
      <c r="C77" s="11" t="s">
        <v>16</v>
      </c>
      <c r="D77" s="11">
        <v>853916</v>
      </c>
      <c r="E77" s="11" t="str">
        <f t="shared" si="2"/>
        <v>CLFR853916</v>
      </c>
      <c r="F77" s="11" t="s">
        <v>60</v>
      </c>
      <c r="G77" s="12">
        <v>45040</v>
      </c>
      <c r="H77" s="12">
        <v>45065</v>
      </c>
      <c r="I77" s="23">
        <v>471102</v>
      </c>
      <c r="J77" s="23">
        <v>471102</v>
      </c>
      <c r="K77" s="13" t="s">
        <v>13</v>
      </c>
      <c r="L77" s="25" t="s">
        <v>414</v>
      </c>
      <c r="M77" s="11" t="s">
        <v>414</v>
      </c>
      <c r="N77" s="23">
        <v>461680</v>
      </c>
      <c r="O77" s="11">
        <v>1222323429</v>
      </c>
      <c r="P77" s="11"/>
      <c r="Q77" s="11"/>
      <c r="R77" s="29">
        <v>0</v>
      </c>
      <c r="S77" s="29">
        <v>0</v>
      </c>
      <c r="T77" s="23">
        <v>0</v>
      </c>
      <c r="U77" s="11"/>
      <c r="V77" s="12"/>
      <c r="W77" s="29">
        <v>0</v>
      </c>
      <c r="X77" s="11" t="s">
        <v>388</v>
      </c>
      <c r="Y77" s="12">
        <v>45040</v>
      </c>
      <c r="Z77" s="12"/>
      <c r="AA77" s="12">
        <v>45065</v>
      </c>
      <c r="AB77" s="29">
        <v>0</v>
      </c>
      <c r="AC77" s="29">
        <v>0</v>
      </c>
      <c r="AD77" s="29">
        <v>0</v>
      </c>
      <c r="AE77" s="29">
        <v>471102</v>
      </c>
    </row>
    <row r="78" spans="1:31" hidden="1" x14ac:dyDescent="0.15">
      <c r="A78" s="11">
        <v>800212479</v>
      </c>
      <c r="B78" s="11" t="s">
        <v>15</v>
      </c>
      <c r="C78" s="11" t="s">
        <v>16</v>
      </c>
      <c r="D78" s="11">
        <v>869215</v>
      </c>
      <c r="E78" s="11" t="str">
        <f t="shared" si="2"/>
        <v>CLFR869215</v>
      </c>
      <c r="F78" s="11" t="s">
        <v>77</v>
      </c>
      <c r="G78" s="12">
        <v>45064</v>
      </c>
      <c r="H78" s="12">
        <v>45092</v>
      </c>
      <c r="I78" s="23">
        <v>455373</v>
      </c>
      <c r="J78" s="23">
        <v>455373</v>
      </c>
      <c r="K78" s="13" t="s">
        <v>13</v>
      </c>
      <c r="L78" s="25" t="s">
        <v>414</v>
      </c>
      <c r="M78" s="11" t="s">
        <v>414</v>
      </c>
      <c r="N78" s="23">
        <v>446266</v>
      </c>
      <c r="O78" s="11">
        <v>1222325141</v>
      </c>
      <c r="P78" s="11"/>
      <c r="Q78" s="11"/>
      <c r="R78" s="29">
        <v>0</v>
      </c>
      <c r="S78" s="29">
        <v>0</v>
      </c>
      <c r="T78" s="23">
        <v>0</v>
      </c>
      <c r="U78" s="11"/>
      <c r="V78" s="12"/>
      <c r="W78" s="29">
        <v>0</v>
      </c>
      <c r="X78" s="11" t="s">
        <v>388</v>
      </c>
      <c r="Y78" s="12">
        <v>45064</v>
      </c>
      <c r="Z78" s="12"/>
      <c r="AA78" s="12">
        <v>45091</v>
      </c>
      <c r="AB78" s="29">
        <v>0</v>
      </c>
      <c r="AC78" s="29">
        <v>0</v>
      </c>
      <c r="AD78" s="29">
        <v>0</v>
      </c>
      <c r="AE78" s="29">
        <v>455373</v>
      </c>
    </row>
    <row r="79" spans="1:31" hidden="1" x14ac:dyDescent="0.15">
      <c r="A79" s="11">
        <v>800212460</v>
      </c>
      <c r="B79" s="11" t="s">
        <v>15</v>
      </c>
      <c r="C79" s="11" t="s">
        <v>16</v>
      </c>
      <c r="D79" s="11">
        <v>851894</v>
      </c>
      <c r="E79" s="11" t="str">
        <f t="shared" si="2"/>
        <v>CLFR851894</v>
      </c>
      <c r="F79" s="11" t="s">
        <v>58</v>
      </c>
      <c r="G79" s="12">
        <v>45038</v>
      </c>
      <c r="H79" s="12">
        <v>45090</v>
      </c>
      <c r="I79" s="23">
        <v>451154</v>
      </c>
      <c r="J79" s="23">
        <v>451154</v>
      </c>
      <c r="K79" s="13" t="s">
        <v>13</v>
      </c>
      <c r="L79" s="25" t="s">
        <v>414</v>
      </c>
      <c r="M79" s="11" t="s">
        <v>414</v>
      </c>
      <c r="N79" s="23">
        <v>442131</v>
      </c>
      <c r="O79" s="11">
        <v>1222325094</v>
      </c>
      <c r="P79" s="11"/>
      <c r="Q79" s="11"/>
      <c r="R79" s="29">
        <v>0</v>
      </c>
      <c r="S79" s="29">
        <v>0</v>
      </c>
      <c r="T79" s="23">
        <v>0</v>
      </c>
      <c r="U79" s="11"/>
      <c r="V79" s="12"/>
      <c r="W79" s="29">
        <v>0</v>
      </c>
      <c r="X79" s="11" t="s">
        <v>388</v>
      </c>
      <c r="Y79" s="12">
        <v>45038</v>
      </c>
      <c r="Z79" s="12"/>
      <c r="AA79" s="12">
        <v>45090</v>
      </c>
      <c r="AB79" s="29">
        <v>0</v>
      </c>
      <c r="AC79" s="29">
        <v>0</v>
      </c>
      <c r="AD79" s="29">
        <v>0</v>
      </c>
      <c r="AE79" s="29">
        <v>451154</v>
      </c>
    </row>
    <row r="80" spans="1:31" hidden="1" x14ac:dyDescent="0.15">
      <c r="A80" s="11">
        <v>800212584</v>
      </c>
      <c r="B80" s="11" t="s">
        <v>15</v>
      </c>
      <c r="C80" s="11" t="s">
        <v>16</v>
      </c>
      <c r="D80" s="11">
        <v>899851</v>
      </c>
      <c r="E80" s="11" t="str">
        <f t="shared" si="2"/>
        <v>CLFR899851</v>
      </c>
      <c r="F80" s="11" t="s">
        <v>182</v>
      </c>
      <c r="G80" s="12">
        <v>45118</v>
      </c>
      <c r="H80" s="12">
        <v>45149</v>
      </c>
      <c r="I80" s="23">
        <v>471102</v>
      </c>
      <c r="J80" s="23">
        <v>471102</v>
      </c>
      <c r="K80" s="13" t="s">
        <v>13</v>
      </c>
      <c r="L80" s="25" t="s">
        <v>413</v>
      </c>
      <c r="M80" s="11" t="s">
        <v>414</v>
      </c>
      <c r="N80" s="23">
        <v>425126</v>
      </c>
      <c r="O80" s="11">
        <v>1222313484</v>
      </c>
      <c r="P80" s="11"/>
      <c r="Q80" s="11"/>
      <c r="R80" s="29">
        <v>0</v>
      </c>
      <c r="S80" s="29">
        <v>0</v>
      </c>
      <c r="T80" s="23">
        <v>0</v>
      </c>
      <c r="U80" s="11"/>
      <c r="V80" s="12"/>
      <c r="W80" s="29">
        <v>0</v>
      </c>
      <c r="X80" s="11" t="s">
        <v>388</v>
      </c>
      <c r="Y80" s="12">
        <v>45118</v>
      </c>
      <c r="Z80" s="12"/>
      <c r="AA80" s="12">
        <v>45149</v>
      </c>
      <c r="AB80" s="29">
        <v>0</v>
      </c>
      <c r="AC80" s="29">
        <v>0</v>
      </c>
      <c r="AD80" s="29">
        <v>0</v>
      </c>
      <c r="AE80" s="29">
        <v>461680</v>
      </c>
    </row>
    <row r="81" spans="1:31" hidden="1" x14ac:dyDescent="0.15">
      <c r="A81" s="11">
        <v>800212524</v>
      </c>
      <c r="B81" s="11" t="s">
        <v>15</v>
      </c>
      <c r="C81" s="11" t="s">
        <v>16</v>
      </c>
      <c r="D81" s="11">
        <v>879638</v>
      </c>
      <c r="E81" s="11" t="str">
        <f t="shared" si="2"/>
        <v>CLFR879638</v>
      </c>
      <c r="F81" s="11" t="s">
        <v>122</v>
      </c>
      <c r="G81" s="12">
        <v>45083</v>
      </c>
      <c r="H81" s="12">
        <v>45137</v>
      </c>
      <c r="I81" s="23">
        <v>426780</v>
      </c>
      <c r="J81" s="23">
        <v>426780</v>
      </c>
      <c r="K81" s="13" t="s">
        <v>13</v>
      </c>
      <c r="L81" s="25" t="s">
        <v>414</v>
      </c>
      <c r="M81" s="11" t="s">
        <v>414</v>
      </c>
      <c r="N81" s="23">
        <v>418244</v>
      </c>
      <c r="O81" s="11">
        <v>1222310654</v>
      </c>
      <c r="P81" s="11"/>
      <c r="Q81" s="11"/>
      <c r="R81" s="29">
        <v>0</v>
      </c>
      <c r="S81" s="29">
        <v>0</v>
      </c>
      <c r="T81" s="23">
        <v>0</v>
      </c>
      <c r="U81" s="11"/>
      <c r="V81" s="12"/>
      <c r="W81" s="29">
        <v>0</v>
      </c>
      <c r="X81" s="11" t="s">
        <v>388</v>
      </c>
      <c r="Y81" s="12">
        <v>45083</v>
      </c>
      <c r="Z81" s="12"/>
      <c r="AA81" s="12">
        <v>45139</v>
      </c>
      <c r="AB81" s="29">
        <v>0</v>
      </c>
      <c r="AC81" s="29">
        <v>0</v>
      </c>
      <c r="AD81" s="29">
        <v>0</v>
      </c>
      <c r="AE81" s="29">
        <v>418244</v>
      </c>
    </row>
    <row r="82" spans="1:31" hidden="1" x14ac:dyDescent="0.15">
      <c r="A82" s="11">
        <v>800212522</v>
      </c>
      <c r="B82" s="11" t="s">
        <v>15</v>
      </c>
      <c r="C82" s="11" t="s">
        <v>16</v>
      </c>
      <c r="D82" s="11">
        <v>878537</v>
      </c>
      <c r="E82" s="11" t="str">
        <f t="shared" si="2"/>
        <v>CLFR878537</v>
      </c>
      <c r="F82" s="11" t="s">
        <v>120</v>
      </c>
      <c r="G82" s="12">
        <v>45080</v>
      </c>
      <c r="H82" s="12">
        <v>45092</v>
      </c>
      <c r="I82" s="23">
        <v>448523</v>
      </c>
      <c r="J82" s="23">
        <v>448523</v>
      </c>
      <c r="K82" s="13" t="s">
        <v>13</v>
      </c>
      <c r="L82" s="25" t="s">
        <v>413</v>
      </c>
      <c r="M82" s="11" t="s">
        <v>414</v>
      </c>
      <c r="N82" s="23">
        <v>415935</v>
      </c>
      <c r="O82" s="11">
        <v>1222325147</v>
      </c>
      <c r="P82" s="11"/>
      <c r="Q82" s="11"/>
      <c r="R82" s="29">
        <v>0</v>
      </c>
      <c r="S82" s="29">
        <v>0</v>
      </c>
      <c r="T82" s="23">
        <v>0</v>
      </c>
      <c r="U82" s="11"/>
      <c r="V82" s="12"/>
      <c r="W82" s="29">
        <v>0</v>
      </c>
      <c r="X82" s="11" t="s">
        <v>388</v>
      </c>
      <c r="Y82" s="12">
        <v>45080</v>
      </c>
      <c r="Z82" s="12"/>
      <c r="AA82" s="12">
        <v>45091</v>
      </c>
      <c r="AB82" s="29">
        <v>0</v>
      </c>
      <c r="AC82" s="29">
        <v>0</v>
      </c>
      <c r="AD82" s="29">
        <v>0</v>
      </c>
      <c r="AE82" s="29">
        <v>448041</v>
      </c>
    </row>
    <row r="83" spans="1:31" hidden="1" x14ac:dyDescent="0.15">
      <c r="A83" s="11">
        <v>800212561</v>
      </c>
      <c r="B83" s="11" t="s">
        <v>15</v>
      </c>
      <c r="C83" s="11" t="s">
        <v>16</v>
      </c>
      <c r="D83" s="11">
        <v>890607</v>
      </c>
      <c r="E83" s="11" t="str">
        <f t="shared" si="2"/>
        <v>CLFR890607</v>
      </c>
      <c r="F83" s="11" t="s">
        <v>159</v>
      </c>
      <c r="G83" s="12">
        <v>45101</v>
      </c>
      <c r="H83" s="12">
        <v>45137</v>
      </c>
      <c r="I83" s="23">
        <v>403392</v>
      </c>
      <c r="J83" s="23">
        <v>403392</v>
      </c>
      <c r="K83" s="13" t="s">
        <v>13</v>
      </c>
      <c r="L83" s="25" t="s">
        <v>414</v>
      </c>
      <c r="M83" s="11" t="s">
        <v>414</v>
      </c>
      <c r="N83" s="23">
        <v>395324</v>
      </c>
      <c r="O83" s="11">
        <v>1222310805</v>
      </c>
      <c r="P83" s="11"/>
      <c r="Q83" s="11"/>
      <c r="R83" s="29">
        <v>0</v>
      </c>
      <c r="S83" s="29">
        <v>0</v>
      </c>
      <c r="T83" s="23">
        <v>0</v>
      </c>
      <c r="U83" s="11"/>
      <c r="V83" s="12"/>
      <c r="W83" s="29">
        <v>0</v>
      </c>
      <c r="X83" s="11" t="s">
        <v>388</v>
      </c>
      <c r="Y83" s="12">
        <v>45101</v>
      </c>
      <c r="Z83" s="12"/>
      <c r="AA83" s="12">
        <v>45139</v>
      </c>
      <c r="AB83" s="29">
        <v>0</v>
      </c>
      <c r="AC83" s="29">
        <v>0</v>
      </c>
      <c r="AD83" s="29">
        <v>0</v>
      </c>
      <c r="AE83" s="29">
        <v>395324</v>
      </c>
    </row>
    <row r="84" spans="1:31" hidden="1" x14ac:dyDescent="0.15">
      <c r="A84" s="11">
        <v>800212564</v>
      </c>
      <c r="B84" s="11" t="s">
        <v>15</v>
      </c>
      <c r="C84" s="11" t="s">
        <v>17</v>
      </c>
      <c r="D84" s="11">
        <v>11590</v>
      </c>
      <c r="E84" s="11" t="str">
        <f t="shared" si="2"/>
        <v>CLV11590</v>
      </c>
      <c r="F84" s="11" t="s">
        <v>162</v>
      </c>
      <c r="G84" s="12">
        <v>45103</v>
      </c>
      <c r="H84" s="12">
        <v>45137</v>
      </c>
      <c r="I84" s="23">
        <v>337695</v>
      </c>
      <c r="J84" s="23">
        <v>337695</v>
      </c>
      <c r="K84" s="13" t="s">
        <v>13</v>
      </c>
      <c r="L84" s="25" t="s">
        <v>414</v>
      </c>
      <c r="M84" s="11" t="s">
        <v>414</v>
      </c>
      <c r="N84" s="23">
        <v>330941</v>
      </c>
      <c r="O84" s="11">
        <v>1222310672</v>
      </c>
      <c r="P84" s="11"/>
      <c r="Q84" s="11"/>
      <c r="R84" s="29">
        <v>0</v>
      </c>
      <c r="S84" s="29">
        <v>0</v>
      </c>
      <c r="T84" s="23">
        <v>0</v>
      </c>
      <c r="U84" s="11"/>
      <c r="V84" s="12"/>
      <c r="W84" s="29">
        <v>0</v>
      </c>
      <c r="X84" s="11" t="s">
        <v>388</v>
      </c>
      <c r="Y84" s="12">
        <v>45103</v>
      </c>
      <c r="Z84" s="12"/>
      <c r="AA84" s="12">
        <v>45139</v>
      </c>
      <c r="AB84" s="29">
        <v>0</v>
      </c>
      <c r="AC84" s="29">
        <v>0</v>
      </c>
      <c r="AD84" s="29">
        <v>0</v>
      </c>
      <c r="AE84" s="29">
        <v>330941</v>
      </c>
    </row>
    <row r="85" spans="1:31" hidden="1" x14ac:dyDescent="0.15">
      <c r="A85" s="11">
        <v>800212519</v>
      </c>
      <c r="B85" s="11" t="s">
        <v>15</v>
      </c>
      <c r="C85" s="11" t="s">
        <v>16</v>
      </c>
      <c r="D85" s="11">
        <v>877820</v>
      </c>
      <c r="E85" s="11" t="str">
        <f t="shared" si="2"/>
        <v>CLFR877820</v>
      </c>
      <c r="F85" s="11" t="s">
        <v>117</v>
      </c>
      <c r="G85" s="12">
        <v>45079</v>
      </c>
      <c r="H85" s="12">
        <v>45092</v>
      </c>
      <c r="I85" s="23">
        <v>312177</v>
      </c>
      <c r="J85" s="23">
        <v>312177</v>
      </c>
      <c r="K85" s="13" t="s">
        <v>13</v>
      </c>
      <c r="L85" s="25" t="s">
        <v>414</v>
      </c>
      <c r="M85" s="11" t="s">
        <v>414</v>
      </c>
      <c r="N85" s="23">
        <v>305933</v>
      </c>
      <c r="O85" s="11">
        <v>1222325138</v>
      </c>
      <c r="P85" s="11"/>
      <c r="Q85" s="11"/>
      <c r="R85" s="29">
        <v>0</v>
      </c>
      <c r="S85" s="29">
        <v>0</v>
      </c>
      <c r="T85" s="23">
        <v>0</v>
      </c>
      <c r="U85" s="11"/>
      <c r="V85" s="12"/>
      <c r="W85" s="29">
        <v>0</v>
      </c>
      <c r="X85" s="11" t="s">
        <v>388</v>
      </c>
      <c r="Y85" s="12">
        <v>45079</v>
      </c>
      <c r="Z85" s="12"/>
      <c r="AA85" s="12">
        <v>45091</v>
      </c>
      <c r="AB85" s="29">
        <v>0</v>
      </c>
      <c r="AC85" s="29">
        <v>0</v>
      </c>
      <c r="AD85" s="29">
        <v>0</v>
      </c>
      <c r="AE85" s="29">
        <v>312177</v>
      </c>
    </row>
    <row r="86" spans="1:31" hidden="1" x14ac:dyDescent="0.15">
      <c r="A86" s="11">
        <v>800212471</v>
      </c>
      <c r="B86" s="11" t="s">
        <v>15</v>
      </c>
      <c r="C86" s="11" t="s">
        <v>16</v>
      </c>
      <c r="D86" s="11">
        <v>864439</v>
      </c>
      <c r="E86" s="11" t="str">
        <f t="shared" si="2"/>
        <v>CLFR864439</v>
      </c>
      <c r="F86" s="11" t="s">
        <v>69</v>
      </c>
      <c r="G86" s="12">
        <v>45057</v>
      </c>
      <c r="H86" s="12">
        <v>45092</v>
      </c>
      <c r="I86" s="23">
        <v>311063</v>
      </c>
      <c r="J86" s="23">
        <v>311063</v>
      </c>
      <c r="K86" s="13" t="s">
        <v>13</v>
      </c>
      <c r="L86" s="25" t="s">
        <v>414</v>
      </c>
      <c r="M86" s="11" t="s">
        <v>414</v>
      </c>
      <c r="N86" s="23">
        <v>304842</v>
      </c>
      <c r="O86" s="11">
        <v>1222325139</v>
      </c>
      <c r="P86" s="11"/>
      <c r="Q86" s="11"/>
      <c r="R86" s="29">
        <v>0</v>
      </c>
      <c r="S86" s="29">
        <v>0</v>
      </c>
      <c r="T86" s="23">
        <v>0</v>
      </c>
      <c r="U86" s="11"/>
      <c r="V86" s="12"/>
      <c r="W86" s="29">
        <v>0</v>
      </c>
      <c r="X86" s="11" t="s">
        <v>388</v>
      </c>
      <c r="Y86" s="12">
        <v>45057</v>
      </c>
      <c r="Z86" s="12"/>
      <c r="AA86" s="12">
        <v>45091</v>
      </c>
      <c r="AB86" s="29">
        <v>0</v>
      </c>
      <c r="AC86" s="29">
        <v>0</v>
      </c>
      <c r="AD86" s="29">
        <v>0</v>
      </c>
      <c r="AE86" s="29">
        <v>311063</v>
      </c>
    </row>
    <row r="87" spans="1:31" hidden="1" x14ac:dyDescent="0.15">
      <c r="A87" s="11">
        <v>800212563</v>
      </c>
      <c r="B87" s="11" t="s">
        <v>15</v>
      </c>
      <c r="C87" s="11" t="s">
        <v>16</v>
      </c>
      <c r="D87" s="11">
        <v>890950</v>
      </c>
      <c r="E87" s="11" t="str">
        <f t="shared" si="2"/>
        <v>CLFR890950</v>
      </c>
      <c r="F87" s="11" t="s">
        <v>161</v>
      </c>
      <c r="G87" s="12">
        <v>45103</v>
      </c>
      <c r="H87" s="12">
        <v>45137</v>
      </c>
      <c r="I87" s="23">
        <v>311063</v>
      </c>
      <c r="J87" s="23">
        <v>311063</v>
      </c>
      <c r="K87" s="13" t="s">
        <v>13</v>
      </c>
      <c r="L87" s="25" t="s">
        <v>414</v>
      </c>
      <c r="M87" s="11" t="s">
        <v>414</v>
      </c>
      <c r="N87" s="23">
        <v>304842</v>
      </c>
      <c r="O87" s="11">
        <v>1222310809</v>
      </c>
      <c r="P87" s="11"/>
      <c r="Q87" s="11"/>
      <c r="R87" s="29">
        <v>0</v>
      </c>
      <c r="S87" s="29">
        <v>0</v>
      </c>
      <c r="T87" s="23">
        <v>0</v>
      </c>
      <c r="U87" s="11"/>
      <c r="V87" s="12"/>
      <c r="W87" s="29">
        <v>0</v>
      </c>
      <c r="X87" s="11" t="s">
        <v>388</v>
      </c>
      <c r="Y87" s="12">
        <v>45103</v>
      </c>
      <c r="Z87" s="12"/>
      <c r="AA87" s="12">
        <v>45139</v>
      </c>
      <c r="AB87" s="29">
        <v>0</v>
      </c>
      <c r="AC87" s="29">
        <v>0</v>
      </c>
      <c r="AD87" s="29">
        <v>0</v>
      </c>
      <c r="AE87" s="29">
        <v>304842</v>
      </c>
    </row>
    <row r="88" spans="1:31" hidden="1" x14ac:dyDescent="0.15">
      <c r="A88" s="11">
        <v>800212445</v>
      </c>
      <c r="B88" s="11" t="s">
        <v>15</v>
      </c>
      <c r="C88" s="11" t="s">
        <v>16</v>
      </c>
      <c r="D88" s="11">
        <v>839564</v>
      </c>
      <c r="E88" s="11" t="str">
        <f t="shared" si="2"/>
        <v>CLFR839564</v>
      </c>
      <c r="F88" s="11" t="s">
        <v>43</v>
      </c>
      <c r="G88" s="12">
        <v>45013</v>
      </c>
      <c r="H88" s="12">
        <v>45065</v>
      </c>
      <c r="I88" s="23">
        <v>304900</v>
      </c>
      <c r="J88" s="23">
        <v>304900</v>
      </c>
      <c r="K88" s="13" t="s">
        <v>13</v>
      </c>
      <c r="L88" s="25" t="s">
        <v>414</v>
      </c>
      <c r="M88" s="11" t="s">
        <v>414</v>
      </c>
      <c r="N88" s="23">
        <v>298720</v>
      </c>
      <c r="O88" s="11">
        <v>1222323426</v>
      </c>
      <c r="P88" s="11"/>
      <c r="Q88" s="11"/>
      <c r="R88" s="29">
        <v>0</v>
      </c>
      <c r="S88" s="29">
        <v>0</v>
      </c>
      <c r="T88" s="23">
        <v>0</v>
      </c>
      <c r="U88" s="11"/>
      <c r="V88" s="12"/>
      <c r="W88" s="29">
        <v>0</v>
      </c>
      <c r="X88" s="11" t="s">
        <v>388</v>
      </c>
      <c r="Y88" s="12">
        <v>45013</v>
      </c>
      <c r="Z88" s="12"/>
      <c r="AA88" s="12">
        <v>45065</v>
      </c>
      <c r="AB88" s="29">
        <v>0</v>
      </c>
      <c r="AC88" s="29">
        <v>0</v>
      </c>
      <c r="AD88" s="29">
        <v>0</v>
      </c>
      <c r="AE88" s="29">
        <v>304900</v>
      </c>
    </row>
    <row r="89" spans="1:31" hidden="1" x14ac:dyDescent="0.15">
      <c r="A89" s="11">
        <v>800212534</v>
      </c>
      <c r="B89" s="11" t="s">
        <v>15</v>
      </c>
      <c r="C89" s="11" t="s">
        <v>16</v>
      </c>
      <c r="D89" s="11">
        <v>883804</v>
      </c>
      <c r="E89" s="11" t="str">
        <f t="shared" si="2"/>
        <v>CLFR883804</v>
      </c>
      <c r="F89" s="11" t="s">
        <v>132</v>
      </c>
      <c r="G89" s="12">
        <v>45090</v>
      </c>
      <c r="H89" s="12">
        <v>45149</v>
      </c>
      <c r="I89" s="23">
        <v>251904</v>
      </c>
      <c r="J89" s="23">
        <v>247804</v>
      </c>
      <c r="K89" s="13" t="s">
        <v>13</v>
      </c>
      <c r="L89" s="25" t="s">
        <v>414</v>
      </c>
      <c r="M89" s="11" t="s">
        <v>414</v>
      </c>
      <c r="N89" s="23">
        <v>242766</v>
      </c>
      <c r="O89" s="11">
        <v>1222313485</v>
      </c>
      <c r="P89" s="11"/>
      <c r="Q89" s="11"/>
      <c r="R89" s="29">
        <v>0</v>
      </c>
      <c r="S89" s="29">
        <v>0</v>
      </c>
      <c r="T89" s="23">
        <v>0</v>
      </c>
      <c r="U89" s="11"/>
      <c r="V89" s="12"/>
      <c r="W89" s="29">
        <v>0</v>
      </c>
      <c r="X89" s="11" t="s">
        <v>388</v>
      </c>
      <c r="Y89" s="12">
        <v>45090</v>
      </c>
      <c r="Z89" s="12"/>
      <c r="AA89" s="12">
        <v>45149</v>
      </c>
      <c r="AB89" s="29">
        <v>0</v>
      </c>
      <c r="AC89" s="29">
        <v>0</v>
      </c>
      <c r="AD89" s="29">
        <v>0</v>
      </c>
      <c r="AE89" s="29">
        <v>242766</v>
      </c>
    </row>
    <row r="90" spans="1:31" x14ac:dyDescent="0.15">
      <c r="A90" s="11">
        <v>800212442</v>
      </c>
      <c r="B90" s="11" t="s">
        <v>15</v>
      </c>
      <c r="C90" s="11" t="s">
        <v>16</v>
      </c>
      <c r="D90" s="11">
        <v>834278</v>
      </c>
      <c r="E90" s="11" t="str">
        <f t="shared" si="2"/>
        <v>CLFR834278</v>
      </c>
      <c r="F90" s="11" t="s">
        <v>40</v>
      </c>
      <c r="G90" s="12">
        <v>45003</v>
      </c>
      <c r="H90" s="12">
        <v>45065</v>
      </c>
      <c r="I90" s="23">
        <v>238642</v>
      </c>
      <c r="J90" s="23">
        <v>238642</v>
      </c>
      <c r="K90" s="13" t="s">
        <v>13</v>
      </c>
      <c r="L90" s="25" t="s">
        <v>413</v>
      </c>
      <c r="M90" s="11" t="s">
        <v>418</v>
      </c>
      <c r="N90" s="23">
        <v>229851</v>
      </c>
      <c r="O90" s="11">
        <v>1222323424</v>
      </c>
      <c r="P90" s="11"/>
      <c r="Q90" s="11"/>
      <c r="R90" s="29">
        <v>0</v>
      </c>
      <c r="S90" s="29">
        <v>0</v>
      </c>
      <c r="T90" s="23">
        <v>0</v>
      </c>
      <c r="U90" s="11"/>
      <c r="V90" s="12"/>
      <c r="W90" s="29">
        <v>0</v>
      </c>
      <c r="X90" s="11" t="s">
        <v>388</v>
      </c>
      <c r="Y90" s="12">
        <v>45003</v>
      </c>
      <c r="Z90" s="12"/>
      <c r="AA90" s="12">
        <v>45065</v>
      </c>
      <c r="AB90" s="29">
        <v>0</v>
      </c>
      <c r="AC90" s="29">
        <v>0</v>
      </c>
      <c r="AD90" s="29">
        <v>4100</v>
      </c>
      <c r="AE90" s="29">
        <v>234542</v>
      </c>
    </row>
    <row r="91" spans="1:31" hidden="1" x14ac:dyDescent="0.15">
      <c r="A91" s="11">
        <v>800212441</v>
      </c>
      <c r="B91" s="11" t="s">
        <v>15</v>
      </c>
      <c r="C91" s="11" t="s">
        <v>16</v>
      </c>
      <c r="D91" s="11">
        <v>834129</v>
      </c>
      <c r="E91" s="11" t="str">
        <f t="shared" si="2"/>
        <v>CLFR834129</v>
      </c>
      <c r="F91" s="11" t="s">
        <v>39</v>
      </c>
      <c r="G91" s="12">
        <v>45003</v>
      </c>
      <c r="H91" s="12">
        <v>45061</v>
      </c>
      <c r="I91" s="23">
        <v>226793</v>
      </c>
      <c r="J91" s="23">
        <v>226793</v>
      </c>
      <c r="K91" s="13" t="s">
        <v>13</v>
      </c>
      <c r="L91" s="25" t="s">
        <v>414</v>
      </c>
      <c r="M91" s="11" t="s">
        <v>414</v>
      </c>
      <c r="N91" s="23">
        <v>222257</v>
      </c>
      <c r="O91" s="11">
        <v>1222322277</v>
      </c>
      <c r="P91" s="11"/>
      <c r="Q91" s="11"/>
      <c r="R91" s="29">
        <v>0</v>
      </c>
      <c r="S91" s="29">
        <v>0</v>
      </c>
      <c r="T91" s="23">
        <v>0</v>
      </c>
      <c r="U91" s="11"/>
      <c r="V91" s="12"/>
      <c r="W91" s="29">
        <v>0</v>
      </c>
      <c r="X91" s="11" t="s">
        <v>388</v>
      </c>
      <c r="Y91" s="12">
        <v>45003</v>
      </c>
      <c r="Z91" s="12"/>
      <c r="AA91" s="12">
        <v>45059</v>
      </c>
      <c r="AB91" s="29">
        <v>0</v>
      </c>
      <c r="AC91" s="29">
        <v>0</v>
      </c>
      <c r="AD91" s="29">
        <v>0</v>
      </c>
      <c r="AE91" s="29">
        <v>226793</v>
      </c>
    </row>
    <row r="92" spans="1:31" hidden="1" x14ac:dyDescent="0.15">
      <c r="A92" s="11">
        <v>800212488</v>
      </c>
      <c r="B92" s="11" t="s">
        <v>15</v>
      </c>
      <c r="C92" s="11" t="s">
        <v>16</v>
      </c>
      <c r="D92" s="11">
        <v>872541</v>
      </c>
      <c r="E92" s="11" t="str">
        <f t="shared" si="2"/>
        <v>CLFR872541</v>
      </c>
      <c r="F92" s="11" t="s">
        <v>86</v>
      </c>
      <c r="G92" s="12">
        <v>45070</v>
      </c>
      <c r="H92" s="12">
        <v>45133</v>
      </c>
      <c r="I92" s="23">
        <v>226728</v>
      </c>
      <c r="J92" s="23">
        <v>226728</v>
      </c>
      <c r="K92" s="13" t="s">
        <v>12</v>
      </c>
      <c r="L92" s="25" t="s">
        <v>414</v>
      </c>
      <c r="M92" s="11" t="s">
        <v>414</v>
      </c>
      <c r="N92" s="23">
        <v>222193</v>
      </c>
      <c r="O92" s="11">
        <v>1222311320</v>
      </c>
      <c r="P92" s="11"/>
      <c r="Q92" s="11"/>
      <c r="R92" s="29">
        <v>0</v>
      </c>
      <c r="S92" s="29">
        <v>0</v>
      </c>
      <c r="T92" s="23">
        <v>0</v>
      </c>
      <c r="U92" s="11"/>
      <c r="V92" s="12"/>
      <c r="W92" s="29">
        <v>0</v>
      </c>
      <c r="X92" s="11" t="s">
        <v>388</v>
      </c>
      <c r="Y92" s="12">
        <v>45070</v>
      </c>
      <c r="Z92" s="12"/>
      <c r="AA92" s="12">
        <v>45139</v>
      </c>
      <c r="AB92" s="29">
        <v>0</v>
      </c>
      <c r="AC92" s="29">
        <v>0</v>
      </c>
      <c r="AD92" s="29">
        <v>0</v>
      </c>
      <c r="AE92" s="29">
        <v>222193</v>
      </c>
    </row>
    <row r="93" spans="1:31" x14ac:dyDescent="0.15">
      <c r="A93" s="11">
        <v>800212523</v>
      </c>
      <c r="B93" s="11" t="s">
        <v>15</v>
      </c>
      <c r="C93" s="11" t="s">
        <v>16</v>
      </c>
      <c r="D93" s="11">
        <v>878538</v>
      </c>
      <c r="E93" s="11" t="str">
        <f t="shared" si="2"/>
        <v>CLFR878538</v>
      </c>
      <c r="F93" s="11" t="s">
        <v>121</v>
      </c>
      <c r="G93" s="12">
        <v>45080</v>
      </c>
      <c r="H93" s="12">
        <v>45092</v>
      </c>
      <c r="I93" s="23">
        <v>238653</v>
      </c>
      <c r="J93" s="23">
        <v>238653</v>
      </c>
      <c r="K93" s="13" t="s">
        <v>13</v>
      </c>
      <c r="L93" s="25" t="s">
        <v>413</v>
      </c>
      <c r="M93" s="11" t="s">
        <v>418</v>
      </c>
      <c r="N93" s="23">
        <v>210262</v>
      </c>
      <c r="O93" s="11">
        <v>1222325148</v>
      </c>
      <c r="P93" s="11"/>
      <c r="Q93" s="11"/>
      <c r="R93" s="29">
        <v>0</v>
      </c>
      <c r="S93" s="29">
        <v>0</v>
      </c>
      <c r="T93" s="23">
        <v>0</v>
      </c>
      <c r="U93" s="11"/>
      <c r="V93" s="12"/>
      <c r="W93" s="29">
        <v>0</v>
      </c>
      <c r="X93" s="11" t="s">
        <v>388</v>
      </c>
      <c r="Y93" s="12">
        <v>45080</v>
      </c>
      <c r="Z93" s="12"/>
      <c r="AA93" s="12">
        <v>45091</v>
      </c>
      <c r="AB93" s="29">
        <v>0</v>
      </c>
      <c r="AC93" s="29">
        <v>0</v>
      </c>
      <c r="AD93" s="29">
        <v>24100</v>
      </c>
      <c r="AE93" s="29">
        <v>214553</v>
      </c>
    </row>
    <row r="94" spans="1:31" hidden="1" x14ac:dyDescent="0.15">
      <c r="A94" s="11">
        <v>800212588</v>
      </c>
      <c r="B94" s="11" t="s">
        <v>15</v>
      </c>
      <c r="C94" s="11" t="s">
        <v>16</v>
      </c>
      <c r="D94" s="11">
        <v>903268</v>
      </c>
      <c r="E94" s="11" t="str">
        <f t="shared" si="2"/>
        <v>CLFR903268</v>
      </c>
      <c r="F94" s="11" t="s">
        <v>186</v>
      </c>
      <c r="G94" s="12">
        <v>45121</v>
      </c>
      <c r="H94" s="12">
        <v>45149</v>
      </c>
      <c r="I94" s="23">
        <v>210000</v>
      </c>
      <c r="J94" s="23">
        <v>210000</v>
      </c>
      <c r="K94" s="13" t="s">
        <v>13</v>
      </c>
      <c r="L94" s="25" t="s">
        <v>414</v>
      </c>
      <c r="M94" s="11" t="s">
        <v>414</v>
      </c>
      <c r="N94" s="23">
        <v>205800</v>
      </c>
      <c r="O94" s="11">
        <v>1222313486</v>
      </c>
      <c r="P94" s="11"/>
      <c r="Q94" s="11"/>
      <c r="R94" s="29">
        <v>0</v>
      </c>
      <c r="S94" s="29">
        <v>0</v>
      </c>
      <c r="T94" s="23">
        <v>0</v>
      </c>
      <c r="U94" s="11"/>
      <c r="V94" s="12"/>
      <c r="W94" s="29">
        <v>0</v>
      </c>
      <c r="X94" s="11" t="s">
        <v>388</v>
      </c>
      <c r="Y94" s="12">
        <v>45121</v>
      </c>
      <c r="Z94" s="12"/>
      <c r="AA94" s="12">
        <v>45149</v>
      </c>
      <c r="AB94" s="29">
        <v>0</v>
      </c>
      <c r="AC94" s="29">
        <v>0</v>
      </c>
      <c r="AD94" s="29">
        <v>0</v>
      </c>
      <c r="AE94" s="29">
        <v>205800</v>
      </c>
    </row>
    <row r="95" spans="1:31" hidden="1" x14ac:dyDescent="0.15">
      <c r="A95" s="11">
        <v>800212521</v>
      </c>
      <c r="B95" s="11" t="s">
        <v>15</v>
      </c>
      <c r="C95" s="11" t="s">
        <v>16</v>
      </c>
      <c r="D95" s="11">
        <v>878522</v>
      </c>
      <c r="E95" s="11" t="str">
        <f t="shared" si="2"/>
        <v>CLFR878522</v>
      </c>
      <c r="F95" s="11" t="s">
        <v>119</v>
      </c>
      <c r="G95" s="12">
        <v>45080</v>
      </c>
      <c r="H95" s="12">
        <v>45092</v>
      </c>
      <c r="I95" s="23">
        <v>209881</v>
      </c>
      <c r="J95" s="23">
        <v>209881</v>
      </c>
      <c r="K95" s="13" t="s">
        <v>13</v>
      </c>
      <c r="L95" s="25" t="s">
        <v>414</v>
      </c>
      <c r="M95" s="11" t="s">
        <v>414</v>
      </c>
      <c r="N95" s="23">
        <v>205683</v>
      </c>
      <c r="O95" s="11">
        <v>1222325146</v>
      </c>
      <c r="P95" s="11"/>
      <c r="Q95" s="11"/>
      <c r="R95" s="29">
        <v>0</v>
      </c>
      <c r="S95" s="29">
        <v>0</v>
      </c>
      <c r="T95" s="23">
        <v>0</v>
      </c>
      <c r="U95" s="11"/>
      <c r="V95" s="12"/>
      <c r="W95" s="29">
        <v>0</v>
      </c>
      <c r="X95" s="11" t="s">
        <v>388</v>
      </c>
      <c r="Y95" s="12">
        <v>45080</v>
      </c>
      <c r="Z95" s="12"/>
      <c r="AA95" s="12">
        <v>45091</v>
      </c>
      <c r="AB95" s="29">
        <v>0</v>
      </c>
      <c r="AC95" s="29">
        <v>0</v>
      </c>
      <c r="AD95" s="29">
        <v>0</v>
      </c>
      <c r="AE95" s="29">
        <v>209881</v>
      </c>
    </row>
    <row r="96" spans="1:31" hidden="1" x14ac:dyDescent="0.15">
      <c r="A96" s="11">
        <v>800212526</v>
      </c>
      <c r="B96" s="11" t="s">
        <v>15</v>
      </c>
      <c r="C96" s="11" t="s">
        <v>16</v>
      </c>
      <c r="D96" s="11">
        <v>880538</v>
      </c>
      <c r="E96" s="11" t="str">
        <f t="shared" si="2"/>
        <v>CLFR880538</v>
      </c>
      <c r="F96" s="11" t="s">
        <v>124</v>
      </c>
      <c r="G96" s="12">
        <v>45084</v>
      </c>
      <c r="H96" s="12">
        <v>45137</v>
      </c>
      <c r="I96" s="23">
        <v>209881</v>
      </c>
      <c r="J96" s="23">
        <v>209881</v>
      </c>
      <c r="K96" s="13" t="s">
        <v>13</v>
      </c>
      <c r="L96" s="25" t="s">
        <v>414</v>
      </c>
      <c r="M96" s="11" t="s">
        <v>414</v>
      </c>
      <c r="N96" s="23">
        <v>205683</v>
      </c>
      <c r="O96" s="11">
        <v>1222311313</v>
      </c>
      <c r="P96" s="11"/>
      <c r="Q96" s="11"/>
      <c r="R96" s="29">
        <v>0</v>
      </c>
      <c r="S96" s="29">
        <v>0</v>
      </c>
      <c r="T96" s="23">
        <v>0</v>
      </c>
      <c r="U96" s="11"/>
      <c r="V96" s="12"/>
      <c r="W96" s="29">
        <v>0</v>
      </c>
      <c r="X96" s="11" t="s">
        <v>388</v>
      </c>
      <c r="Y96" s="12">
        <v>45084</v>
      </c>
      <c r="Z96" s="12"/>
      <c r="AA96" s="12">
        <v>45139</v>
      </c>
      <c r="AB96" s="29">
        <v>0</v>
      </c>
      <c r="AC96" s="29">
        <v>0</v>
      </c>
      <c r="AD96" s="29">
        <v>0</v>
      </c>
      <c r="AE96" s="29">
        <v>205683</v>
      </c>
    </row>
    <row r="97" spans="1:31" hidden="1" x14ac:dyDescent="0.15">
      <c r="A97" s="11">
        <v>800212558</v>
      </c>
      <c r="B97" s="11" t="s">
        <v>15</v>
      </c>
      <c r="C97" s="11" t="s">
        <v>16</v>
      </c>
      <c r="D97" s="11">
        <v>888881</v>
      </c>
      <c r="E97" s="11" t="str">
        <f t="shared" si="2"/>
        <v>CLFR888881</v>
      </c>
      <c r="F97" s="11" t="s">
        <v>156</v>
      </c>
      <c r="G97" s="12">
        <v>45099</v>
      </c>
      <c r="H97" s="12">
        <v>45137</v>
      </c>
      <c r="I97" s="23">
        <v>209881</v>
      </c>
      <c r="J97" s="23">
        <v>209881</v>
      </c>
      <c r="K97" s="13" t="s">
        <v>13</v>
      </c>
      <c r="L97" s="25" t="s">
        <v>414</v>
      </c>
      <c r="M97" s="11" t="s">
        <v>414</v>
      </c>
      <c r="N97" s="23">
        <v>205683</v>
      </c>
      <c r="O97" s="11">
        <v>1222311307</v>
      </c>
      <c r="P97" s="11"/>
      <c r="Q97" s="11"/>
      <c r="R97" s="29">
        <v>0</v>
      </c>
      <c r="S97" s="29">
        <v>0</v>
      </c>
      <c r="T97" s="23">
        <v>0</v>
      </c>
      <c r="U97" s="11"/>
      <c r="V97" s="12"/>
      <c r="W97" s="29">
        <v>0</v>
      </c>
      <c r="X97" s="11" t="s">
        <v>388</v>
      </c>
      <c r="Y97" s="12">
        <v>45099</v>
      </c>
      <c r="Z97" s="12"/>
      <c r="AA97" s="12">
        <v>45139</v>
      </c>
      <c r="AB97" s="29">
        <v>0</v>
      </c>
      <c r="AC97" s="29">
        <v>0</v>
      </c>
      <c r="AD97" s="29">
        <v>0</v>
      </c>
      <c r="AE97" s="29">
        <v>205683</v>
      </c>
    </row>
    <row r="98" spans="1:31" hidden="1" x14ac:dyDescent="0.15">
      <c r="A98" s="11">
        <v>800212433</v>
      </c>
      <c r="B98" s="11" t="s">
        <v>15</v>
      </c>
      <c r="C98" s="11" t="s">
        <v>16</v>
      </c>
      <c r="D98" s="11">
        <v>738503</v>
      </c>
      <c r="E98" s="11" t="str">
        <f t="shared" si="2"/>
        <v>CLFR738503</v>
      </c>
      <c r="F98" s="11" t="s">
        <v>31</v>
      </c>
      <c r="G98" s="12">
        <v>44830</v>
      </c>
      <c r="H98" s="12">
        <v>45061</v>
      </c>
      <c r="I98" s="23">
        <v>206757</v>
      </c>
      <c r="J98" s="23">
        <v>206757</v>
      </c>
      <c r="K98" s="13" t="s">
        <v>11</v>
      </c>
      <c r="L98" s="25" t="s">
        <v>414</v>
      </c>
      <c r="M98" s="11" t="s">
        <v>414</v>
      </c>
      <c r="N98" s="23">
        <v>202622</v>
      </c>
      <c r="O98" s="11">
        <v>1222322276</v>
      </c>
      <c r="P98" s="11"/>
      <c r="Q98" s="11"/>
      <c r="R98" s="29">
        <v>0</v>
      </c>
      <c r="S98" s="29">
        <v>0</v>
      </c>
      <c r="T98" s="23">
        <v>0</v>
      </c>
      <c r="U98" s="11"/>
      <c r="V98" s="12"/>
      <c r="W98" s="29">
        <v>0</v>
      </c>
      <c r="X98" s="11" t="s">
        <v>388</v>
      </c>
      <c r="Y98" s="12">
        <v>44830</v>
      </c>
      <c r="Z98" s="12"/>
      <c r="AA98" s="12">
        <v>45059</v>
      </c>
      <c r="AB98" s="29">
        <v>0</v>
      </c>
      <c r="AC98" s="29">
        <v>0</v>
      </c>
      <c r="AD98" s="29">
        <v>0</v>
      </c>
      <c r="AE98" s="29">
        <v>206757</v>
      </c>
    </row>
    <row r="99" spans="1:31" hidden="1" x14ac:dyDescent="0.15">
      <c r="A99" s="11">
        <v>800212459</v>
      </c>
      <c r="B99" s="11" t="s">
        <v>15</v>
      </c>
      <c r="C99" s="11" t="s">
        <v>16</v>
      </c>
      <c r="D99" s="11">
        <v>851398</v>
      </c>
      <c r="E99" s="11" t="str">
        <f t="shared" si="2"/>
        <v>CLFR851398</v>
      </c>
      <c r="F99" s="11" t="s">
        <v>57</v>
      </c>
      <c r="G99" s="12">
        <v>45037</v>
      </c>
      <c r="H99" s="12">
        <v>45065</v>
      </c>
      <c r="I99" s="23">
        <v>200580</v>
      </c>
      <c r="J99" s="23">
        <v>200580</v>
      </c>
      <c r="K99" s="13" t="s">
        <v>13</v>
      </c>
      <c r="L99" s="25" t="s">
        <v>414</v>
      </c>
      <c r="M99" s="11" t="s">
        <v>414</v>
      </c>
      <c r="N99" s="23">
        <v>196568</v>
      </c>
      <c r="O99" s="11">
        <v>1222323428</v>
      </c>
      <c r="P99" s="11"/>
      <c r="Q99" s="11"/>
      <c r="R99" s="29">
        <v>0</v>
      </c>
      <c r="S99" s="29">
        <v>0</v>
      </c>
      <c r="T99" s="23">
        <v>0</v>
      </c>
      <c r="U99" s="11"/>
      <c r="V99" s="12"/>
      <c r="W99" s="29">
        <v>0</v>
      </c>
      <c r="X99" s="11" t="s">
        <v>388</v>
      </c>
      <c r="Y99" s="12">
        <v>45037</v>
      </c>
      <c r="Z99" s="12"/>
      <c r="AA99" s="12">
        <v>45065</v>
      </c>
      <c r="AB99" s="29">
        <v>0</v>
      </c>
      <c r="AC99" s="29">
        <v>0</v>
      </c>
      <c r="AD99" s="29">
        <v>0</v>
      </c>
      <c r="AE99" s="29">
        <v>200580</v>
      </c>
    </row>
    <row r="100" spans="1:31" hidden="1" x14ac:dyDescent="0.15">
      <c r="A100" s="11">
        <v>800212723</v>
      </c>
      <c r="B100" s="11" t="s">
        <v>15</v>
      </c>
      <c r="C100" s="11" t="s">
        <v>16</v>
      </c>
      <c r="D100" s="11">
        <v>1124408</v>
      </c>
      <c r="E100" s="11" t="str">
        <f t="shared" si="2"/>
        <v>CLFR1124408</v>
      </c>
      <c r="F100" s="11" t="s">
        <v>321</v>
      </c>
      <c r="G100" s="12">
        <v>45180</v>
      </c>
      <c r="H100" s="12">
        <v>45184</v>
      </c>
      <c r="I100" s="23">
        <v>196389</v>
      </c>
      <c r="J100" s="23">
        <v>196389</v>
      </c>
      <c r="K100" s="13" t="s">
        <v>13</v>
      </c>
      <c r="L100" s="25" t="s">
        <v>415</v>
      </c>
      <c r="M100" s="11" t="s">
        <v>414</v>
      </c>
      <c r="N100" s="23">
        <v>192461</v>
      </c>
      <c r="O100" s="11">
        <v>1222336167</v>
      </c>
      <c r="P100" s="11"/>
      <c r="Q100" s="11"/>
      <c r="R100" s="29">
        <v>0</v>
      </c>
      <c r="S100" s="29">
        <v>0</v>
      </c>
      <c r="T100" s="23">
        <v>0</v>
      </c>
      <c r="U100" s="11"/>
      <c r="V100" s="12"/>
      <c r="W100" s="29">
        <v>0</v>
      </c>
      <c r="X100" s="11" t="s">
        <v>388</v>
      </c>
      <c r="Y100" s="12">
        <v>45180</v>
      </c>
      <c r="Z100" s="12"/>
      <c r="AA100" s="12">
        <v>45184</v>
      </c>
      <c r="AB100" s="29">
        <v>0</v>
      </c>
      <c r="AC100" s="29">
        <v>0</v>
      </c>
      <c r="AD100" s="29">
        <v>0</v>
      </c>
      <c r="AE100" s="29">
        <v>192461</v>
      </c>
    </row>
    <row r="101" spans="1:31" hidden="1" x14ac:dyDescent="0.15">
      <c r="A101" s="11">
        <v>800212576</v>
      </c>
      <c r="B101" s="11" t="s">
        <v>15</v>
      </c>
      <c r="C101" s="11" t="s">
        <v>16</v>
      </c>
      <c r="D101" s="11">
        <v>895786</v>
      </c>
      <c r="E101" s="11" t="str">
        <f t="shared" si="2"/>
        <v>CLFR895786</v>
      </c>
      <c r="F101" s="11" t="s">
        <v>174</v>
      </c>
      <c r="G101" s="12">
        <v>45112</v>
      </c>
      <c r="H101" s="12">
        <v>45149</v>
      </c>
      <c r="I101" s="23">
        <v>168006</v>
      </c>
      <c r="J101" s="23">
        <v>168006</v>
      </c>
      <c r="K101" s="13" t="s">
        <v>13</v>
      </c>
      <c r="L101" s="25" t="s">
        <v>414</v>
      </c>
      <c r="M101" s="11" t="s">
        <v>414</v>
      </c>
      <c r="N101" s="23">
        <v>168006</v>
      </c>
      <c r="O101" s="11">
        <v>1222313487</v>
      </c>
      <c r="P101" s="11"/>
      <c r="Q101" s="11"/>
      <c r="R101" s="29">
        <v>0</v>
      </c>
      <c r="S101" s="29">
        <v>0</v>
      </c>
      <c r="T101" s="23">
        <v>0</v>
      </c>
      <c r="U101" s="11"/>
      <c r="V101" s="12"/>
      <c r="W101" s="29">
        <v>0</v>
      </c>
      <c r="X101" s="11" t="s">
        <v>388</v>
      </c>
      <c r="Y101" s="12">
        <v>45112</v>
      </c>
      <c r="Z101" s="12"/>
      <c r="AA101" s="12">
        <v>45149</v>
      </c>
      <c r="AB101" s="29">
        <v>0</v>
      </c>
      <c r="AC101" s="29">
        <v>0</v>
      </c>
      <c r="AD101" s="29">
        <v>0</v>
      </c>
      <c r="AE101" s="29">
        <v>168006</v>
      </c>
    </row>
    <row r="102" spans="1:31" hidden="1" x14ac:dyDescent="0.15">
      <c r="A102" s="11">
        <v>800212468</v>
      </c>
      <c r="B102" s="11" t="s">
        <v>15</v>
      </c>
      <c r="C102" s="11" t="s">
        <v>16</v>
      </c>
      <c r="D102" s="11">
        <v>860931</v>
      </c>
      <c r="E102" s="11" t="str">
        <f t="shared" si="2"/>
        <v>CLFR860931</v>
      </c>
      <c r="F102" s="11" t="s">
        <v>66</v>
      </c>
      <c r="G102" s="12">
        <v>45052</v>
      </c>
      <c r="H102" s="12">
        <v>45090</v>
      </c>
      <c r="I102" s="23">
        <v>140000</v>
      </c>
      <c r="J102" s="23">
        <v>140000</v>
      </c>
      <c r="K102" s="13" t="s">
        <v>14</v>
      </c>
      <c r="L102" s="25" t="s">
        <v>415</v>
      </c>
      <c r="M102" s="11" t="s">
        <v>414</v>
      </c>
      <c r="N102" s="23">
        <v>140000</v>
      </c>
      <c r="O102" s="11">
        <v>1222336685</v>
      </c>
      <c r="P102" s="11"/>
      <c r="Q102" s="11"/>
      <c r="R102" s="29">
        <v>0</v>
      </c>
      <c r="S102" s="29">
        <v>0</v>
      </c>
      <c r="T102" s="23">
        <v>0</v>
      </c>
      <c r="U102" s="11"/>
      <c r="V102" s="12"/>
      <c r="W102" s="29">
        <v>0</v>
      </c>
      <c r="X102" s="11" t="s">
        <v>388</v>
      </c>
      <c r="Y102" s="12">
        <v>45052</v>
      </c>
      <c r="Z102" s="12"/>
      <c r="AA102" s="12">
        <v>45181</v>
      </c>
      <c r="AB102" s="29">
        <v>0</v>
      </c>
      <c r="AC102" s="29">
        <v>0</v>
      </c>
      <c r="AD102" s="29">
        <v>0</v>
      </c>
      <c r="AE102" s="29">
        <v>140000</v>
      </c>
    </row>
    <row r="103" spans="1:31" hidden="1" x14ac:dyDescent="0.15">
      <c r="A103" s="11">
        <v>800212476</v>
      </c>
      <c r="B103" s="11" t="s">
        <v>15</v>
      </c>
      <c r="C103" s="11" t="s">
        <v>17</v>
      </c>
      <c r="D103" s="11">
        <v>7317</v>
      </c>
      <c r="E103" s="11" t="str">
        <f t="shared" si="2"/>
        <v>CLV7317</v>
      </c>
      <c r="F103" s="11" t="s">
        <v>74</v>
      </c>
      <c r="G103" s="12">
        <v>45062</v>
      </c>
      <c r="H103" s="12">
        <v>45092</v>
      </c>
      <c r="I103" s="23">
        <v>141073</v>
      </c>
      <c r="J103" s="23">
        <v>141073</v>
      </c>
      <c r="K103" s="13" t="s">
        <v>13</v>
      </c>
      <c r="L103" s="25" t="s">
        <v>414</v>
      </c>
      <c r="M103" s="11" t="s">
        <v>414</v>
      </c>
      <c r="N103" s="23">
        <v>138170</v>
      </c>
      <c r="O103" s="11">
        <v>1222325151</v>
      </c>
      <c r="P103" s="11"/>
      <c r="Q103" s="11"/>
      <c r="R103" s="29">
        <v>0</v>
      </c>
      <c r="S103" s="29">
        <v>0</v>
      </c>
      <c r="T103" s="23">
        <v>0</v>
      </c>
      <c r="U103" s="11"/>
      <c r="V103" s="12"/>
      <c r="W103" s="29">
        <v>0</v>
      </c>
      <c r="X103" s="11" t="s">
        <v>388</v>
      </c>
      <c r="Y103" s="12">
        <v>45062</v>
      </c>
      <c r="Z103" s="12"/>
      <c r="AA103" s="12">
        <v>45091</v>
      </c>
      <c r="AB103" s="29">
        <v>0</v>
      </c>
      <c r="AC103" s="29">
        <v>0</v>
      </c>
      <c r="AD103" s="29">
        <v>0</v>
      </c>
      <c r="AE103" s="29">
        <v>141073</v>
      </c>
    </row>
    <row r="104" spans="1:31" hidden="1" x14ac:dyDescent="0.15">
      <c r="A104" s="11">
        <v>800212687</v>
      </c>
      <c r="B104" s="11" t="s">
        <v>15</v>
      </c>
      <c r="C104" s="11" t="s">
        <v>16</v>
      </c>
      <c r="D104" s="11">
        <v>1114322</v>
      </c>
      <c r="E104" s="11" t="str">
        <f t="shared" si="2"/>
        <v>CLFR1114322</v>
      </c>
      <c r="F104" s="11" t="s">
        <v>285</v>
      </c>
      <c r="G104" s="12">
        <v>45162</v>
      </c>
      <c r="H104" s="12">
        <v>45176</v>
      </c>
      <c r="I104" s="23">
        <v>128061</v>
      </c>
      <c r="J104" s="23">
        <v>128061</v>
      </c>
      <c r="K104" s="13" t="s">
        <v>13</v>
      </c>
      <c r="L104" s="25" t="s">
        <v>415</v>
      </c>
      <c r="M104" s="11" t="s">
        <v>414</v>
      </c>
      <c r="N104" s="23">
        <v>128061</v>
      </c>
      <c r="O104" s="11">
        <v>1222336051</v>
      </c>
      <c r="P104" s="11"/>
      <c r="Q104" s="11"/>
      <c r="R104" s="29">
        <v>0</v>
      </c>
      <c r="S104" s="29">
        <v>0</v>
      </c>
      <c r="T104" s="23">
        <v>0</v>
      </c>
      <c r="U104" s="11"/>
      <c r="V104" s="12"/>
      <c r="W104" s="29">
        <v>0</v>
      </c>
      <c r="X104" s="11" t="s">
        <v>388</v>
      </c>
      <c r="Y104" s="12">
        <v>45162</v>
      </c>
      <c r="Z104" s="12"/>
      <c r="AA104" s="12">
        <v>45175</v>
      </c>
      <c r="AB104" s="29">
        <v>0</v>
      </c>
      <c r="AC104" s="29">
        <v>0</v>
      </c>
      <c r="AD104" s="29">
        <v>0</v>
      </c>
      <c r="AE104" s="29">
        <v>128061</v>
      </c>
    </row>
    <row r="105" spans="1:31" hidden="1" x14ac:dyDescent="0.15">
      <c r="A105" s="11">
        <v>800212478</v>
      </c>
      <c r="B105" s="11" t="s">
        <v>15</v>
      </c>
      <c r="C105" s="11" t="s">
        <v>16</v>
      </c>
      <c r="D105" s="11">
        <v>868906</v>
      </c>
      <c r="E105" s="11" t="str">
        <f t="shared" si="2"/>
        <v>CLFR868906</v>
      </c>
      <c r="F105" s="11" t="s">
        <v>76</v>
      </c>
      <c r="G105" s="12">
        <v>45064</v>
      </c>
      <c r="H105" s="12">
        <v>45092</v>
      </c>
      <c r="I105" s="23">
        <v>126034</v>
      </c>
      <c r="J105" s="23">
        <v>126034</v>
      </c>
      <c r="K105" s="13" t="s">
        <v>13</v>
      </c>
      <c r="L105" s="25" t="s">
        <v>414</v>
      </c>
      <c r="M105" s="11" t="s">
        <v>414</v>
      </c>
      <c r="N105" s="23">
        <v>123513</v>
      </c>
      <c r="O105" s="11">
        <v>1222325140</v>
      </c>
      <c r="P105" s="11"/>
      <c r="Q105" s="11"/>
      <c r="R105" s="29">
        <v>0</v>
      </c>
      <c r="S105" s="29">
        <v>0</v>
      </c>
      <c r="T105" s="23">
        <v>0</v>
      </c>
      <c r="U105" s="11"/>
      <c r="V105" s="12"/>
      <c r="W105" s="29">
        <v>0</v>
      </c>
      <c r="X105" s="11" t="s">
        <v>388</v>
      </c>
      <c r="Y105" s="12">
        <v>45064</v>
      </c>
      <c r="Z105" s="12"/>
      <c r="AA105" s="12">
        <v>45091</v>
      </c>
      <c r="AB105" s="29">
        <v>0</v>
      </c>
      <c r="AC105" s="29">
        <v>0</v>
      </c>
      <c r="AD105" s="29">
        <v>0</v>
      </c>
      <c r="AE105" s="29">
        <v>126034</v>
      </c>
    </row>
    <row r="106" spans="1:31" hidden="1" x14ac:dyDescent="0.15">
      <c r="A106" s="11">
        <v>800212567</v>
      </c>
      <c r="B106" s="11" t="s">
        <v>15</v>
      </c>
      <c r="C106" s="11" t="s">
        <v>17</v>
      </c>
      <c r="D106" s="11">
        <v>11988</v>
      </c>
      <c r="E106" s="11" t="str">
        <f t="shared" si="2"/>
        <v>CLV11988</v>
      </c>
      <c r="F106" s="11" t="s">
        <v>165</v>
      </c>
      <c r="G106" s="12">
        <v>45105</v>
      </c>
      <c r="H106" s="12">
        <v>45137</v>
      </c>
      <c r="I106" s="23">
        <v>115668</v>
      </c>
      <c r="J106" s="23">
        <v>115668</v>
      </c>
      <c r="K106" s="13" t="s">
        <v>13</v>
      </c>
      <c r="L106" s="25" t="s">
        <v>414</v>
      </c>
      <c r="M106" s="11" t="s">
        <v>414</v>
      </c>
      <c r="N106" s="23">
        <v>115668</v>
      </c>
      <c r="O106" s="11">
        <v>1222310727</v>
      </c>
      <c r="P106" s="11"/>
      <c r="Q106" s="11"/>
      <c r="R106" s="29">
        <v>0</v>
      </c>
      <c r="S106" s="29">
        <v>0</v>
      </c>
      <c r="T106" s="23">
        <v>0</v>
      </c>
      <c r="U106" s="11"/>
      <c r="V106" s="12"/>
      <c r="W106" s="29">
        <v>0</v>
      </c>
      <c r="X106" s="11" t="s">
        <v>388</v>
      </c>
      <c r="Y106" s="12">
        <v>45105</v>
      </c>
      <c r="Z106" s="12"/>
      <c r="AA106" s="12">
        <v>45139</v>
      </c>
      <c r="AB106" s="29">
        <v>0</v>
      </c>
      <c r="AC106" s="29">
        <v>0</v>
      </c>
      <c r="AD106" s="29">
        <v>0</v>
      </c>
      <c r="AE106" s="29">
        <v>115668</v>
      </c>
    </row>
    <row r="107" spans="1:31" hidden="1" x14ac:dyDescent="0.15">
      <c r="A107" s="11">
        <v>800212637</v>
      </c>
      <c r="B107" s="11" t="s">
        <v>15</v>
      </c>
      <c r="C107" s="11" t="s">
        <v>17</v>
      </c>
      <c r="D107" s="11">
        <v>15582</v>
      </c>
      <c r="E107" s="11" t="str">
        <f t="shared" si="2"/>
        <v>CLV15582</v>
      </c>
      <c r="F107" s="11" t="s">
        <v>235</v>
      </c>
      <c r="G107" s="12">
        <v>45143</v>
      </c>
      <c r="H107" s="12">
        <v>45176</v>
      </c>
      <c r="I107" s="23">
        <v>115668</v>
      </c>
      <c r="J107" s="23">
        <v>115668</v>
      </c>
      <c r="K107" s="13" t="s">
        <v>13</v>
      </c>
      <c r="L107" s="25" t="s">
        <v>415</v>
      </c>
      <c r="M107" s="11" t="s">
        <v>414</v>
      </c>
      <c r="N107" s="23">
        <v>115668</v>
      </c>
      <c r="O107" s="11">
        <v>1222336039</v>
      </c>
      <c r="P107" s="11"/>
      <c r="Q107" s="11"/>
      <c r="R107" s="29">
        <v>0</v>
      </c>
      <c r="S107" s="29">
        <v>0</v>
      </c>
      <c r="T107" s="23">
        <v>0</v>
      </c>
      <c r="U107" s="11"/>
      <c r="V107" s="12"/>
      <c r="W107" s="29">
        <v>0</v>
      </c>
      <c r="X107" s="11" t="s">
        <v>388</v>
      </c>
      <c r="Y107" s="12">
        <v>45143</v>
      </c>
      <c r="Z107" s="12"/>
      <c r="AA107" s="12">
        <v>45175</v>
      </c>
      <c r="AB107" s="29">
        <v>0</v>
      </c>
      <c r="AC107" s="29">
        <v>0</v>
      </c>
      <c r="AD107" s="29">
        <v>0</v>
      </c>
      <c r="AE107" s="29">
        <v>115668</v>
      </c>
    </row>
    <row r="108" spans="1:31" hidden="1" x14ac:dyDescent="0.15">
      <c r="A108" s="11">
        <v>800212678</v>
      </c>
      <c r="B108" s="11" t="s">
        <v>15</v>
      </c>
      <c r="C108" s="11" t="s">
        <v>17</v>
      </c>
      <c r="D108" s="11">
        <v>16828</v>
      </c>
      <c r="E108" s="11" t="str">
        <f t="shared" si="2"/>
        <v>CLV16828</v>
      </c>
      <c r="F108" s="11" t="s">
        <v>276</v>
      </c>
      <c r="G108" s="12">
        <v>45160</v>
      </c>
      <c r="H108" s="12">
        <v>45176</v>
      </c>
      <c r="I108" s="23">
        <v>115668</v>
      </c>
      <c r="J108" s="23">
        <v>115668</v>
      </c>
      <c r="K108" s="13" t="s">
        <v>13</v>
      </c>
      <c r="L108" s="25" t="s">
        <v>415</v>
      </c>
      <c r="M108" s="11" t="s">
        <v>414</v>
      </c>
      <c r="N108" s="23">
        <v>115668</v>
      </c>
      <c r="O108" s="11">
        <v>1222336038</v>
      </c>
      <c r="P108" s="11"/>
      <c r="Q108" s="11"/>
      <c r="R108" s="29">
        <v>0</v>
      </c>
      <c r="S108" s="29">
        <v>0</v>
      </c>
      <c r="T108" s="23">
        <v>0</v>
      </c>
      <c r="U108" s="11"/>
      <c r="V108" s="12"/>
      <c r="W108" s="29">
        <v>0</v>
      </c>
      <c r="X108" s="11" t="s">
        <v>388</v>
      </c>
      <c r="Y108" s="12">
        <v>45160</v>
      </c>
      <c r="Z108" s="12"/>
      <c r="AA108" s="12">
        <v>45176</v>
      </c>
      <c r="AB108" s="29">
        <v>0</v>
      </c>
      <c r="AC108" s="29">
        <v>0</v>
      </c>
      <c r="AD108" s="29">
        <v>0</v>
      </c>
      <c r="AE108" s="29">
        <v>115668</v>
      </c>
    </row>
    <row r="109" spans="1:31" hidden="1" x14ac:dyDescent="0.15">
      <c r="A109" s="11">
        <v>800212446</v>
      </c>
      <c r="B109" s="11" t="s">
        <v>15</v>
      </c>
      <c r="C109" s="11" t="s">
        <v>17</v>
      </c>
      <c r="D109" s="11">
        <v>2811</v>
      </c>
      <c r="E109" s="11" t="str">
        <f t="shared" si="2"/>
        <v>CLV2811</v>
      </c>
      <c r="F109" s="11" t="s">
        <v>44</v>
      </c>
      <c r="G109" s="12">
        <v>45015</v>
      </c>
      <c r="H109" s="12">
        <v>45061</v>
      </c>
      <c r="I109" s="23">
        <v>115668</v>
      </c>
      <c r="J109" s="23">
        <v>115668</v>
      </c>
      <c r="K109" s="13" t="s">
        <v>13</v>
      </c>
      <c r="L109" s="25" t="s">
        <v>414</v>
      </c>
      <c r="M109" s="11" t="s">
        <v>414</v>
      </c>
      <c r="N109" s="23">
        <v>113355</v>
      </c>
      <c r="O109" s="11">
        <v>1222322279</v>
      </c>
      <c r="P109" s="11"/>
      <c r="Q109" s="11"/>
      <c r="R109" s="29">
        <v>0</v>
      </c>
      <c r="S109" s="29">
        <v>0</v>
      </c>
      <c r="T109" s="23">
        <v>0</v>
      </c>
      <c r="U109" s="11"/>
      <c r="V109" s="12"/>
      <c r="W109" s="29">
        <v>0</v>
      </c>
      <c r="X109" s="11" t="s">
        <v>388</v>
      </c>
      <c r="Y109" s="12">
        <v>45015</v>
      </c>
      <c r="Z109" s="12"/>
      <c r="AA109" s="12">
        <v>45059</v>
      </c>
      <c r="AB109" s="29">
        <v>0</v>
      </c>
      <c r="AC109" s="29">
        <v>0</v>
      </c>
      <c r="AD109" s="29">
        <v>0</v>
      </c>
      <c r="AE109" s="29">
        <v>115668</v>
      </c>
    </row>
    <row r="110" spans="1:31" hidden="1" x14ac:dyDescent="0.15">
      <c r="A110" s="11">
        <v>800212480</v>
      </c>
      <c r="B110" s="11" t="s">
        <v>15</v>
      </c>
      <c r="C110" s="11" t="s">
        <v>17</v>
      </c>
      <c r="D110" s="11">
        <v>7712</v>
      </c>
      <c r="E110" s="11" t="str">
        <f t="shared" si="2"/>
        <v>CLV7712</v>
      </c>
      <c r="F110" s="11" t="s">
        <v>78</v>
      </c>
      <c r="G110" s="12">
        <v>45065</v>
      </c>
      <c r="H110" s="12">
        <v>45092</v>
      </c>
      <c r="I110" s="23">
        <v>115668</v>
      </c>
      <c r="J110" s="23">
        <v>115668</v>
      </c>
      <c r="K110" s="13" t="s">
        <v>13</v>
      </c>
      <c r="L110" s="25" t="s">
        <v>414</v>
      </c>
      <c r="M110" s="11" t="s">
        <v>414</v>
      </c>
      <c r="N110" s="23">
        <v>113355</v>
      </c>
      <c r="O110" s="11">
        <v>1222325152</v>
      </c>
      <c r="P110" s="11"/>
      <c r="Q110" s="11"/>
      <c r="R110" s="29">
        <v>0</v>
      </c>
      <c r="S110" s="29">
        <v>0</v>
      </c>
      <c r="T110" s="23">
        <v>0</v>
      </c>
      <c r="U110" s="11"/>
      <c r="V110" s="12"/>
      <c r="W110" s="29">
        <v>0</v>
      </c>
      <c r="X110" s="11" t="s">
        <v>388</v>
      </c>
      <c r="Y110" s="12">
        <v>45065</v>
      </c>
      <c r="Z110" s="12"/>
      <c r="AA110" s="12">
        <v>45091</v>
      </c>
      <c r="AB110" s="29">
        <v>0</v>
      </c>
      <c r="AC110" s="29">
        <v>0</v>
      </c>
      <c r="AD110" s="29">
        <v>0</v>
      </c>
      <c r="AE110" s="29">
        <v>115668</v>
      </c>
    </row>
    <row r="111" spans="1:31" hidden="1" x14ac:dyDescent="0.15">
      <c r="A111" s="11">
        <v>800212463</v>
      </c>
      <c r="B111" s="11" t="s">
        <v>15</v>
      </c>
      <c r="C111" s="11" t="s">
        <v>17</v>
      </c>
      <c r="D111" s="11">
        <v>5378</v>
      </c>
      <c r="E111" s="11" t="str">
        <f t="shared" si="2"/>
        <v>CLV5378</v>
      </c>
      <c r="F111" s="11" t="s">
        <v>61</v>
      </c>
      <c r="G111" s="12">
        <v>45043</v>
      </c>
      <c r="H111" s="12">
        <v>45065</v>
      </c>
      <c r="I111" s="23">
        <v>115424</v>
      </c>
      <c r="J111" s="23">
        <v>115424</v>
      </c>
      <c r="K111" s="13" t="s">
        <v>13</v>
      </c>
      <c r="L111" s="25" t="s">
        <v>414</v>
      </c>
      <c r="M111" s="11" t="s">
        <v>414</v>
      </c>
      <c r="N111" s="23">
        <v>113034</v>
      </c>
      <c r="O111" s="11">
        <v>1222323436</v>
      </c>
      <c r="P111" s="11"/>
      <c r="Q111" s="11"/>
      <c r="R111" s="29">
        <v>0</v>
      </c>
      <c r="S111" s="29">
        <v>0</v>
      </c>
      <c r="T111" s="23">
        <v>0</v>
      </c>
      <c r="U111" s="11"/>
      <c r="V111" s="12"/>
      <c r="W111" s="29">
        <v>0</v>
      </c>
      <c r="X111" s="11" t="s">
        <v>388</v>
      </c>
      <c r="Y111" s="12">
        <v>45043</v>
      </c>
      <c r="Z111" s="12"/>
      <c r="AA111" s="12">
        <v>45065</v>
      </c>
      <c r="AB111" s="29">
        <v>0</v>
      </c>
      <c r="AC111" s="29">
        <v>0</v>
      </c>
      <c r="AD111" s="29">
        <v>0</v>
      </c>
      <c r="AE111" s="29">
        <v>115424</v>
      </c>
    </row>
    <row r="112" spans="1:31" x14ac:dyDescent="0.15">
      <c r="A112" s="11">
        <v>800212586</v>
      </c>
      <c r="B112" s="11" t="s">
        <v>15</v>
      </c>
      <c r="C112" s="11" t="s">
        <v>17</v>
      </c>
      <c r="D112" s="11">
        <v>13251</v>
      </c>
      <c r="E112" s="11" t="str">
        <f t="shared" si="2"/>
        <v>CLV13251</v>
      </c>
      <c r="F112" s="11" t="s">
        <v>184</v>
      </c>
      <c r="G112" s="12">
        <v>45119</v>
      </c>
      <c r="H112" s="12">
        <v>45149</v>
      </c>
      <c r="I112" s="23">
        <v>115668</v>
      </c>
      <c r="J112" s="23">
        <v>115668</v>
      </c>
      <c r="K112" s="13" t="s">
        <v>13</v>
      </c>
      <c r="L112" s="25" t="s">
        <v>413</v>
      </c>
      <c r="M112" s="11" t="s">
        <v>418</v>
      </c>
      <c r="N112" s="23">
        <v>111568</v>
      </c>
      <c r="O112" s="11">
        <v>1222313496</v>
      </c>
      <c r="P112" s="11"/>
      <c r="Q112" s="11"/>
      <c r="R112" s="29">
        <v>0</v>
      </c>
      <c r="S112" s="29">
        <v>0</v>
      </c>
      <c r="T112" s="23">
        <v>0</v>
      </c>
      <c r="U112" s="11"/>
      <c r="V112" s="12"/>
      <c r="W112" s="29">
        <v>0</v>
      </c>
      <c r="X112" s="11" t="s">
        <v>388</v>
      </c>
      <c r="Y112" s="12">
        <v>45119</v>
      </c>
      <c r="Z112" s="12"/>
      <c r="AA112" s="12">
        <v>45149</v>
      </c>
      <c r="AB112" s="29">
        <v>0</v>
      </c>
      <c r="AC112" s="29">
        <v>0</v>
      </c>
      <c r="AD112" s="29">
        <v>4100</v>
      </c>
      <c r="AE112" s="29">
        <v>111568</v>
      </c>
    </row>
    <row r="113" spans="1:31" x14ac:dyDescent="0.15">
      <c r="A113" s="11">
        <v>800212620</v>
      </c>
      <c r="B113" s="11" t="s">
        <v>15</v>
      </c>
      <c r="C113" s="11" t="s">
        <v>16</v>
      </c>
      <c r="D113" s="11">
        <v>911808</v>
      </c>
      <c r="E113" s="11" t="str">
        <f t="shared" si="2"/>
        <v>CLFR911808</v>
      </c>
      <c r="F113" s="11" t="s">
        <v>218</v>
      </c>
      <c r="G113" s="12">
        <v>45134</v>
      </c>
      <c r="H113" s="12">
        <v>45149</v>
      </c>
      <c r="I113" s="23">
        <v>124000</v>
      </c>
      <c r="J113" s="23">
        <v>124000</v>
      </c>
      <c r="K113" s="13" t="s">
        <v>13</v>
      </c>
      <c r="L113" s="25" t="s">
        <v>413</v>
      </c>
      <c r="M113" s="11" t="s">
        <v>418</v>
      </c>
      <c r="N113" s="23">
        <v>109700</v>
      </c>
      <c r="O113" s="11">
        <v>1222313488</v>
      </c>
      <c r="P113" s="11"/>
      <c r="Q113" s="11"/>
      <c r="R113" s="29">
        <v>0</v>
      </c>
      <c r="S113" s="29">
        <v>0</v>
      </c>
      <c r="T113" s="23">
        <v>0</v>
      </c>
      <c r="U113" s="11"/>
      <c r="V113" s="12"/>
      <c r="W113" s="29">
        <v>0</v>
      </c>
      <c r="X113" s="11" t="s">
        <v>388</v>
      </c>
      <c r="Y113" s="12">
        <v>45134</v>
      </c>
      <c r="Z113" s="12"/>
      <c r="AA113" s="12">
        <v>45149</v>
      </c>
      <c r="AB113" s="29">
        <v>0</v>
      </c>
      <c r="AC113" s="29">
        <v>0</v>
      </c>
      <c r="AD113" s="29">
        <v>14300</v>
      </c>
      <c r="AE113" s="29">
        <v>109700</v>
      </c>
    </row>
    <row r="114" spans="1:31" hidden="1" x14ac:dyDescent="0.15">
      <c r="A114" s="11">
        <v>800212482</v>
      </c>
      <c r="B114" s="11" t="s">
        <v>15</v>
      </c>
      <c r="C114" s="11" t="s">
        <v>17</v>
      </c>
      <c r="D114" s="11">
        <v>7825</v>
      </c>
      <c r="E114" s="11" t="str">
        <f t="shared" si="2"/>
        <v>CLV7825</v>
      </c>
      <c r="F114" s="11" t="s">
        <v>80</v>
      </c>
      <c r="G114" s="12">
        <v>45066</v>
      </c>
      <c r="H114" s="12">
        <v>45092</v>
      </c>
      <c r="I114" s="23">
        <v>111568</v>
      </c>
      <c r="J114" s="23">
        <v>111568</v>
      </c>
      <c r="K114" s="13" t="s">
        <v>13</v>
      </c>
      <c r="L114" s="25" t="s">
        <v>414</v>
      </c>
      <c r="M114" s="11" t="s">
        <v>414</v>
      </c>
      <c r="N114" s="23">
        <v>109255</v>
      </c>
      <c r="O114" s="11">
        <v>1222329712</v>
      </c>
      <c r="P114" s="11"/>
      <c r="Q114" s="11"/>
      <c r="R114" s="29">
        <v>0</v>
      </c>
      <c r="S114" s="29">
        <v>0</v>
      </c>
      <c r="T114" s="23">
        <v>0</v>
      </c>
      <c r="U114" s="11"/>
      <c r="V114" s="12"/>
      <c r="W114" s="29">
        <v>0</v>
      </c>
      <c r="X114" s="11" t="s">
        <v>388</v>
      </c>
      <c r="Y114" s="12">
        <v>45066</v>
      </c>
      <c r="Z114" s="12"/>
      <c r="AA114" s="12">
        <v>45106</v>
      </c>
      <c r="AB114" s="29">
        <v>0</v>
      </c>
      <c r="AC114" s="29">
        <v>0</v>
      </c>
      <c r="AD114" s="29">
        <v>0</v>
      </c>
      <c r="AE114" s="29">
        <v>111568</v>
      </c>
    </row>
    <row r="115" spans="1:31" hidden="1" x14ac:dyDescent="0.15">
      <c r="A115" s="11">
        <v>800212485</v>
      </c>
      <c r="B115" s="11" t="s">
        <v>15</v>
      </c>
      <c r="C115" s="11" t="s">
        <v>17</v>
      </c>
      <c r="D115" s="11">
        <v>7977</v>
      </c>
      <c r="E115" s="11" t="str">
        <f t="shared" si="2"/>
        <v>CLV7977</v>
      </c>
      <c r="F115" s="11" t="s">
        <v>83</v>
      </c>
      <c r="G115" s="12">
        <v>45069</v>
      </c>
      <c r="H115" s="12">
        <v>45092</v>
      </c>
      <c r="I115" s="23">
        <v>111568</v>
      </c>
      <c r="J115" s="23">
        <v>111568</v>
      </c>
      <c r="K115" s="13" t="s">
        <v>13</v>
      </c>
      <c r="L115" s="25" t="s">
        <v>414</v>
      </c>
      <c r="M115" s="11" t="s">
        <v>414</v>
      </c>
      <c r="N115" s="23">
        <v>109255</v>
      </c>
      <c r="O115" s="11">
        <v>1222325154</v>
      </c>
      <c r="P115" s="11"/>
      <c r="Q115" s="11"/>
      <c r="R115" s="29">
        <v>0</v>
      </c>
      <c r="S115" s="29">
        <v>0</v>
      </c>
      <c r="T115" s="23">
        <v>0</v>
      </c>
      <c r="U115" s="11"/>
      <c r="V115" s="12"/>
      <c r="W115" s="29">
        <v>0</v>
      </c>
      <c r="X115" s="11" t="s">
        <v>388</v>
      </c>
      <c r="Y115" s="12">
        <v>45069</v>
      </c>
      <c r="Z115" s="12"/>
      <c r="AA115" s="12">
        <v>45091</v>
      </c>
      <c r="AB115" s="29">
        <v>0</v>
      </c>
      <c r="AC115" s="29">
        <v>0</v>
      </c>
      <c r="AD115" s="29">
        <v>0</v>
      </c>
      <c r="AE115" s="29">
        <v>111568</v>
      </c>
    </row>
    <row r="116" spans="1:31" hidden="1" x14ac:dyDescent="0.15">
      <c r="A116" s="11">
        <v>800212520</v>
      </c>
      <c r="B116" s="11" t="s">
        <v>15</v>
      </c>
      <c r="C116" s="11" t="s">
        <v>17</v>
      </c>
      <c r="D116" s="11">
        <v>9354</v>
      </c>
      <c r="E116" s="11" t="str">
        <f t="shared" si="2"/>
        <v>CLV9354</v>
      </c>
      <c r="F116" s="11" t="s">
        <v>118</v>
      </c>
      <c r="G116" s="12">
        <v>45079</v>
      </c>
      <c r="H116" s="12">
        <v>45092</v>
      </c>
      <c r="I116" s="23">
        <v>111568</v>
      </c>
      <c r="J116" s="23">
        <v>111568</v>
      </c>
      <c r="K116" s="13" t="s">
        <v>13</v>
      </c>
      <c r="L116" s="25" t="s">
        <v>414</v>
      </c>
      <c r="M116" s="11" t="s">
        <v>414</v>
      </c>
      <c r="N116" s="23">
        <v>109255</v>
      </c>
      <c r="O116" s="11">
        <v>1222325156</v>
      </c>
      <c r="P116" s="11"/>
      <c r="Q116" s="11"/>
      <c r="R116" s="29">
        <v>0</v>
      </c>
      <c r="S116" s="29">
        <v>0</v>
      </c>
      <c r="T116" s="23">
        <v>0</v>
      </c>
      <c r="U116" s="11"/>
      <c r="V116" s="12"/>
      <c r="W116" s="29">
        <v>0</v>
      </c>
      <c r="X116" s="11" t="s">
        <v>388</v>
      </c>
      <c r="Y116" s="12">
        <v>45079</v>
      </c>
      <c r="Z116" s="12"/>
      <c r="AA116" s="12">
        <v>45091</v>
      </c>
      <c r="AB116" s="29">
        <v>0</v>
      </c>
      <c r="AC116" s="29">
        <v>0</v>
      </c>
      <c r="AD116" s="29">
        <v>0</v>
      </c>
      <c r="AE116" s="29">
        <v>111568</v>
      </c>
    </row>
    <row r="117" spans="1:31" hidden="1" x14ac:dyDescent="0.15">
      <c r="A117" s="11">
        <v>800212619</v>
      </c>
      <c r="B117" s="11" t="s">
        <v>15</v>
      </c>
      <c r="C117" s="11" t="s">
        <v>17</v>
      </c>
      <c r="D117" s="11">
        <v>14697</v>
      </c>
      <c r="E117" s="11" t="str">
        <f t="shared" si="2"/>
        <v>CLV14697</v>
      </c>
      <c r="F117" s="11" t="s">
        <v>217</v>
      </c>
      <c r="G117" s="12">
        <v>45134</v>
      </c>
      <c r="H117" s="12">
        <v>45149</v>
      </c>
      <c r="I117" s="23">
        <v>112500</v>
      </c>
      <c r="J117" s="23">
        <v>108400</v>
      </c>
      <c r="K117" s="13" t="s">
        <v>13</v>
      </c>
      <c r="L117" s="25" t="s">
        <v>414</v>
      </c>
      <c r="M117" s="11" t="s">
        <v>414</v>
      </c>
      <c r="N117" s="23">
        <v>108400</v>
      </c>
      <c r="O117" s="11">
        <v>1222313505</v>
      </c>
      <c r="P117" s="11"/>
      <c r="Q117" s="11"/>
      <c r="R117" s="29">
        <v>0</v>
      </c>
      <c r="S117" s="29">
        <v>0</v>
      </c>
      <c r="T117" s="23">
        <v>0</v>
      </c>
      <c r="U117" s="11"/>
      <c r="V117" s="12"/>
      <c r="W117" s="29">
        <v>0</v>
      </c>
      <c r="X117" s="11" t="s">
        <v>388</v>
      </c>
      <c r="Y117" s="12">
        <v>45134</v>
      </c>
      <c r="Z117" s="12"/>
      <c r="AA117" s="12">
        <v>45149</v>
      </c>
      <c r="AB117" s="29">
        <v>0</v>
      </c>
      <c r="AC117" s="29">
        <v>0</v>
      </c>
      <c r="AD117" s="29">
        <v>0</v>
      </c>
      <c r="AE117" s="29">
        <v>108400</v>
      </c>
    </row>
    <row r="118" spans="1:31" hidden="1" x14ac:dyDescent="0.15">
      <c r="A118" s="11">
        <v>800212458</v>
      </c>
      <c r="B118" s="11" t="s">
        <v>15</v>
      </c>
      <c r="C118" s="11" t="s">
        <v>17</v>
      </c>
      <c r="D118" s="11">
        <v>4665</v>
      </c>
      <c r="E118" s="11" t="str">
        <f t="shared" si="2"/>
        <v>CLV4665</v>
      </c>
      <c r="F118" s="11" t="s">
        <v>56</v>
      </c>
      <c r="G118" s="12">
        <v>45037</v>
      </c>
      <c r="H118" s="12">
        <v>45065</v>
      </c>
      <c r="I118" s="23">
        <v>107571</v>
      </c>
      <c r="J118" s="23">
        <v>107571</v>
      </c>
      <c r="K118" s="13" t="s">
        <v>13</v>
      </c>
      <c r="L118" s="25" t="s">
        <v>414</v>
      </c>
      <c r="M118" s="11" t="s">
        <v>414</v>
      </c>
      <c r="N118" s="23">
        <v>105420</v>
      </c>
      <c r="O118" s="11">
        <v>1222323434</v>
      </c>
      <c r="P118" s="11"/>
      <c r="Q118" s="11"/>
      <c r="R118" s="29">
        <v>0</v>
      </c>
      <c r="S118" s="29">
        <v>0</v>
      </c>
      <c r="T118" s="23">
        <v>0</v>
      </c>
      <c r="U118" s="11"/>
      <c r="V118" s="12"/>
      <c r="W118" s="29">
        <v>0</v>
      </c>
      <c r="X118" s="11" t="s">
        <v>388</v>
      </c>
      <c r="Y118" s="12">
        <v>45037</v>
      </c>
      <c r="Z118" s="12"/>
      <c r="AA118" s="12">
        <v>45065</v>
      </c>
      <c r="AB118" s="29">
        <v>0</v>
      </c>
      <c r="AC118" s="29">
        <v>0</v>
      </c>
      <c r="AD118" s="29">
        <v>0</v>
      </c>
      <c r="AE118" s="29">
        <v>107571</v>
      </c>
    </row>
    <row r="119" spans="1:31" hidden="1" x14ac:dyDescent="0.15">
      <c r="A119" s="11">
        <v>800212444</v>
      </c>
      <c r="B119" s="11" t="s">
        <v>15</v>
      </c>
      <c r="C119" s="11" t="s">
        <v>16</v>
      </c>
      <c r="D119" s="11">
        <v>837587</v>
      </c>
      <c r="E119" s="11" t="str">
        <f t="shared" si="2"/>
        <v>CLFR837587</v>
      </c>
      <c r="F119" s="11" t="s">
        <v>42</v>
      </c>
      <c r="G119" s="12">
        <v>45009</v>
      </c>
      <c r="H119" s="12">
        <v>45065</v>
      </c>
      <c r="I119" s="23">
        <v>107600</v>
      </c>
      <c r="J119" s="23">
        <v>107600</v>
      </c>
      <c r="K119" s="13" t="s">
        <v>13</v>
      </c>
      <c r="L119" s="25" t="s">
        <v>414</v>
      </c>
      <c r="M119" s="11" t="s">
        <v>414</v>
      </c>
      <c r="N119" s="23">
        <v>105366</v>
      </c>
      <c r="O119" s="11">
        <v>1222323425</v>
      </c>
      <c r="P119" s="11"/>
      <c r="Q119" s="11"/>
      <c r="R119" s="29">
        <v>0</v>
      </c>
      <c r="S119" s="29">
        <v>0</v>
      </c>
      <c r="T119" s="23">
        <v>0</v>
      </c>
      <c r="U119" s="11"/>
      <c r="V119" s="12"/>
      <c r="W119" s="29">
        <v>0</v>
      </c>
      <c r="X119" s="11" t="s">
        <v>388</v>
      </c>
      <c r="Y119" s="12">
        <v>45009</v>
      </c>
      <c r="Z119" s="12"/>
      <c r="AA119" s="12">
        <v>45065</v>
      </c>
      <c r="AB119" s="29">
        <v>0</v>
      </c>
      <c r="AC119" s="29">
        <v>0</v>
      </c>
      <c r="AD119" s="29">
        <v>0</v>
      </c>
      <c r="AE119" s="29">
        <v>107600</v>
      </c>
    </row>
    <row r="120" spans="1:31" hidden="1" x14ac:dyDescent="0.15">
      <c r="A120" s="11">
        <v>800212579</v>
      </c>
      <c r="B120" s="11" t="s">
        <v>15</v>
      </c>
      <c r="C120" s="11" t="s">
        <v>16</v>
      </c>
      <c r="D120" s="11">
        <v>896545</v>
      </c>
      <c r="E120" s="11" t="str">
        <f t="shared" si="2"/>
        <v>CLFR896545</v>
      </c>
      <c r="F120" s="11" t="s">
        <v>177</v>
      </c>
      <c r="G120" s="12">
        <v>45113</v>
      </c>
      <c r="H120" s="12">
        <v>45149</v>
      </c>
      <c r="I120" s="23">
        <v>104000</v>
      </c>
      <c r="J120" s="23">
        <v>104000</v>
      </c>
      <c r="K120" s="13" t="s">
        <v>13</v>
      </c>
      <c r="L120" s="25" t="s">
        <v>414</v>
      </c>
      <c r="M120" s="11" t="s">
        <v>414</v>
      </c>
      <c r="N120" s="23">
        <v>104000</v>
      </c>
      <c r="O120" s="11">
        <v>1222313509</v>
      </c>
      <c r="P120" s="11"/>
      <c r="Q120" s="11"/>
      <c r="R120" s="29">
        <v>0</v>
      </c>
      <c r="S120" s="29">
        <v>0</v>
      </c>
      <c r="T120" s="23">
        <v>0</v>
      </c>
      <c r="U120" s="11"/>
      <c r="V120" s="12"/>
      <c r="W120" s="29">
        <v>0</v>
      </c>
      <c r="X120" s="11" t="s">
        <v>388</v>
      </c>
      <c r="Y120" s="12">
        <v>45113</v>
      </c>
      <c r="Z120" s="12"/>
      <c r="AA120" s="12">
        <v>45149</v>
      </c>
      <c r="AB120" s="29">
        <v>0</v>
      </c>
      <c r="AC120" s="29">
        <v>0</v>
      </c>
      <c r="AD120" s="29">
        <v>0</v>
      </c>
      <c r="AE120" s="29">
        <v>104000</v>
      </c>
    </row>
    <row r="121" spans="1:31" hidden="1" x14ac:dyDescent="0.15">
      <c r="A121" s="11">
        <v>800212568</v>
      </c>
      <c r="B121" s="11" t="s">
        <v>15</v>
      </c>
      <c r="C121" s="11" t="s">
        <v>17</v>
      </c>
      <c r="D121" s="11">
        <v>11989</v>
      </c>
      <c r="E121" s="11" t="str">
        <f t="shared" si="2"/>
        <v>CLV11989</v>
      </c>
      <c r="F121" s="11" t="s">
        <v>166</v>
      </c>
      <c r="G121" s="12">
        <v>45105</v>
      </c>
      <c r="H121" s="12">
        <v>45137</v>
      </c>
      <c r="I121" s="23">
        <v>107571</v>
      </c>
      <c r="J121" s="23">
        <v>103471</v>
      </c>
      <c r="K121" s="13" t="s">
        <v>13</v>
      </c>
      <c r="L121" s="25" t="s">
        <v>414</v>
      </c>
      <c r="M121" s="11" t="s">
        <v>414</v>
      </c>
      <c r="N121" s="23">
        <v>103471</v>
      </c>
      <c r="O121" s="11">
        <v>1222310788</v>
      </c>
      <c r="P121" s="11"/>
      <c r="Q121" s="11"/>
      <c r="R121" s="29">
        <v>0</v>
      </c>
      <c r="S121" s="29">
        <v>0</v>
      </c>
      <c r="T121" s="23">
        <v>0</v>
      </c>
      <c r="U121" s="11"/>
      <c r="V121" s="12"/>
      <c r="W121" s="29">
        <v>0</v>
      </c>
      <c r="X121" s="11" t="s">
        <v>388</v>
      </c>
      <c r="Y121" s="12">
        <v>45105</v>
      </c>
      <c r="Z121" s="12"/>
      <c r="AA121" s="12">
        <v>45139</v>
      </c>
      <c r="AB121" s="29">
        <v>0</v>
      </c>
      <c r="AC121" s="29">
        <v>0</v>
      </c>
      <c r="AD121" s="29">
        <v>0</v>
      </c>
      <c r="AE121" s="29">
        <v>103471</v>
      </c>
    </row>
    <row r="122" spans="1:31" x14ac:dyDescent="0.15">
      <c r="A122" s="11">
        <v>800212450</v>
      </c>
      <c r="B122" s="11" t="s">
        <v>15</v>
      </c>
      <c r="C122" s="11" t="s">
        <v>17</v>
      </c>
      <c r="D122" s="11">
        <v>3759</v>
      </c>
      <c r="E122" s="11" t="str">
        <f t="shared" si="2"/>
        <v>CLV3759</v>
      </c>
      <c r="F122" s="11" t="s">
        <v>48</v>
      </c>
      <c r="G122" s="12">
        <v>45028</v>
      </c>
      <c r="H122" s="12">
        <v>45065</v>
      </c>
      <c r="I122" s="23">
        <v>107571</v>
      </c>
      <c r="J122" s="23">
        <v>107571</v>
      </c>
      <c r="K122" s="13" t="s">
        <v>13</v>
      </c>
      <c r="L122" s="25" t="s">
        <v>413</v>
      </c>
      <c r="M122" s="11" t="s">
        <v>418</v>
      </c>
      <c r="N122" s="23">
        <v>101402</v>
      </c>
      <c r="O122" s="11">
        <v>1222323430</v>
      </c>
      <c r="P122" s="11"/>
      <c r="Q122" s="11"/>
      <c r="R122" s="29">
        <v>0</v>
      </c>
      <c r="S122" s="29">
        <v>0</v>
      </c>
      <c r="T122" s="23">
        <v>0</v>
      </c>
      <c r="U122" s="11"/>
      <c r="V122" s="12"/>
      <c r="W122" s="29">
        <v>0</v>
      </c>
      <c r="X122" s="11" t="s">
        <v>388</v>
      </c>
      <c r="Y122" s="12">
        <v>45028</v>
      </c>
      <c r="Z122" s="12"/>
      <c r="AA122" s="12">
        <v>45065</v>
      </c>
      <c r="AB122" s="29">
        <v>0</v>
      </c>
      <c r="AC122" s="29">
        <v>0</v>
      </c>
      <c r="AD122" s="29">
        <v>4100</v>
      </c>
      <c r="AE122" s="29">
        <v>103471</v>
      </c>
    </row>
    <row r="123" spans="1:31" x14ac:dyDescent="0.15">
      <c r="A123" s="11">
        <v>800212452</v>
      </c>
      <c r="B123" s="11" t="s">
        <v>15</v>
      </c>
      <c r="C123" s="11" t="s">
        <v>17</v>
      </c>
      <c r="D123" s="11">
        <v>3781</v>
      </c>
      <c r="E123" s="11" t="str">
        <f t="shared" si="2"/>
        <v>CLV3781</v>
      </c>
      <c r="F123" s="11" t="s">
        <v>50</v>
      </c>
      <c r="G123" s="12">
        <v>45029</v>
      </c>
      <c r="H123" s="12">
        <v>45065</v>
      </c>
      <c r="I123" s="23">
        <v>115668</v>
      </c>
      <c r="J123" s="23">
        <v>115668</v>
      </c>
      <c r="K123" s="13" t="s">
        <v>13</v>
      </c>
      <c r="L123" s="25" t="s">
        <v>413</v>
      </c>
      <c r="M123" s="11" t="s">
        <v>418</v>
      </c>
      <c r="N123" s="23">
        <v>101402</v>
      </c>
      <c r="O123" s="11">
        <v>1222323431</v>
      </c>
      <c r="P123" s="11"/>
      <c r="Q123" s="11"/>
      <c r="R123" s="29">
        <v>0</v>
      </c>
      <c r="S123" s="29">
        <v>0</v>
      </c>
      <c r="T123" s="23">
        <v>0</v>
      </c>
      <c r="U123" s="11"/>
      <c r="V123" s="12"/>
      <c r="W123" s="29">
        <v>0</v>
      </c>
      <c r="X123" s="11" t="s">
        <v>388</v>
      </c>
      <c r="Y123" s="12">
        <v>45029</v>
      </c>
      <c r="Z123" s="12"/>
      <c r="AA123" s="12">
        <v>45065</v>
      </c>
      <c r="AB123" s="29">
        <v>0</v>
      </c>
      <c r="AC123" s="29">
        <v>0</v>
      </c>
      <c r="AD123" s="29">
        <v>6099</v>
      </c>
      <c r="AE123" s="29">
        <v>109569</v>
      </c>
    </row>
    <row r="124" spans="1:31" x14ac:dyDescent="0.15">
      <c r="A124" s="11">
        <v>800212456</v>
      </c>
      <c r="B124" s="11" t="s">
        <v>15</v>
      </c>
      <c r="C124" s="11" t="s">
        <v>17</v>
      </c>
      <c r="D124" s="11">
        <v>4142</v>
      </c>
      <c r="E124" s="11" t="str">
        <f t="shared" si="2"/>
        <v>CLV4142</v>
      </c>
      <c r="F124" s="11" t="s">
        <v>54</v>
      </c>
      <c r="G124" s="12">
        <v>45033</v>
      </c>
      <c r="H124" s="12">
        <v>45065</v>
      </c>
      <c r="I124" s="23">
        <v>115668</v>
      </c>
      <c r="J124" s="23">
        <v>115668</v>
      </c>
      <c r="K124" s="13" t="s">
        <v>13</v>
      </c>
      <c r="L124" s="25" t="s">
        <v>413</v>
      </c>
      <c r="M124" s="11" t="s">
        <v>418</v>
      </c>
      <c r="N124" s="23">
        <v>101402</v>
      </c>
      <c r="O124" s="11">
        <v>1222323433</v>
      </c>
      <c r="P124" s="11"/>
      <c r="Q124" s="11"/>
      <c r="R124" s="29">
        <v>0</v>
      </c>
      <c r="S124" s="29">
        <v>0</v>
      </c>
      <c r="T124" s="23">
        <v>0</v>
      </c>
      <c r="U124" s="11"/>
      <c r="V124" s="12"/>
      <c r="W124" s="29">
        <v>0</v>
      </c>
      <c r="X124" s="11" t="s">
        <v>388</v>
      </c>
      <c r="Y124" s="12">
        <v>45033</v>
      </c>
      <c r="Z124" s="12"/>
      <c r="AA124" s="12">
        <v>45065</v>
      </c>
      <c r="AB124" s="29">
        <v>0</v>
      </c>
      <c r="AC124" s="29">
        <v>0</v>
      </c>
      <c r="AD124" s="29">
        <v>6099</v>
      </c>
      <c r="AE124" s="29">
        <v>109569</v>
      </c>
    </row>
    <row r="125" spans="1:31" x14ac:dyDescent="0.15">
      <c r="A125" s="11">
        <v>800212461</v>
      </c>
      <c r="B125" s="11" t="s">
        <v>15</v>
      </c>
      <c r="C125" s="11" t="s">
        <v>17</v>
      </c>
      <c r="D125" s="11">
        <v>4854</v>
      </c>
      <c r="E125" s="11" t="str">
        <f t="shared" si="2"/>
        <v>CLV4854</v>
      </c>
      <c r="F125" s="11" t="s">
        <v>59</v>
      </c>
      <c r="G125" s="12">
        <v>45038</v>
      </c>
      <c r="H125" s="12">
        <v>45065</v>
      </c>
      <c r="I125" s="23">
        <v>115668</v>
      </c>
      <c r="J125" s="23">
        <v>115668</v>
      </c>
      <c r="K125" s="13" t="s">
        <v>13</v>
      </c>
      <c r="L125" s="25" t="s">
        <v>413</v>
      </c>
      <c r="M125" s="11" t="s">
        <v>418</v>
      </c>
      <c r="N125" s="23">
        <v>101402</v>
      </c>
      <c r="O125" s="11">
        <v>1222323435</v>
      </c>
      <c r="P125" s="11"/>
      <c r="Q125" s="11"/>
      <c r="R125" s="29">
        <v>0</v>
      </c>
      <c r="S125" s="29">
        <v>0</v>
      </c>
      <c r="T125" s="23">
        <v>0</v>
      </c>
      <c r="U125" s="11"/>
      <c r="V125" s="12"/>
      <c r="W125" s="29">
        <v>0</v>
      </c>
      <c r="X125" s="11" t="s">
        <v>388</v>
      </c>
      <c r="Y125" s="12">
        <v>45038</v>
      </c>
      <c r="Z125" s="12"/>
      <c r="AA125" s="12">
        <v>45065</v>
      </c>
      <c r="AB125" s="29">
        <v>0</v>
      </c>
      <c r="AC125" s="29">
        <v>0</v>
      </c>
      <c r="AD125" s="29">
        <v>6099</v>
      </c>
      <c r="AE125" s="29">
        <v>109569</v>
      </c>
    </row>
    <row r="126" spans="1:31" x14ac:dyDescent="0.15">
      <c r="A126" s="11">
        <v>800212453</v>
      </c>
      <c r="B126" s="11" t="s">
        <v>15</v>
      </c>
      <c r="C126" s="11" t="s">
        <v>17</v>
      </c>
      <c r="D126" s="11">
        <v>3887</v>
      </c>
      <c r="E126" s="11" t="str">
        <f t="shared" si="2"/>
        <v>CLV3887</v>
      </c>
      <c r="F126" s="11" t="s">
        <v>51</v>
      </c>
      <c r="G126" s="12">
        <v>45030</v>
      </c>
      <c r="H126" s="12">
        <v>45065</v>
      </c>
      <c r="I126" s="23">
        <v>111568</v>
      </c>
      <c r="J126" s="23">
        <v>111568</v>
      </c>
      <c r="K126" s="13" t="s">
        <v>13</v>
      </c>
      <c r="L126" s="25" t="s">
        <v>413</v>
      </c>
      <c r="M126" s="11" t="s">
        <v>418</v>
      </c>
      <c r="N126" s="23">
        <v>101320</v>
      </c>
      <c r="O126" s="11">
        <v>1222323432</v>
      </c>
      <c r="P126" s="11"/>
      <c r="Q126" s="11"/>
      <c r="R126" s="29">
        <v>0</v>
      </c>
      <c r="S126" s="29">
        <v>0</v>
      </c>
      <c r="T126" s="23">
        <v>0</v>
      </c>
      <c r="U126" s="11"/>
      <c r="V126" s="12"/>
      <c r="W126" s="29">
        <v>0</v>
      </c>
      <c r="X126" s="11" t="s">
        <v>388</v>
      </c>
      <c r="Y126" s="12">
        <v>45030</v>
      </c>
      <c r="Z126" s="12"/>
      <c r="AA126" s="12">
        <v>45065</v>
      </c>
      <c r="AB126" s="29">
        <v>0</v>
      </c>
      <c r="AC126" s="29">
        <v>0</v>
      </c>
      <c r="AD126" s="29">
        <v>4049</v>
      </c>
      <c r="AE126" s="29">
        <v>107519</v>
      </c>
    </row>
    <row r="127" spans="1:31" hidden="1" x14ac:dyDescent="0.15">
      <c r="A127" s="11">
        <v>800212470</v>
      </c>
      <c r="B127" s="11" t="s">
        <v>15</v>
      </c>
      <c r="C127" s="11" t="s">
        <v>17</v>
      </c>
      <c r="D127" s="11">
        <v>6639</v>
      </c>
      <c r="E127" s="11" t="str">
        <f t="shared" si="2"/>
        <v>CLV6639</v>
      </c>
      <c r="F127" s="11" t="s">
        <v>68</v>
      </c>
      <c r="G127" s="12">
        <v>45056</v>
      </c>
      <c r="H127" s="12">
        <v>45092</v>
      </c>
      <c r="I127" s="23">
        <v>103471</v>
      </c>
      <c r="J127" s="23">
        <v>103471</v>
      </c>
      <c r="K127" s="13" t="s">
        <v>13</v>
      </c>
      <c r="L127" s="25" t="s">
        <v>414</v>
      </c>
      <c r="M127" s="11" t="s">
        <v>414</v>
      </c>
      <c r="N127" s="23">
        <v>101320</v>
      </c>
      <c r="O127" s="11">
        <v>1222325149</v>
      </c>
      <c r="P127" s="11"/>
      <c r="Q127" s="11"/>
      <c r="R127" s="29">
        <v>0</v>
      </c>
      <c r="S127" s="29">
        <v>0</v>
      </c>
      <c r="T127" s="23">
        <v>0</v>
      </c>
      <c r="U127" s="11"/>
      <c r="V127" s="12"/>
      <c r="W127" s="29">
        <v>0</v>
      </c>
      <c r="X127" s="11" t="s">
        <v>388</v>
      </c>
      <c r="Y127" s="12">
        <v>45056</v>
      </c>
      <c r="Z127" s="12"/>
      <c r="AA127" s="12">
        <v>45091</v>
      </c>
      <c r="AB127" s="29">
        <v>0</v>
      </c>
      <c r="AC127" s="29">
        <v>0</v>
      </c>
      <c r="AD127" s="29">
        <v>0</v>
      </c>
      <c r="AE127" s="29">
        <v>103471</v>
      </c>
    </row>
    <row r="128" spans="1:31" x14ac:dyDescent="0.15">
      <c r="A128" s="11">
        <v>800212469</v>
      </c>
      <c r="B128" s="11" t="s">
        <v>15</v>
      </c>
      <c r="C128" s="11" t="s">
        <v>16</v>
      </c>
      <c r="D128" s="11">
        <v>861034</v>
      </c>
      <c r="E128" s="11" t="str">
        <f t="shared" si="2"/>
        <v>CLFR861034</v>
      </c>
      <c r="F128" s="11" t="s">
        <v>67</v>
      </c>
      <c r="G128" s="12">
        <v>45052</v>
      </c>
      <c r="H128" s="12">
        <v>45090</v>
      </c>
      <c r="I128" s="23">
        <v>107000</v>
      </c>
      <c r="J128" s="23">
        <v>107000</v>
      </c>
      <c r="K128" s="13" t="s">
        <v>13</v>
      </c>
      <c r="L128" s="25" t="s">
        <v>413</v>
      </c>
      <c r="M128" s="11" t="s">
        <v>418</v>
      </c>
      <c r="N128" s="23">
        <v>100842</v>
      </c>
      <c r="O128" s="11">
        <v>1222325095</v>
      </c>
      <c r="P128" s="11"/>
      <c r="Q128" s="11"/>
      <c r="R128" s="29">
        <v>0</v>
      </c>
      <c r="S128" s="29">
        <v>0</v>
      </c>
      <c r="T128" s="23">
        <v>0</v>
      </c>
      <c r="U128" s="11"/>
      <c r="V128" s="12"/>
      <c r="W128" s="29">
        <v>0</v>
      </c>
      <c r="X128" s="11" t="s">
        <v>388</v>
      </c>
      <c r="Y128" s="12">
        <v>45052</v>
      </c>
      <c r="Z128" s="12"/>
      <c r="AA128" s="12">
        <v>45090</v>
      </c>
      <c r="AB128" s="29">
        <v>0</v>
      </c>
      <c r="AC128" s="29">
        <v>0</v>
      </c>
      <c r="AD128" s="29">
        <v>4100</v>
      </c>
      <c r="AE128" s="29">
        <v>102900</v>
      </c>
    </row>
    <row r="129" spans="1:31" hidden="1" x14ac:dyDescent="0.15">
      <c r="A129" s="11">
        <v>800212633</v>
      </c>
      <c r="B129" s="11" t="s">
        <v>15</v>
      </c>
      <c r="C129" s="11" t="s">
        <v>17</v>
      </c>
      <c r="D129" s="11">
        <v>15510</v>
      </c>
      <c r="E129" s="11" t="str">
        <f t="shared" si="2"/>
        <v>CLV15510</v>
      </c>
      <c r="F129" s="11" t="s">
        <v>231</v>
      </c>
      <c r="G129" s="12">
        <v>45142</v>
      </c>
      <c r="H129" s="12">
        <v>45149</v>
      </c>
      <c r="I129" s="23">
        <v>99268</v>
      </c>
      <c r="J129" s="23">
        <v>99268</v>
      </c>
      <c r="K129" s="13" t="s">
        <v>13</v>
      </c>
      <c r="L129" s="25" t="s">
        <v>414</v>
      </c>
      <c r="M129" s="11" t="s">
        <v>414</v>
      </c>
      <c r="N129" s="23">
        <v>99268</v>
      </c>
      <c r="O129" s="11">
        <v>1222313510</v>
      </c>
      <c r="P129" s="11"/>
      <c r="Q129" s="11"/>
      <c r="R129" s="29">
        <v>0</v>
      </c>
      <c r="S129" s="29">
        <v>0</v>
      </c>
      <c r="T129" s="23">
        <v>0</v>
      </c>
      <c r="U129" s="11"/>
      <c r="V129" s="12"/>
      <c r="W129" s="29">
        <v>0</v>
      </c>
      <c r="X129" s="11" t="s">
        <v>388</v>
      </c>
      <c r="Y129" s="12">
        <v>45142</v>
      </c>
      <c r="Z129" s="12"/>
      <c r="AA129" s="12">
        <v>45149</v>
      </c>
      <c r="AB129" s="29">
        <v>0</v>
      </c>
      <c r="AC129" s="29">
        <v>0</v>
      </c>
      <c r="AD129" s="29">
        <v>0</v>
      </c>
      <c r="AE129" s="29">
        <v>99268</v>
      </c>
    </row>
    <row r="130" spans="1:31" x14ac:dyDescent="0.15">
      <c r="A130" s="11">
        <v>800212607</v>
      </c>
      <c r="B130" s="11" t="s">
        <v>15</v>
      </c>
      <c r="C130" s="11" t="s">
        <v>17</v>
      </c>
      <c r="D130" s="11">
        <v>14264</v>
      </c>
      <c r="E130" s="11" t="str">
        <f t="shared" si="2"/>
        <v>CLV14264</v>
      </c>
      <c r="F130" s="11" t="s">
        <v>205</v>
      </c>
      <c r="G130" s="12">
        <v>45131</v>
      </c>
      <c r="H130" s="12">
        <v>45149</v>
      </c>
      <c r="I130" s="23">
        <v>115668</v>
      </c>
      <c r="J130" s="23">
        <v>115668</v>
      </c>
      <c r="K130" s="13" t="s">
        <v>13</v>
      </c>
      <c r="L130" s="25" t="s">
        <v>413</v>
      </c>
      <c r="M130" s="11" t="s">
        <v>418</v>
      </c>
      <c r="N130" s="23">
        <v>97268</v>
      </c>
      <c r="O130" s="11">
        <v>1222313497</v>
      </c>
      <c r="P130" s="11"/>
      <c r="Q130" s="11"/>
      <c r="R130" s="29">
        <v>0</v>
      </c>
      <c r="S130" s="29">
        <v>0</v>
      </c>
      <c r="T130" s="23">
        <v>0</v>
      </c>
      <c r="U130" s="11"/>
      <c r="V130" s="12"/>
      <c r="W130" s="29">
        <v>0</v>
      </c>
      <c r="X130" s="11" t="s">
        <v>388</v>
      </c>
      <c r="Y130" s="12">
        <v>45131</v>
      </c>
      <c r="Z130" s="12"/>
      <c r="AA130" s="12">
        <v>45149</v>
      </c>
      <c r="AB130" s="29">
        <v>0</v>
      </c>
      <c r="AC130" s="29">
        <v>0</v>
      </c>
      <c r="AD130" s="29">
        <v>18400</v>
      </c>
      <c r="AE130" s="29">
        <v>97268</v>
      </c>
    </row>
    <row r="131" spans="1:31" hidden="1" x14ac:dyDescent="0.15">
      <c r="A131" s="11">
        <v>800212474</v>
      </c>
      <c r="B131" s="11" t="s">
        <v>15</v>
      </c>
      <c r="C131" s="11" t="s">
        <v>17</v>
      </c>
      <c r="D131" s="11">
        <v>7074</v>
      </c>
      <c r="E131" s="11" t="str">
        <f t="shared" ref="E131:E194" si="3">+CONCATENATE(C131,D131)</f>
        <v>CLV7074</v>
      </c>
      <c r="F131" s="11" t="s">
        <v>72</v>
      </c>
      <c r="G131" s="12">
        <v>45059</v>
      </c>
      <c r="H131" s="12">
        <v>45092</v>
      </c>
      <c r="I131" s="23">
        <v>99268</v>
      </c>
      <c r="J131" s="23">
        <v>99268</v>
      </c>
      <c r="K131" s="13" t="s">
        <v>13</v>
      </c>
      <c r="L131" s="25" t="s">
        <v>414</v>
      </c>
      <c r="M131" s="11" t="s">
        <v>414</v>
      </c>
      <c r="N131" s="23">
        <v>96955</v>
      </c>
      <c r="O131" s="11">
        <v>1222325150</v>
      </c>
      <c r="P131" s="11"/>
      <c r="Q131" s="11"/>
      <c r="R131" s="29">
        <v>0</v>
      </c>
      <c r="S131" s="29">
        <v>0</v>
      </c>
      <c r="T131" s="23">
        <v>0</v>
      </c>
      <c r="U131" s="11"/>
      <c r="V131" s="12"/>
      <c r="W131" s="29">
        <v>0</v>
      </c>
      <c r="X131" s="11" t="s">
        <v>388</v>
      </c>
      <c r="Y131" s="12">
        <v>45059</v>
      </c>
      <c r="Z131" s="12"/>
      <c r="AA131" s="12">
        <v>45091</v>
      </c>
      <c r="AB131" s="29">
        <v>0</v>
      </c>
      <c r="AC131" s="29">
        <v>0</v>
      </c>
      <c r="AD131" s="29">
        <v>0</v>
      </c>
      <c r="AE131" s="29">
        <v>99268</v>
      </c>
    </row>
    <row r="132" spans="1:31" hidden="1" x14ac:dyDescent="0.15">
      <c r="A132" s="11">
        <v>800212484</v>
      </c>
      <c r="B132" s="11" t="s">
        <v>15</v>
      </c>
      <c r="C132" s="11" t="s">
        <v>17</v>
      </c>
      <c r="D132" s="11">
        <v>7917</v>
      </c>
      <c r="E132" s="11" t="str">
        <f t="shared" si="3"/>
        <v>CLV7917</v>
      </c>
      <c r="F132" s="11" t="s">
        <v>82</v>
      </c>
      <c r="G132" s="12">
        <v>45069</v>
      </c>
      <c r="H132" s="12">
        <v>45092</v>
      </c>
      <c r="I132" s="23">
        <v>99268</v>
      </c>
      <c r="J132" s="23">
        <v>99268</v>
      </c>
      <c r="K132" s="13" t="s">
        <v>13</v>
      </c>
      <c r="L132" s="25" t="s">
        <v>414</v>
      </c>
      <c r="M132" s="11" t="s">
        <v>414</v>
      </c>
      <c r="N132" s="23">
        <v>96955</v>
      </c>
      <c r="O132" s="11">
        <v>1222325153</v>
      </c>
      <c r="P132" s="11"/>
      <c r="Q132" s="11"/>
      <c r="R132" s="29">
        <v>0</v>
      </c>
      <c r="S132" s="29">
        <v>0</v>
      </c>
      <c r="T132" s="23">
        <v>0</v>
      </c>
      <c r="U132" s="11"/>
      <c r="V132" s="12"/>
      <c r="W132" s="29">
        <v>0</v>
      </c>
      <c r="X132" s="11" t="s">
        <v>388</v>
      </c>
      <c r="Y132" s="12">
        <v>45069</v>
      </c>
      <c r="Z132" s="12"/>
      <c r="AA132" s="12">
        <v>45091</v>
      </c>
      <c r="AB132" s="29">
        <v>0</v>
      </c>
      <c r="AC132" s="29">
        <v>0</v>
      </c>
      <c r="AD132" s="29">
        <v>0</v>
      </c>
      <c r="AE132" s="29">
        <v>99268</v>
      </c>
    </row>
    <row r="133" spans="1:31" hidden="1" x14ac:dyDescent="0.15">
      <c r="A133" s="11">
        <v>800212454</v>
      </c>
      <c r="B133" s="11" t="s">
        <v>15</v>
      </c>
      <c r="C133" s="11" t="s">
        <v>16</v>
      </c>
      <c r="D133" s="11">
        <v>848144</v>
      </c>
      <c r="E133" s="11" t="str">
        <f t="shared" si="3"/>
        <v>CLFR848144</v>
      </c>
      <c r="F133" s="11" t="s">
        <v>52</v>
      </c>
      <c r="G133" s="12">
        <v>45030</v>
      </c>
      <c r="H133" s="12">
        <v>45137</v>
      </c>
      <c r="I133" s="23">
        <v>90320</v>
      </c>
      <c r="J133" s="23">
        <v>86220</v>
      </c>
      <c r="K133" s="13" t="s">
        <v>13</v>
      </c>
      <c r="L133" s="25" t="s">
        <v>414</v>
      </c>
      <c r="M133" s="11" t="s">
        <v>414</v>
      </c>
      <c r="N133" s="23">
        <v>86220</v>
      </c>
      <c r="O133" s="11">
        <v>1222310807</v>
      </c>
      <c r="P133" s="11"/>
      <c r="Q133" s="11"/>
      <c r="R133" s="29">
        <v>0</v>
      </c>
      <c r="S133" s="29">
        <v>0</v>
      </c>
      <c r="T133" s="23">
        <v>0</v>
      </c>
      <c r="U133" s="11"/>
      <c r="V133" s="12"/>
      <c r="W133" s="29">
        <v>0</v>
      </c>
      <c r="X133" s="11" t="s">
        <v>388</v>
      </c>
      <c r="Y133" s="12">
        <v>45030</v>
      </c>
      <c r="Z133" s="12"/>
      <c r="AA133" s="12">
        <v>45139</v>
      </c>
      <c r="AB133" s="29">
        <v>0</v>
      </c>
      <c r="AC133" s="29">
        <v>0</v>
      </c>
      <c r="AD133" s="29">
        <v>0</v>
      </c>
      <c r="AE133" s="29">
        <v>86220</v>
      </c>
    </row>
    <row r="134" spans="1:31" hidden="1" x14ac:dyDescent="0.15">
      <c r="A134" s="11">
        <v>800212593</v>
      </c>
      <c r="B134" s="11" t="s">
        <v>15</v>
      </c>
      <c r="C134" s="11" t="s">
        <v>16</v>
      </c>
      <c r="D134" s="11">
        <v>905544</v>
      </c>
      <c r="E134" s="11" t="str">
        <f t="shared" si="3"/>
        <v>CLFR905544</v>
      </c>
      <c r="F134" s="11" t="s">
        <v>191</v>
      </c>
      <c r="G134" s="12">
        <v>45124</v>
      </c>
      <c r="H134" s="12">
        <v>45149</v>
      </c>
      <c r="I134" s="23">
        <v>85465</v>
      </c>
      <c r="J134" s="23">
        <v>85465</v>
      </c>
      <c r="K134" s="13" t="s">
        <v>13</v>
      </c>
      <c r="L134" s="25" t="s">
        <v>414</v>
      </c>
      <c r="M134" s="11" t="s">
        <v>414</v>
      </c>
      <c r="N134" s="23">
        <v>85465</v>
      </c>
      <c r="O134" s="11">
        <v>1222313514</v>
      </c>
      <c r="P134" s="11"/>
      <c r="Q134" s="11"/>
      <c r="R134" s="29">
        <v>0</v>
      </c>
      <c r="S134" s="29">
        <v>0</v>
      </c>
      <c r="T134" s="23">
        <v>0</v>
      </c>
      <c r="U134" s="11"/>
      <c r="V134" s="12"/>
      <c r="W134" s="29">
        <v>0</v>
      </c>
      <c r="X134" s="11" t="s">
        <v>388</v>
      </c>
      <c r="Y134" s="12">
        <v>45124</v>
      </c>
      <c r="Z134" s="12"/>
      <c r="AA134" s="12">
        <v>45149</v>
      </c>
      <c r="AB134" s="29">
        <v>0</v>
      </c>
      <c r="AC134" s="29">
        <v>0</v>
      </c>
      <c r="AD134" s="29">
        <v>0</v>
      </c>
      <c r="AE134" s="29">
        <v>85465</v>
      </c>
    </row>
    <row r="135" spans="1:31" hidden="1" x14ac:dyDescent="0.15">
      <c r="A135" s="11">
        <v>800212518</v>
      </c>
      <c r="B135" s="11" t="s">
        <v>15</v>
      </c>
      <c r="C135" s="11" t="s">
        <v>16</v>
      </c>
      <c r="D135" s="11">
        <v>877385</v>
      </c>
      <c r="E135" s="11" t="str">
        <f t="shared" si="3"/>
        <v>CLFR877385</v>
      </c>
      <c r="F135" s="11" t="s">
        <v>116</v>
      </c>
      <c r="G135" s="12">
        <v>45077</v>
      </c>
      <c r="H135" s="12">
        <v>45092</v>
      </c>
      <c r="I135" s="23">
        <v>84723</v>
      </c>
      <c r="J135" s="23">
        <v>84723</v>
      </c>
      <c r="K135" s="13" t="s">
        <v>13</v>
      </c>
      <c r="L135" s="25" t="s">
        <v>414</v>
      </c>
      <c r="M135" s="11" t="s">
        <v>414</v>
      </c>
      <c r="N135" s="23">
        <v>83029</v>
      </c>
      <c r="O135" s="11">
        <v>1222325145</v>
      </c>
      <c r="P135" s="11"/>
      <c r="Q135" s="11"/>
      <c r="R135" s="29">
        <v>0</v>
      </c>
      <c r="S135" s="29">
        <v>0</v>
      </c>
      <c r="T135" s="23">
        <v>0</v>
      </c>
      <c r="U135" s="11"/>
      <c r="V135" s="12"/>
      <c r="W135" s="29">
        <v>0</v>
      </c>
      <c r="X135" s="11" t="s">
        <v>388</v>
      </c>
      <c r="Y135" s="12">
        <v>45077</v>
      </c>
      <c r="Z135" s="12"/>
      <c r="AA135" s="12">
        <v>45091</v>
      </c>
      <c r="AB135" s="29">
        <v>0</v>
      </c>
      <c r="AC135" s="29">
        <v>0</v>
      </c>
      <c r="AD135" s="29">
        <v>0</v>
      </c>
      <c r="AE135" s="29">
        <v>84723</v>
      </c>
    </row>
    <row r="136" spans="1:31" hidden="1" x14ac:dyDescent="0.15">
      <c r="A136" s="11">
        <v>800212600</v>
      </c>
      <c r="B136" s="11" t="s">
        <v>15</v>
      </c>
      <c r="C136" s="11" t="s">
        <v>16</v>
      </c>
      <c r="D136" s="11">
        <v>906811</v>
      </c>
      <c r="E136" s="11" t="str">
        <f t="shared" si="3"/>
        <v>CLFR906811</v>
      </c>
      <c r="F136" s="11" t="s">
        <v>198</v>
      </c>
      <c r="G136" s="12">
        <v>45126</v>
      </c>
      <c r="H136" s="12">
        <v>45149</v>
      </c>
      <c r="I136" s="23">
        <v>75755</v>
      </c>
      <c r="J136" s="23">
        <v>75755</v>
      </c>
      <c r="K136" s="13" t="s">
        <v>13</v>
      </c>
      <c r="L136" s="25" t="s">
        <v>414</v>
      </c>
      <c r="M136" s="11" t="s">
        <v>414</v>
      </c>
      <c r="N136" s="23">
        <v>75755</v>
      </c>
      <c r="O136" s="11">
        <v>1222313520</v>
      </c>
      <c r="P136" s="11"/>
      <c r="Q136" s="11"/>
      <c r="R136" s="29">
        <v>0</v>
      </c>
      <c r="S136" s="29">
        <v>0</v>
      </c>
      <c r="T136" s="23">
        <v>0</v>
      </c>
      <c r="U136" s="11"/>
      <c r="V136" s="12"/>
      <c r="W136" s="29">
        <v>0</v>
      </c>
      <c r="X136" s="11" t="s">
        <v>388</v>
      </c>
      <c r="Y136" s="12">
        <v>45126</v>
      </c>
      <c r="Z136" s="12"/>
      <c r="AA136" s="12">
        <v>45149</v>
      </c>
      <c r="AB136" s="29">
        <v>0</v>
      </c>
      <c r="AC136" s="29">
        <v>0</v>
      </c>
      <c r="AD136" s="29">
        <v>0</v>
      </c>
      <c r="AE136" s="29">
        <v>75755</v>
      </c>
    </row>
    <row r="137" spans="1:31" hidden="1" x14ac:dyDescent="0.15">
      <c r="A137" s="11">
        <v>800212628</v>
      </c>
      <c r="B137" s="11" t="s">
        <v>15</v>
      </c>
      <c r="C137" s="11" t="s">
        <v>16</v>
      </c>
      <c r="D137" s="11">
        <v>1100206</v>
      </c>
      <c r="E137" s="11" t="str">
        <f t="shared" si="3"/>
        <v>CLFR1100206</v>
      </c>
      <c r="F137" s="11" t="s">
        <v>226</v>
      </c>
      <c r="G137" s="12">
        <v>45140</v>
      </c>
      <c r="H137" s="12">
        <v>45176</v>
      </c>
      <c r="I137" s="23">
        <v>66655</v>
      </c>
      <c r="J137" s="23">
        <v>66655</v>
      </c>
      <c r="K137" s="13" t="s">
        <v>13</v>
      </c>
      <c r="L137" s="25" t="s">
        <v>415</v>
      </c>
      <c r="M137" s="11" t="s">
        <v>414</v>
      </c>
      <c r="N137" s="23">
        <v>66655</v>
      </c>
      <c r="O137" s="11">
        <v>1222333558</v>
      </c>
      <c r="P137" s="11"/>
      <c r="Q137" s="11"/>
      <c r="R137" s="29">
        <v>0</v>
      </c>
      <c r="S137" s="29">
        <v>0</v>
      </c>
      <c r="T137" s="23">
        <v>0</v>
      </c>
      <c r="U137" s="11"/>
      <c r="V137" s="12"/>
      <c r="W137" s="29">
        <v>0</v>
      </c>
      <c r="X137" s="11" t="s">
        <v>388</v>
      </c>
      <c r="Y137" s="12">
        <v>45140</v>
      </c>
      <c r="Z137" s="12"/>
      <c r="AA137" s="12">
        <v>45176</v>
      </c>
      <c r="AB137" s="29">
        <v>0</v>
      </c>
      <c r="AC137" s="29">
        <v>0</v>
      </c>
      <c r="AD137" s="29">
        <v>0</v>
      </c>
      <c r="AE137" s="29">
        <v>66655</v>
      </c>
    </row>
    <row r="138" spans="1:31" hidden="1" x14ac:dyDescent="0.15">
      <c r="A138" s="11">
        <v>800212566</v>
      </c>
      <c r="B138" s="11" t="s">
        <v>15</v>
      </c>
      <c r="C138" s="11" t="s">
        <v>16</v>
      </c>
      <c r="D138" s="11">
        <v>892122</v>
      </c>
      <c r="E138" s="11" t="str">
        <f t="shared" si="3"/>
        <v>CLFR892122</v>
      </c>
      <c r="F138" s="11" t="s">
        <v>164</v>
      </c>
      <c r="G138" s="12">
        <v>45105</v>
      </c>
      <c r="H138" s="12">
        <v>45149</v>
      </c>
      <c r="I138" s="23">
        <v>66600</v>
      </c>
      <c r="J138" s="23">
        <v>66600</v>
      </c>
      <c r="K138" s="13" t="s">
        <v>13</v>
      </c>
      <c r="L138" s="25" t="s">
        <v>414</v>
      </c>
      <c r="M138" s="11" t="s">
        <v>414</v>
      </c>
      <c r="N138" s="23">
        <v>66600</v>
      </c>
      <c r="O138" s="11">
        <v>1222313555</v>
      </c>
      <c r="P138" s="11"/>
      <c r="Q138" s="11"/>
      <c r="R138" s="29">
        <v>0</v>
      </c>
      <c r="S138" s="29">
        <v>0</v>
      </c>
      <c r="T138" s="23">
        <v>0</v>
      </c>
      <c r="U138" s="11"/>
      <c r="V138" s="12"/>
      <c r="W138" s="29">
        <v>0</v>
      </c>
      <c r="X138" s="11" t="s">
        <v>388</v>
      </c>
      <c r="Y138" s="12">
        <v>45105</v>
      </c>
      <c r="Z138" s="12"/>
      <c r="AA138" s="12">
        <v>45149</v>
      </c>
      <c r="AB138" s="29">
        <v>0</v>
      </c>
      <c r="AC138" s="29">
        <v>0</v>
      </c>
      <c r="AD138" s="29">
        <v>0</v>
      </c>
      <c r="AE138" s="29">
        <v>66600</v>
      </c>
    </row>
    <row r="139" spans="1:31" hidden="1" x14ac:dyDescent="0.15">
      <c r="A139" s="11">
        <v>800212575</v>
      </c>
      <c r="B139" s="11" t="s">
        <v>15</v>
      </c>
      <c r="C139" s="11" t="s">
        <v>16</v>
      </c>
      <c r="D139" s="11">
        <v>894970</v>
      </c>
      <c r="E139" s="11" t="str">
        <f t="shared" si="3"/>
        <v>CLFR894970</v>
      </c>
      <c r="F139" s="11" t="s">
        <v>173</v>
      </c>
      <c r="G139" s="12">
        <v>45112</v>
      </c>
      <c r="H139" s="12">
        <v>45149</v>
      </c>
      <c r="I139" s="23">
        <v>64679</v>
      </c>
      <c r="J139" s="23">
        <v>64679</v>
      </c>
      <c r="K139" s="13" t="s">
        <v>13</v>
      </c>
      <c r="L139" s="25" t="s">
        <v>414</v>
      </c>
      <c r="M139" s="11" t="s">
        <v>414</v>
      </c>
      <c r="N139" s="23">
        <v>64679</v>
      </c>
      <c r="O139" s="11">
        <v>1222313553</v>
      </c>
      <c r="P139" s="11"/>
      <c r="Q139" s="11"/>
      <c r="R139" s="29">
        <v>0</v>
      </c>
      <c r="S139" s="29">
        <v>0</v>
      </c>
      <c r="T139" s="23">
        <v>0</v>
      </c>
      <c r="U139" s="11"/>
      <c r="V139" s="12"/>
      <c r="W139" s="29">
        <v>0</v>
      </c>
      <c r="X139" s="11" t="s">
        <v>388</v>
      </c>
      <c r="Y139" s="12">
        <v>45112</v>
      </c>
      <c r="Z139" s="12"/>
      <c r="AA139" s="12">
        <v>45149</v>
      </c>
      <c r="AB139" s="29">
        <v>0</v>
      </c>
      <c r="AC139" s="29">
        <v>0</v>
      </c>
      <c r="AD139" s="29">
        <v>0</v>
      </c>
      <c r="AE139" s="29">
        <v>64679</v>
      </c>
    </row>
    <row r="140" spans="1:31" x14ac:dyDescent="0.15">
      <c r="A140" s="11">
        <v>800212481</v>
      </c>
      <c r="B140" s="11" t="s">
        <v>15</v>
      </c>
      <c r="C140" s="11" t="s">
        <v>16</v>
      </c>
      <c r="D140" s="11">
        <v>870303</v>
      </c>
      <c r="E140" s="11" t="str">
        <f t="shared" si="3"/>
        <v>CLFR870303</v>
      </c>
      <c r="F140" s="11" t="s">
        <v>79</v>
      </c>
      <c r="G140" s="12">
        <v>45066</v>
      </c>
      <c r="H140" s="12">
        <v>45092</v>
      </c>
      <c r="I140" s="23">
        <v>74609</v>
      </c>
      <c r="J140" s="23">
        <v>74609</v>
      </c>
      <c r="K140" s="13" t="s">
        <v>13</v>
      </c>
      <c r="L140" s="25" t="s">
        <v>413</v>
      </c>
      <c r="M140" s="11" t="s">
        <v>418</v>
      </c>
      <c r="N140" s="23">
        <v>61553</v>
      </c>
      <c r="O140" s="11">
        <v>1222325142</v>
      </c>
      <c r="P140" s="11"/>
      <c r="Q140" s="11"/>
      <c r="R140" s="29">
        <v>0</v>
      </c>
      <c r="S140" s="29">
        <v>0</v>
      </c>
      <c r="T140" s="23">
        <v>0</v>
      </c>
      <c r="U140" s="11"/>
      <c r="V140" s="12"/>
      <c r="W140" s="29">
        <v>0</v>
      </c>
      <c r="X140" s="11" t="s">
        <v>388</v>
      </c>
      <c r="Y140" s="12">
        <v>45066</v>
      </c>
      <c r="Z140" s="12"/>
      <c r="AA140" s="12">
        <v>45091</v>
      </c>
      <c r="AB140" s="29">
        <v>0</v>
      </c>
      <c r="AC140" s="29">
        <v>0</v>
      </c>
      <c r="AD140" s="29">
        <v>11800</v>
      </c>
      <c r="AE140" s="29">
        <v>62809</v>
      </c>
    </row>
    <row r="141" spans="1:31" hidden="1" x14ac:dyDescent="0.15">
      <c r="A141" s="11">
        <v>800212451</v>
      </c>
      <c r="B141" s="11" t="s">
        <v>15</v>
      </c>
      <c r="C141" s="11" t="s">
        <v>16</v>
      </c>
      <c r="D141" s="11">
        <v>847148</v>
      </c>
      <c r="E141" s="11" t="str">
        <f t="shared" si="3"/>
        <v>CLFR847148</v>
      </c>
      <c r="F141" s="11" t="s">
        <v>49</v>
      </c>
      <c r="G141" s="12">
        <v>45029</v>
      </c>
      <c r="H141" s="12">
        <v>45090</v>
      </c>
      <c r="I141" s="23">
        <v>62320</v>
      </c>
      <c r="J141" s="23">
        <v>62320</v>
      </c>
      <c r="K141" s="13" t="s">
        <v>13</v>
      </c>
      <c r="L141" s="25" t="s">
        <v>414</v>
      </c>
      <c r="M141" s="11" t="s">
        <v>414</v>
      </c>
      <c r="N141" s="23">
        <v>60992</v>
      </c>
      <c r="O141" s="11">
        <v>1222325092</v>
      </c>
      <c r="P141" s="11"/>
      <c r="Q141" s="11"/>
      <c r="R141" s="29">
        <v>0</v>
      </c>
      <c r="S141" s="29">
        <v>0</v>
      </c>
      <c r="T141" s="23">
        <v>0</v>
      </c>
      <c r="U141" s="11"/>
      <c r="V141" s="12"/>
      <c r="W141" s="29">
        <v>0</v>
      </c>
      <c r="X141" s="11" t="s">
        <v>388</v>
      </c>
      <c r="Y141" s="12">
        <v>45029</v>
      </c>
      <c r="Z141" s="12"/>
      <c r="AA141" s="12">
        <v>45090</v>
      </c>
      <c r="AB141" s="29">
        <v>0</v>
      </c>
      <c r="AC141" s="29">
        <v>0</v>
      </c>
      <c r="AD141" s="29">
        <v>0</v>
      </c>
      <c r="AE141" s="29">
        <v>62320</v>
      </c>
    </row>
    <row r="142" spans="1:31" hidden="1" x14ac:dyDescent="0.15">
      <c r="A142" s="11">
        <v>800212624</v>
      </c>
      <c r="B142" s="11" t="s">
        <v>15</v>
      </c>
      <c r="C142" s="11" t="s">
        <v>16</v>
      </c>
      <c r="D142" s="11">
        <v>913901</v>
      </c>
      <c r="E142" s="11" t="str">
        <f t="shared" si="3"/>
        <v>CLFR913901</v>
      </c>
      <c r="F142" s="11" t="s">
        <v>222</v>
      </c>
      <c r="G142" s="12">
        <v>45138</v>
      </c>
      <c r="H142" s="12">
        <v>45149</v>
      </c>
      <c r="I142" s="23">
        <v>59080</v>
      </c>
      <c r="J142" s="23">
        <v>59080</v>
      </c>
      <c r="K142" s="13" t="s">
        <v>13</v>
      </c>
      <c r="L142" s="25" t="s">
        <v>414</v>
      </c>
      <c r="M142" s="11" t="s">
        <v>414</v>
      </c>
      <c r="N142" s="23">
        <v>59080</v>
      </c>
      <c r="O142" s="11">
        <v>1222313549</v>
      </c>
      <c r="P142" s="11"/>
      <c r="Q142" s="11"/>
      <c r="R142" s="29">
        <v>0</v>
      </c>
      <c r="S142" s="29">
        <v>0</v>
      </c>
      <c r="T142" s="23">
        <v>0</v>
      </c>
      <c r="U142" s="11"/>
      <c r="V142" s="12"/>
      <c r="W142" s="29">
        <v>0</v>
      </c>
      <c r="X142" s="11" t="s">
        <v>388</v>
      </c>
      <c r="Y142" s="12">
        <v>45138</v>
      </c>
      <c r="Z142" s="12"/>
      <c r="AA142" s="12">
        <v>45149</v>
      </c>
      <c r="AB142" s="29">
        <v>0</v>
      </c>
      <c r="AC142" s="29">
        <v>0</v>
      </c>
      <c r="AD142" s="29">
        <v>0</v>
      </c>
      <c r="AE142" s="29">
        <v>59080</v>
      </c>
    </row>
    <row r="143" spans="1:31" hidden="1" x14ac:dyDescent="0.15">
      <c r="A143" s="11">
        <v>800212538</v>
      </c>
      <c r="B143" s="11" t="s">
        <v>15</v>
      </c>
      <c r="C143" s="11" t="s">
        <v>16</v>
      </c>
      <c r="D143" s="11">
        <v>885044</v>
      </c>
      <c r="E143" s="11" t="str">
        <f t="shared" si="3"/>
        <v>CLFR885044</v>
      </c>
      <c r="F143" s="11" t="s">
        <v>136</v>
      </c>
      <c r="G143" s="12">
        <v>45092</v>
      </c>
      <c r="H143" s="12">
        <v>45137</v>
      </c>
      <c r="I143" s="23">
        <v>51909</v>
      </c>
      <c r="J143" s="23">
        <v>51909</v>
      </c>
      <c r="K143" s="13" t="s">
        <v>13</v>
      </c>
      <c r="L143" s="25" t="s">
        <v>414</v>
      </c>
      <c r="M143" s="11" t="s">
        <v>414</v>
      </c>
      <c r="N143" s="23">
        <v>51909</v>
      </c>
      <c r="O143" s="11">
        <v>1222310751</v>
      </c>
      <c r="P143" s="11"/>
      <c r="Q143" s="11"/>
      <c r="R143" s="29">
        <v>0</v>
      </c>
      <c r="S143" s="29">
        <v>0</v>
      </c>
      <c r="T143" s="23">
        <v>0</v>
      </c>
      <c r="U143" s="11"/>
      <c r="V143" s="12"/>
      <c r="W143" s="29">
        <v>0</v>
      </c>
      <c r="X143" s="11" t="s">
        <v>388</v>
      </c>
      <c r="Y143" s="12">
        <v>45092</v>
      </c>
      <c r="Z143" s="12"/>
      <c r="AA143" s="12">
        <v>45139</v>
      </c>
      <c r="AB143" s="29">
        <v>0</v>
      </c>
      <c r="AC143" s="29">
        <v>0</v>
      </c>
      <c r="AD143" s="29">
        <v>0</v>
      </c>
      <c r="AE143" s="29">
        <v>51909</v>
      </c>
    </row>
    <row r="144" spans="1:31" hidden="1" x14ac:dyDescent="0.15">
      <c r="A144" s="11">
        <v>800212560</v>
      </c>
      <c r="B144" s="11" t="s">
        <v>15</v>
      </c>
      <c r="C144" s="11" t="s">
        <v>16</v>
      </c>
      <c r="D144" s="11">
        <v>890063</v>
      </c>
      <c r="E144" s="11" t="str">
        <f t="shared" si="3"/>
        <v>CLFR890063</v>
      </c>
      <c r="F144" s="11" t="s">
        <v>158</v>
      </c>
      <c r="G144" s="12">
        <v>45100</v>
      </c>
      <c r="H144" s="12">
        <v>45137</v>
      </c>
      <c r="I144" s="23">
        <v>51909</v>
      </c>
      <c r="J144" s="23">
        <v>51909</v>
      </c>
      <c r="K144" s="13" t="s">
        <v>13</v>
      </c>
      <c r="L144" s="25" t="s">
        <v>414</v>
      </c>
      <c r="M144" s="11" t="s">
        <v>414</v>
      </c>
      <c r="N144" s="23">
        <v>51909</v>
      </c>
      <c r="O144" s="11">
        <v>1222310810</v>
      </c>
      <c r="P144" s="11"/>
      <c r="Q144" s="11"/>
      <c r="R144" s="29">
        <v>0</v>
      </c>
      <c r="S144" s="29">
        <v>0</v>
      </c>
      <c r="T144" s="23">
        <v>0</v>
      </c>
      <c r="U144" s="11"/>
      <c r="V144" s="12"/>
      <c r="W144" s="29">
        <v>0</v>
      </c>
      <c r="X144" s="11" t="s">
        <v>388</v>
      </c>
      <c r="Y144" s="12">
        <v>45100</v>
      </c>
      <c r="Z144" s="12"/>
      <c r="AA144" s="12">
        <v>45139</v>
      </c>
      <c r="AB144" s="29">
        <v>0</v>
      </c>
      <c r="AC144" s="29">
        <v>0</v>
      </c>
      <c r="AD144" s="29">
        <v>0</v>
      </c>
      <c r="AE144" s="29">
        <v>51909</v>
      </c>
    </row>
    <row r="145" spans="1:31" hidden="1" x14ac:dyDescent="0.15">
      <c r="A145" s="11">
        <v>800212591</v>
      </c>
      <c r="B145" s="11" t="s">
        <v>15</v>
      </c>
      <c r="C145" s="11" t="s">
        <v>16</v>
      </c>
      <c r="D145" s="11">
        <v>903617</v>
      </c>
      <c r="E145" s="11" t="str">
        <f t="shared" si="3"/>
        <v>CLFR903617</v>
      </c>
      <c r="F145" s="11" t="s">
        <v>189</v>
      </c>
      <c r="G145" s="12">
        <v>45121</v>
      </c>
      <c r="H145" s="12">
        <v>45149</v>
      </c>
      <c r="I145" s="23">
        <v>51909</v>
      </c>
      <c r="J145" s="23">
        <v>51909</v>
      </c>
      <c r="K145" s="13" t="s">
        <v>13</v>
      </c>
      <c r="L145" s="25" t="s">
        <v>414</v>
      </c>
      <c r="M145" s="11" t="s">
        <v>414</v>
      </c>
      <c r="N145" s="23">
        <v>51909</v>
      </c>
      <c r="O145" s="11">
        <v>1222313543</v>
      </c>
      <c r="P145" s="11"/>
      <c r="Q145" s="11"/>
      <c r="R145" s="29">
        <v>0</v>
      </c>
      <c r="S145" s="29">
        <v>0</v>
      </c>
      <c r="T145" s="23">
        <v>0</v>
      </c>
      <c r="U145" s="11"/>
      <c r="V145" s="12"/>
      <c r="W145" s="29">
        <v>0</v>
      </c>
      <c r="X145" s="11" t="s">
        <v>388</v>
      </c>
      <c r="Y145" s="12">
        <v>45121</v>
      </c>
      <c r="Z145" s="12"/>
      <c r="AA145" s="12">
        <v>45149</v>
      </c>
      <c r="AB145" s="29">
        <v>0</v>
      </c>
      <c r="AC145" s="29">
        <v>0</v>
      </c>
      <c r="AD145" s="29">
        <v>0</v>
      </c>
      <c r="AE145" s="29">
        <v>51909</v>
      </c>
    </row>
    <row r="146" spans="1:31" hidden="1" x14ac:dyDescent="0.15">
      <c r="A146" s="11">
        <v>800212636</v>
      </c>
      <c r="B146" s="11" t="s">
        <v>15</v>
      </c>
      <c r="C146" s="11" t="s">
        <v>16</v>
      </c>
      <c r="D146" s="11">
        <v>1102532</v>
      </c>
      <c r="E146" s="11" t="str">
        <f t="shared" si="3"/>
        <v>CLFR1102532</v>
      </c>
      <c r="F146" s="11" t="s">
        <v>234</v>
      </c>
      <c r="G146" s="12">
        <v>45142</v>
      </c>
      <c r="H146" s="12">
        <v>45149</v>
      </c>
      <c r="I146" s="23">
        <v>51909</v>
      </c>
      <c r="J146" s="23">
        <v>51909</v>
      </c>
      <c r="K146" s="13" t="s">
        <v>13</v>
      </c>
      <c r="L146" s="25" t="s">
        <v>414</v>
      </c>
      <c r="M146" s="11" t="s">
        <v>414</v>
      </c>
      <c r="N146" s="23">
        <v>51909</v>
      </c>
      <c r="O146" s="11">
        <v>1222313548</v>
      </c>
      <c r="P146" s="11"/>
      <c r="Q146" s="11"/>
      <c r="R146" s="29">
        <v>0</v>
      </c>
      <c r="S146" s="29">
        <v>0</v>
      </c>
      <c r="T146" s="23">
        <v>0</v>
      </c>
      <c r="U146" s="11"/>
      <c r="V146" s="12"/>
      <c r="W146" s="29">
        <v>0</v>
      </c>
      <c r="X146" s="11" t="s">
        <v>388</v>
      </c>
      <c r="Y146" s="12">
        <v>45142</v>
      </c>
      <c r="Z146" s="12"/>
      <c r="AA146" s="12">
        <v>45149</v>
      </c>
      <c r="AB146" s="29">
        <v>0</v>
      </c>
      <c r="AC146" s="29">
        <v>0</v>
      </c>
      <c r="AD146" s="29">
        <v>0</v>
      </c>
      <c r="AE146" s="29">
        <v>51909</v>
      </c>
    </row>
    <row r="147" spans="1:31" hidden="1" x14ac:dyDescent="0.15">
      <c r="A147" s="11">
        <v>800212675</v>
      </c>
      <c r="B147" s="11" t="s">
        <v>15</v>
      </c>
      <c r="C147" s="11" t="s">
        <v>16</v>
      </c>
      <c r="D147" s="11">
        <v>1112228</v>
      </c>
      <c r="E147" s="11" t="str">
        <f t="shared" si="3"/>
        <v>CLFR1112228</v>
      </c>
      <c r="F147" s="11" t="s">
        <v>273</v>
      </c>
      <c r="G147" s="12">
        <v>45157</v>
      </c>
      <c r="H147" s="12">
        <v>45176</v>
      </c>
      <c r="I147" s="23">
        <v>49307</v>
      </c>
      <c r="J147" s="23">
        <v>49307</v>
      </c>
      <c r="K147" s="13" t="s">
        <v>13</v>
      </c>
      <c r="L147" s="25" t="s">
        <v>415</v>
      </c>
      <c r="M147" s="11" t="s">
        <v>414</v>
      </c>
      <c r="N147" s="23">
        <v>49307</v>
      </c>
      <c r="O147" s="11">
        <v>1222336015</v>
      </c>
      <c r="P147" s="11"/>
      <c r="Q147" s="11"/>
      <c r="R147" s="29">
        <v>0</v>
      </c>
      <c r="S147" s="29">
        <v>0</v>
      </c>
      <c r="T147" s="23">
        <v>0</v>
      </c>
      <c r="U147" s="11"/>
      <c r="V147" s="12"/>
      <c r="W147" s="29">
        <v>0</v>
      </c>
      <c r="X147" s="11" t="s">
        <v>388</v>
      </c>
      <c r="Y147" s="12">
        <v>45157</v>
      </c>
      <c r="Z147" s="12"/>
      <c r="AA147" s="12">
        <v>45175</v>
      </c>
      <c r="AB147" s="29">
        <v>0</v>
      </c>
      <c r="AC147" s="29">
        <v>0</v>
      </c>
      <c r="AD147" s="29">
        <v>0</v>
      </c>
      <c r="AE147" s="29">
        <v>49307</v>
      </c>
    </row>
    <row r="148" spans="1:31" hidden="1" x14ac:dyDescent="0.15">
      <c r="A148" s="11">
        <v>800212490</v>
      </c>
      <c r="B148" s="11" t="s">
        <v>15</v>
      </c>
      <c r="C148" s="11" t="s">
        <v>16</v>
      </c>
      <c r="D148" s="11">
        <v>874509</v>
      </c>
      <c r="E148" s="11" t="str">
        <f t="shared" si="3"/>
        <v>CLFR874509</v>
      </c>
      <c r="F148" s="11" t="s">
        <v>88</v>
      </c>
      <c r="G148" s="12">
        <v>45073</v>
      </c>
      <c r="H148" s="12">
        <v>45092</v>
      </c>
      <c r="I148" s="23">
        <v>50293</v>
      </c>
      <c r="J148" s="23">
        <v>50293</v>
      </c>
      <c r="K148" s="13" t="s">
        <v>13</v>
      </c>
      <c r="L148" s="25" t="s">
        <v>414</v>
      </c>
      <c r="M148" s="11" t="s">
        <v>414</v>
      </c>
      <c r="N148" s="23">
        <v>49287</v>
      </c>
      <c r="O148" s="11">
        <v>1222325115</v>
      </c>
      <c r="P148" s="11"/>
      <c r="Q148" s="11"/>
      <c r="R148" s="29">
        <v>0</v>
      </c>
      <c r="S148" s="29">
        <v>0</v>
      </c>
      <c r="T148" s="23">
        <v>0</v>
      </c>
      <c r="U148" s="11"/>
      <c r="V148" s="12"/>
      <c r="W148" s="29">
        <v>0</v>
      </c>
      <c r="X148" s="11" t="s">
        <v>388</v>
      </c>
      <c r="Y148" s="12">
        <v>45073</v>
      </c>
      <c r="Z148" s="12"/>
      <c r="AA148" s="12">
        <v>45091</v>
      </c>
      <c r="AB148" s="29">
        <v>0</v>
      </c>
      <c r="AC148" s="29">
        <v>0</v>
      </c>
      <c r="AD148" s="29">
        <v>0</v>
      </c>
      <c r="AE148" s="29">
        <v>50293</v>
      </c>
    </row>
    <row r="149" spans="1:31" hidden="1" x14ac:dyDescent="0.15">
      <c r="A149" s="11">
        <v>800212491</v>
      </c>
      <c r="B149" s="11" t="s">
        <v>15</v>
      </c>
      <c r="C149" s="11" t="s">
        <v>16</v>
      </c>
      <c r="D149" s="11">
        <v>874510</v>
      </c>
      <c r="E149" s="11" t="str">
        <f t="shared" si="3"/>
        <v>CLFR874510</v>
      </c>
      <c r="F149" s="11" t="s">
        <v>89</v>
      </c>
      <c r="G149" s="12">
        <v>45073</v>
      </c>
      <c r="H149" s="12">
        <v>45092</v>
      </c>
      <c r="I149" s="23">
        <v>50293</v>
      </c>
      <c r="J149" s="23">
        <v>50293</v>
      </c>
      <c r="K149" s="13" t="s">
        <v>13</v>
      </c>
      <c r="L149" s="25" t="s">
        <v>414</v>
      </c>
      <c r="M149" s="11" t="s">
        <v>414</v>
      </c>
      <c r="N149" s="23">
        <v>49287</v>
      </c>
      <c r="O149" s="11">
        <v>1222325116</v>
      </c>
      <c r="P149" s="11"/>
      <c r="Q149" s="11"/>
      <c r="R149" s="29">
        <v>0</v>
      </c>
      <c r="S149" s="29">
        <v>0</v>
      </c>
      <c r="T149" s="23">
        <v>0</v>
      </c>
      <c r="U149" s="11"/>
      <c r="V149" s="12"/>
      <c r="W149" s="29">
        <v>0</v>
      </c>
      <c r="X149" s="11" t="s">
        <v>388</v>
      </c>
      <c r="Y149" s="12">
        <v>45073</v>
      </c>
      <c r="Z149" s="12"/>
      <c r="AA149" s="12">
        <v>45091</v>
      </c>
      <c r="AB149" s="29">
        <v>0</v>
      </c>
      <c r="AC149" s="29">
        <v>0</v>
      </c>
      <c r="AD149" s="29">
        <v>0</v>
      </c>
      <c r="AE149" s="29">
        <v>50293</v>
      </c>
    </row>
    <row r="150" spans="1:31" hidden="1" x14ac:dyDescent="0.15">
      <c r="A150" s="11">
        <v>800212492</v>
      </c>
      <c r="B150" s="11" t="s">
        <v>15</v>
      </c>
      <c r="C150" s="11" t="s">
        <v>16</v>
      </c>
      <c r="D150" s="11">
        <v>874511</v>
      </c>
      <c r="E150" s="11" t="str">
        <f t="shared" si="3"/>
        <v>CLFR874511</v>
      </c>
      <c r="F150" s="11" t="s">
        <v>90</v>
      </c>
      <c r="G150" s="12">
        <v>45073</v>
      </c>
      <c r="H150" s="12">
        <v>45092</v>
      </c>
      <c r="I150" s="23">
        <v>50293</v>
      </c>
      <c r="J150" s="23">
        <v>50293</v>
      </c>
      <c r="K150" s="13" t="s">
        <v>13</v>
      </c>
      <c r="L150" s="25" t="s">
        <v>414</v>
      </c>
      <c r="M150" s="11" t="s">
        <v>414</v>
      </c>
      <c r="N150" s="23">
        <v>49287</v>
      </c>
      <c r="O150" s="11">
        <v>1222325117</v>
      </c>
      <c r="P150" s="11"/>
      <c r="Q150" s="11"/>
      <c r="R150" s="29">
        <v>0</v>
      </c>
      <c r="S150" s="29">
        <v>0</v>
      </c>
      <c r="T150" s="23">
        <v>0</v>
      </c>
      <c r="U150" s="11"/>
      <c r="V150" s="12"/>
      <c r="W150" s="29">
        <v>0</v>
      </c>
      <c r="X150" s="11" t="s">
        <v>388</v>
      </c>
      <c r="Y150" s="12">
        <v>45073</v>
      </c>
      <c r="Z150" s="12"/>
      <c r="AA150" s="12">
        <v>45091</v>
      </c>
      <c r="AB150" s="29">
        <v>0</v>
      </c>
      <c r="AC150" s="29">
        <v>0</v>
      </c>
      <c r="AD150" s="29">
        <v>0</v>
      </c>
      <c r="AE150" s="29">
        <v>50293</v>
      </c>
    </row>
    <row r="151" spans="1:31" hidden="1" x14ac:dyDescent="0.15">
      <c r="A151" s="11">
        <v>800212493</v>
      </c>
      <c r="B151" s="11" t="s">
        <v>15</v>
      </c>
      <c r="C151" s="11" t="s">
        <v>16</v>
      </c>
      <c r="D151" s="11">
        <v>874512</v>
      </c>
      <c r="E151" s="11" t="str">
        <f t="shared" si="3"/>
        <v>CLFR874512</v>
      </c>
      <c r="F151" s="11" t="s">
        <v>91</v>
      </c>
      <c r="G151" s="12">
        <v>45073</v>
      </c>
      <c r="H151" s="12">
        <v>45092</v>
      </c>
      <c r="I151" s="23">
        <v>50293</v>
      </c>
      <c r="J151" s="23">
        <v>50293</v>
      </c>
      <c r="K151" s="13" t="s">
        <v>13</v>
      </c>
      <c r="L151" s="25" t="s">
        <v>414</v>
      </c>
      <c r="M151" s="11" t="s">
        <v>414</v>
      </c>
      <c r="N151" s="23">
        <v>49287</v>
      </c>
      <c r="O151" s="11">
        <v>1222325118</v>
      </c>
      <c r="P151" s="11"/>
      <c r="Q151" s="11"/>
      <c r="R151" s="29">
        <v>0</v>
      </c>
      <c r="S151" s="29">
        <v>0</v>
      </c>
      <c r="T151" s="23">
        <v>0</v>
      </c>
      <c r="U151" s="11"/>
      <c r="V151" s="12"/>
      <c r="W151" s="29">
        <v>0</v>
      </c>
      <c r="X151" s="11" t="s">
        <v>388</v>
      </c>
      <c r="Y151" s="12">
        <v>45073</v>
      </c>
      <c r="Z151" s="12"/>
      <c r="AA151" s="12">
        <v>45091</v>
      </c>
      <c r="AB151" s="29">
        <v>0</v>
      </c>
      <c r="AC151" s="29">
        <v>0</v>
      </c>
      <c r="AD151" s="29">
        <v>0</v>
      </c>
      <c r="AE151" s="29">
        <v>50293</v>
      </c>
    </row>
    <row r="152" spans="1:31" hidden="1" x14ac:dyDescent="0.15">
      <c r="A152" s="11">
        <v>800212494</v>
      </c>
      <c r="B152" s="11" t="s">
        <v>15</v>
      </c>
      <c r="C152" s="11" t="s">
        <v>16</v>
      </c>
      <c r="D152" s="11">
        <v>874513</v>
      </c>
      <c r="E152" s="11" t="str">
        <f t="shared" si="3"/>
        <v>CLFR874513</v>
      </c>
      <c r="F152" s="11" t="s">
        <v>92</v>
      </c>
      <c r="G152" s="12">
        <v>45073</v>
      </c>
      <c r="H152" s="12">
        <v>45092</v>
      </c>
      <c r="I152" s="23">
        <v>50293</v>
      </c>
      <c r="J152" s="23">
        <v>50293</v>
      </c>
      <c r="K152" s="13" t="s">
        <v>13</v>
      </c>
      <c r="L152" s="25" t="s">
        <v>414</v>
      </c>
      <c r="M152" s="11" t="s">
        <v>414</v>
      </c>
      <c r="N152" s="23">
        <v>49287</v>
      </c>
      <c r="O152" s="11">
        <v>1222325119</v>
      </c>
      <c r="P152" s="11"/>
      <c r="Q152" s="11"/>
      <c r="R152" s="29">
        <v>0</v>
      </c>
      <c r="S152" s="29">
        <v>0</v>
      </c>
      <c r="T152" s="23">
        <v>0</v>
      </c>
      <c r="U152" s="11"/>
      <c r="V152" s="12"/>
      <c r="W152" s="29">
        <v>0</v>
      </c>
      <c r="X152" s="11" t="s">
        <v>388</v>
      </c>
      <c r="Y152" s="12">
        <v>45073</v>
      </c>
      <c r="Z152" s="12"/>
      <c r="AA152" s="12">
        <v>45091</v>
      </c>
      <c r="AB152" s="29">
        <v>0</v>
      </c>
      <c r="AC152" s="29">
        <v>0</v>
      </c>
      <c r="AD152" s="29">
        <v>0</v>
      </c>
      <c r="AE152" s="29">
        <v>50293</v>
      </c>
    </row>
    <row r="153" spans="1:31" hidden="1" x14ac:dyDescent="0.15">
      <c r="A153" s="11">
        <v>800212495</v>
      </c>
      <c r="B153" s="11" t="s">
        <v>15</v>
      </c>
      <c r="C153" s="11" t="s">
        <v>16</v>
      </c>
      <c r="D153" s="11">
        <v>875200</v>
      </c>
      <c r="E153" s="11" t="str">
        <f t="shared" si="3"/>
        <v>CLFR875200</v>
      </c>
      <c r="F153" s="11" t="s">
        <v>93</v>
      </c>
      <c r="G153" s="12">
        <v>45074</v>
      </c>
      <c r="H153" s="12">
        <v>45092</v>
      </c>
      <c r="I153" s="23">
        <v>50293</v>
      </c>
      <c r="J153" s="23">
        <v>50293</v>
      </c>
      <c r="K153" s="13" t="s">
        <v>13</v>
      </c>
      <c r="L153" s="25" t="s">
        <v>414</v>
      </c>
      <c r="M153" s="11" t="s">
        <v>414</v>
      </c>
      <c r="N153" s="23">
        <v>49287</v>
      </c>
      <c r="O153" s="11">
        <v>1222325120</v>
      </c>
      <c r="P153" s="11"/>
      <c r="Q153" s="11"/>
      <c r="R153" s="29">
        <v>0</v>
      </c>
      <c r="S153" s="29">
        <v>0</v>
      </c>
      <c r="T153" s="23">
        <v>0</v>
      </c>
      <c r="U153" s="11"/>
      <c r="V153" s="12"/>
      <c r="W153" s="29">
        <v>0</v>
      </c>
      <c r="X153" s="11" t="s">
        <v>388</v>
      </c>
      <c r="Y153" s="12">
        <v>45074</v>
      </c>
      <c r="Z153" s="12"/>
      <c r="AA153" s="12">
        <v>45091</v>
      </c>
      <c r="AB153" s="29">
        <v>0</v>
      </c>
      <c r="AC153" s="29">
        <v>0</v>
      </c>
      <c r="AD153" s="29">
        <v>0</v>
      </c>
      <c r="AE153" s="29">
        <v>50293</v>
      </c>
    </row>
    <row r="154" spans="1:31" hidden="1" x14ac:dyDescent="0.15">
      <c r="A154" s="11">
        <v>800212496</v>
      </c>
      <c r="B154" s="11" t="s">
        <v>15</v>
      </c>
      <c r="C154" s="11" t="s">
        <v>16</v>
      </c>
      <c r="D154" s="11">
        <v>875201</v>
      </c>
      <c r="E154" s="11" t="str">
        <f t="shared" si="3"/>
        <v>CLFR875201</v>
      </c>
      <c r="F154" s="11" t="s">
        <v>94</v>
      </c>
      <c r="G154" s="12">
        <v>45074</v>
      </c>
      <c r="H154" s="12">
        <v>45092</v>
      </c>
      <c r="I154" s="23">
        <v>50293</v>
      </c>
      <c r="J154" s="23">
        <v>50293</v>
      </c>
      <c r="K154" s="13" t="s">
        <v>13</v>
      </c>
      <c r="L154" s="25" t="s">
        <v>414</v>
      </c>
      <c r="M154" s="11" t="s">
        <v>414</v>
      </c>
      <c r="N154" s="23">
        <v>49287</v>
      </c>
      <c r="O154" s="11">
        <v>1222325121</v>
      </c>
      <c r="P154" s="11"/>
      <c r="Q154" s="11"/>
      <c r="R154" s="29">
        <v>0</v>
      </c>
      <c r="S154" s="29">
        <v>0</v>
      </c>
      <c r="T154" s="23">
        <v>0</v>
      </c>
      <c r="U154" s="11"/>
      <c r="V154" s="12"/>
      <c r="W154" s="29">
        <v>0</v>
      </c>
      <c r="X154" s="11" t="s">
        <v>388</v>
      </c>
      <c r="Y154" s="12">
        <v>45074</v>
      </c>
      <c r="Z154" s="12"/>
      <c r="AA154" s="12">
        <v>45091</v>
      </c>
      <c r="AB154" s="29">
        <v>0</v>
      </c>
      <c r="AC154" s="29">
        <v>0</v>
      </c>
      <c r="AD154" s="29">
        <v>0</v>
      </c>
      <c r="AE154" s="29">
        <v>50293</v>
      </c>
    </row>
    <row r="155" spans="1:31" hidden="1" x14ac:dyDescent="0.15">
      <c r="A155" s="11">
        <v>800212497</v>
      </c>
      <c r="B155" s="11" t="s">
        <v>15</v>
      </c>
      <c r="C155" s="11" t="s">
        <v>16</v>
      </c>
      <c r="D155" s="11">
        <v>875203</v>
      </c>
      <c r="E155" s="11" t="str">
        <f t="shared" si="3"/>
        <v>CLFR875203</v>
      </c>
      <c r="F155" s="11" t="s">
        <v>95</v>
      </c>
      <c r="G155" s="12">
        <v>45074</v>
      </c>
      <c r="H155" s="12">
        <v>45092</v>
      </c>
      <c r="I155" s="23">
        <v>50293</v>
      </c>
      <c r="J155" s="23">
        <v>50293</v>
      </c>
      <c r="K155" s="13" t="s">
        <v>13</v>
      </c>
      <c r="L155" s="25" t="s">
        <v>414</v>
      </c>
      <c r="M155" s="11" t="s">
        <v>414</v>
      </c>
      <c r="N155" s="23">
        <v>49287</v>
      </c>
      <c r="O155" s="11">
        <v>1222325122</v>
      </c>
      <c r="P155" s="11"/>
      <c r="Q155" s="11"/>
      <c r="R155" s="29">
        <v>0</v>
      </c>
      <c r="S155" s="29">
        <v>0</v>
      </c>
      <c r="T155" s="23">
        <v>0</v>
      </c>
      <c r="U155" s="11"/>
      <c r="V155" s="12"/>
      <c r="W155" s="29">
        <v>0</v>
      </c>
      <c r="X155" s="11" t="s">
        <v>388</v>
      </c>
      <c r="Y155" s="12">
        <v>45074</v>
      </c>
      <c r="Z155" s="12"/>
      <c r="AA155" s="12">
        <v>45091</v>
      </c>
      <c r="AB155" s="29">
        <v>0</v>
      </c>
      <c r="AC155" s="29">
        <v>0</v>
      </c>
      <c r="AD155" s="29">
        <v>0</v>
      </c>
      <c r="AE155" s="29">
        <v>50293</v>
      </c>
    </row>
    <row r="156" spans="1:31" hidden="1" x14ac:dyDescent="0.15">
      <c r="A156" s="11">
        <v>800212498</v>
      </c>
      <c r="B156" s="11" t="s">
        <v>15</v>
      </c>
      <c r="C156" s="11" t="s">
        <v>16</v>
      </c>
      <c r="D156" s="11">
        <v>875204</v>
      </c>
      <c r="E156" s="11" t="str">
        <f t="shared" si="3"/>
        <v>CLFR875204</v>
      </c>
      <c r="F156" s="11" t="s">
        <v>96</v>
      </c>
      <c r="G156" s="12">
        <v>45074</v>
      </c>
      <c r="H156" s="12">
        <v>45092</v>
      </c>
      <c r="I156" s="23">
        <v>50293</v>
      </c>
      <c r="J156" s="23">
        <v>50293</v>
      </c>
      <c r="K156" s="13" t="s">
        <v>13</v>
      </c>
      <c r="L156" s="25" t="s">
        <v>414</v>
      </c>
      <c r="M156" s="11" t="s">
        <v>414</v>
      </c>
      <c r="N156" s="23">
        <v>49287</v>
      </c>
      <c r="O156" s="11">
        <v>1222325123</v>
      </c>
      <c r="P156" s="11"/>
      <c r="Q156" s="11"/>
      <c r="R156" s="29">
        <v>0</v>
      </c>
      <c r="S156" s="29">
        <v>0</v>
      </c>
      <c r="T156" s="23">
        <v>0</v>
      </c>
      <c r="U156" s="11"/>
      <c r="V156" s="12"/>
      <c r="W156" s="29">
        <v>0</v>
      </c>
      <c r="X156" s="11" t="s">
        <v>388</v>
      </c>
      <c r="Y156" s="12">
        <v>45074</v>
      </c>
      <c r="Z156" s="12"/>
      <c r="AA156" s="12">
        <v>45091</v>
      </c>
      <c r="AB156" s="29">
        <v>0</v>
      </c>
      <c r="AC156" s="29">
        <v>0</v>
      </c>
      <c r="AD156" s="29">
        <v>0</v>
      </c>
      <c r="AE156" s="29">
        <v>50293</v>
      </c>
    </row>
    <row r="157" spans="1:31" hidden="1" x14ac:dyDescent="0.15">
      <c r="A157" s="11">
        <v>800212499</v>
      </c>
      <c r="B157" s="11" t="s">
        <v>15</v>
      </c>
      <c r="C157" s="11" t="s">
        <v>16</v>
      </c>
      <c r="D157" s="11">
        <v>875206</v>
      </c>
      <c r="E157" s="11" t="str">
        <f t="shared" si="3"/>
        <v>CLFR875206</v>
      </c>
      <c r="F157" s="11" t="s">
        <v>97</v>
      </c>
      <c r="G157" s="12">
        <v>45074</v>
      </c>
      <c r="H157" s="12">
        <v>45092</v>
      </c>
      <c r="I157" s="23">
        <v>50293</v>
      </c>
      <c r="J157" s="23">
        <v>50293</v>
      </c>
      <c r="K157" s="13" t="s">
        <v>13</v>
      </c>
      <c r="L157" s="25" t="s">
        <v>414</v>
      </c>
      <c r="M157" s="11" t="s">
        <v>414</v>
      </c>
      <c r="N157" s="23">
        <v>49287</v>
      </c>
      <c r="O157" s="11">
        <v>1222325124</v>
      </c>
      <c r="P157" s="11"/>
      <c r="Q157" s="11"/>
      <c r="R157" s="29">
        <v>0</v>
      </c>
      <c r="S157" s="29">
        <v>0</v>
      </c>
      <c r="T157" s="23">
        <v>0</v>
      </c>
      <c r="U157" s="11"/>
      <c r="V157" s="12"/>
      <c r="W157" s="29">
        <v>0</v>
      </c>
      <c r="X157" s="11" t="s">
        <v>388</v>
      </c>
      <c r="Y157" s="12">
        <v>45074</v>
      </c>
      <c r="Z157" s="12"/>
      <c r="AA157" s="12">
        <v>45091</v>
      </c>
      <c r="AB157" s="29">
        <v>0</v>
      </c>
      <c r="AC157" s="29">
        <v>0</v>
      </c>
      <c r="AD157" s="29">
        <v>0</v>
      </c>
      <c r="AE157" s="29">
        <v>50293</v>
      </c>
    </row>
    <row r="158" spans="1:31" hidden="1" x14ac:dyDescent="0.15">
      <c r="A158" s="11">
        <v>800212500</v>
      </c>
      <c r="B158" s="11" t="s">
        <v>15</v>
      </c>
      <c r="C158" s="11" t="s">
        <v>16</v>
      </c>
      <c r="D158" s="11">
        <v>875207</v>
      </c>
      <c r="E158" s="11" t="str">
        <f t="shared" si="3"/>
        <v>CLFR875207</v>
      </c>
      <c r="F158" s="11" t="s">
        <v>98</v>
      </c>
      <c r="G158" s="12">
        <v>45074</v>
      </c>
      <c r="H158" s="12">
        <v>45092</v>
      </c>
      <c r="I158" s="23">
        <v>50293</v>
      </c>
      <c r="J158" s="23">
        <v>50293</v>
      </c>
      <c r="K158" s="13" t="s">
        <v>13</v>
      </c>
      <c r="L158" s="25" t="s">
        <v>414</v>
      </c>
      <c r="M158" s="11" t="s">
        <v>414</v>
      </c>
      <c r="N158" s="23">
        <v>49287</v>
      </c>
      <c r="O158" s="11">
        <v>1222325125</v>
      </c>
      <c r="P158" s="11"/>
      <c r="Q158" s="11"/>
      <c r="R158" s="29">
        <v>0</v>
      </c>
      <c r="S158" s="29">
        <v>0</v>
      </c>
      <c r="T158" s="23">
        <v>0</v>
      </c>
      <c r="U158" s="11"/>
      <c r="V158" s="12"/>
      <c r="W158" s="29">
        <v>0</v>
      </c>
      <c r="X158" s="11" t="s">
        <v>388</v>
      </c>
      <c r="Y158" s="12">
        <v>45074</v>
      </c>
      <c r="Z158" s="12"/>
      <c r="AA158" s="12">
        <v>45091</v>
      </c>
      <c r="AB158" s="29">
        <v>0</v>
      </c>
      <c r="AC158" s="29">
        <v>0</v>
      </c>
      <c r="AD158" s="29">
        <v>0</v>
      </c>
      <c r="AE158" s="29">
        <v>50293</v>
      </c>
    </row>
    <row r="159" spans="1:31" hidden="1" x14ac:dyDescent="0.15">
      <c r="A159" s="11">
        <v>800212501</v>
      </c>
      <c r="B159" s="11" t="s">
        <v>15</v>
      </c>
      <c r="C159" s="11" t="s">
        <v>16</v>
      </c>
      <c r="D159" s="11">
        <v>875208</v>
      </c>
      <c r="E159" s="11" t="str">
        <f t="shared" si="3"/>
        <v>CLFR875208</v>
      </c>
      <c r="F159" s="11" t="s">
        <v>99</v>
      </c>
      <c r="G159" s="12">
        <v>45074</v>
      </c>
      <c r="H159" s="12">
        <v>45092</v>
      </c>
      <c r="I159" s="23">
        <v>50293</v>
      </c>
      <c r="J159" s="23">
        <v>50293</v>
      </c>
      <c r="K159" s="13" t="s">
        <v>13</v>
      </c>
      <c r="L159" s="25" t="s">
        <v>414</v>
      </c>
      <c r="M159" s="11" t="s">
        <v>414</v>
      </c>
      <c r="N159" s="23">
        <v>49287</v>
      </c>
      <c r="O159" s="11">
        <v>1222325126</v>
      </c>
      <c r="P159" s="11"/>
      <c r="Q159" s="11"/>
      <c r="R159" s="29">
        <v>0</v>
      </c>
      <c r="S159" s="29">
        <v>0</v>
      </c>
      <c r="T159" s="23">
        <v>0</v>
      </c>
      <c r="U159" s="11"/>
      <c r="V159" s="12"/>
      <c r="W159" s="29">
        <v>0</v>
      </c>
      <c r="X159" s="11" t="s">
        <v>388</v>
      </c>
      <c r="Y159" s="12">
        <v>45074</v>
      </c>
      <c r="Z159" s="12"/>
      <c r="AA159" s="12">
        <v>45091</v>
      </c>
      <c r="AB159" s="29">
        <v>0</v>
      </c>
      <c r="AC159" s="29">
        <v>0</v>
      </c>
      <c r="AD159" s="29">
        <v>0</v>
      </c>
      <c r="AE159" s="29">
        <v>50293</v>
      </c>
    </row>
    <row r="160" spans="1:31" hidden="1" x14ac:dyDescent="0.15">
      <c r="A160" s="11">
        <v>800212502</v>
      </c>
      <c r="B160" s="11" t="s">
        <v>15</v>
      </c>
      <c r="C160" s="11" t="s">
        <v>16</v>
      </c>
      <c r="D160" s="11">
        <v>875209</v>
      </c>
      <c r="E160" s="11" t="str">
        <f t="shared" si="3"/>
        <v>CLFR875209</v>
      </c>
      <c r="F160" s="11" t="s">
        <v>100</v>
      </c>
      <c r="G160" s="12">
        <v>45074</v>
      </c>
      <c r="H160" s="12">
        <v>45092</v>
      </c>
      <c r="I160" s="23">
        <v>50293</v>
      </c>
      <c r="J160" s="23">
        <v>50293</v>
      </c>
      <c r="K160" s="13" t="s">
        <v>13</v>
      </c>
      <c r="L160" s="25" t="s">
        <v>414</v>
      </c>
      <c r="M160" s="11" t="s">
        <v>414</v>
      </c>
      <c r="N160" s="23">
        <v>49287</v>
      </c>
      <c r="O160" s="11">
        <v>1222325127</v>
      </c>
      <c r="P160" s="11"/>
      <c r="Q160" s="11"/>
      <c r="R160" s="29">
        <v>0</v>
      </c>
      <c r="S160" s="29">
        <v>0</v>
      </c>
      <c r="T160" s="23">
        <v>0</v>
      </c>
      <c r="U160" s="11"/>
      <c r="V160" s="12"/>
      <c r="W160" s="29">
        <v>0</v>
      </c>
      <c r="X160" s="11" t="s">
        <v>388</v>
      </c>
      <c r="Y160" s="12">
        <v>45074</v>
      </c>
      <c r="Z160" s="12"/>
      <c r="AA160" s="12">
        <v>45091</v>
      </c>
      <c r="AB160" s="29">
        <v>0</v>
      </c>
      <c r="AC160" s="29">
        <v>0</v>
      </c>
      <c r="AD160" s="29">
        <v>0</v>
      </c>
      <c r="AE160" s="29">
        <v>50293</v>
      </c>
    </row>
    <row r="161" spans="1:31" hidden="1" x14ac:dyDescent="0.15">
      <c r="A161" s="11">
        <v>800212503</v>
      </c>
      <c r="B161" s="11" t="s">
        <v>15</v>
      </c>
      <c r="C161" s="11" t="s">
        <v>16</v>
      </c>
      <c r="D161" s="11">
        <v>875212</v>
      </c>
      <c r="E161" s="11" t="str">
        <f t="shared" si="3"/>
        <v>CLFR875212</v>
      </c>
      <c r="F161" s="11" t="s">
        <v>101</v>
      </c>
      <c r="G161" s="12">
        <v>45074</v>
      </c>
      <c r="H161" s="12">
        <v>45092</v>
      </c>
      <c r="I161" s="23">
        <v>50293</v>
      </c>
      <c r="J161" s="23">
        <v>50293</v>
      </c>
      <c r="K161" s="13" t="s">
        <v>13</v>
      </c>
      <c r="L161" s="25" t="s">
        <v>414</v>
      </c>
      <c r="M161" s="11" t="s">
        <v>414</v>
      </c>
      <c r="N161" s="23">
        <v>49287</v>
      </c>
      <c r="O161" s="11">
        <v>1222325128</v>
      </c>
      <c r="P161" s="11"/>
      <c r="Q161" s="11"/>
      <c r="R161" s="29">
        <v>0</v>
      </c>
      <c r="S161" s="29">
        <v>0</v>
      </c>
      <c r="T161" s="23">
        <v>0</v>
      </c>
      <c r="U161" s="11"/>
      <c r="V161" s="12"/>
      <c r="W161" s="29">
        <v>0</v>
      </c>
      <c r="X161" s="11" t="s">
        <v>388</v>
      </c>
      <c r="Y161" s="12">
        <v>45074</v>
      </c>
      <c r="Z161" s="12"/>
      <c r="AA161" s="12">
        <v>45091</v>
      </c>
      <c r="AB161" s="29">
        <v>0</v>
      </c>
      <c r="AC161" s="29">
        <v>0</v>
      </c>
      <c r="AD161" s="29">
        <v>0</v>
      </c>
      <c r="AE161" s="29">
        <v>50293</v>
      </c>
    </row>
    <row r="162" spans="1:31" hidden="1" x14ac:dyDescent="0.15">
      <c r="A162" s="11">
        <v>800212504</v>
      </c>
      <c r="B162" s="11" t="s">
        <v>15</v>
      </c>
      <c r="C162" s="11" t="s">
        <v>16</v>
      </c>
      <c r="D162" s="11">
        <v>875215</v>
      </c>
      <c r="E162" s="11" t="str">
        <f t="shared" si="3"/>
        <v>CLFR875215</v>
      </c>
      <c r="F162" s="11" t="s">
        <v>102</v>
      </c>
      <c r="G162" s="12">
        <v>45074</v>
      </c>
      <c r="H162" s="12">
        <v>45092</v>
      </c>
      <c r="I162" s="23">
        <v>50293</v>
      </c>
      <c r="J162" s="23">
        <v>50293</v>
      </c>
      <c r="K162" s="13" t="s">
        <v>13</v>
      </c>
      <c r="L162" s="25" t="s">
        <v>414</v>
      </c>
      <c r="M162" s="11" t="s">
        <v>414</v>
      </c>
      <c r="N162" s="23">
        <v>49287</v>
      </c>
      <c r="O162" s="11">
        <v>1222325129</v>
      </c>
      <c r="P162" s="11"/>
      <c r="Q162" s="11"/>
      <c r="R162" s="29">
        <v>0</v>
      </c>
      <c r="S162" s="29">
        <v>0</v>
      </c>
      <c r="T162" s="23">
        <v>0</v>
      </c>
      <c r="U162" s="11"/>
      <c r="V162" s="12"/>
      <c r="W162" s="29">
        <v>0</v>
      </c>
      <c r="X162" s="11" t="s">
        <v>388</v>
      </c>
      <c r="Y162" s="12">
        <v>45074</v>
      </c>
      <c r="Z162" s="12"/>
      <c r="AA162" s="12">
        <v>45091</v>
      </c>
      <c r="AB162" s="29">
        <v>0</v>
      </c>
      <c r="AC162" s="29">
        <v>0</v>
      </c>
      <c r="AD162" s="29">
        <v>0</v>
      </c>
      <c r="AE162" s="29">
        <v>50293</v>
      </c>
    </row>
    <row r="163" spans="1:31" hidden="1" x14ac:dyDescent="0.15">
      <c r="A163" s="11">
        <v>800212505</v>
      </c>
      <c r="B163" s="11" t="s">
        <v>15</v>
      </c>
      <c r="C163" s="11" t="s">
        <v>16</v>
      </c>
      <c r="D163" s="11">
        <v>875219</v>
      </c>
      <c r="E163" s="11" t="str">
        <f t="shared" si="3"/>
        <v>CLFR875219</v>
      </c>
      <c r="F163" s="11" t="s">
        <v>103</v>
      </c>
      <c r="G163" s="12">
        <v>45074</v>
      </c>
      <c r="H163" s="12">
        <v>45092</v>
      </c>
      <c r="I163" s="23">
        <v>50293</v>
      </c>
      <c r="J163" s="23">
        <v>50293</v>
      </c>
      <c r="K163" s="13" t="s">
        <v>13</v>
      </c>
      <c r="L163" s="25" t="s">
        <v>414</v>
      </c>
      <c r="M163" s="11" t="s">
        <v>414</v>
      </c>
      <c r="N163" s="23">
        <v>49287</v>
      </c>
      <c r="O163" s="11">
        <v>1222325130</v>
      </c>
      <c r="P163" s="11"/>
      <c r="Q163" s="11"/>
      <c r="R163" s="29">
        <v>0</v>
      </c>
      <c r="S163" s="29">
        <v>0</v>
      </c>
      <c r="T163" s="23">
        <v>0</v>
      </c>
      <c r="U163" s="11"/>
      <c r="V163" s="12"/>
      <c r="W163" s="29">
        <v>0</v>
      </c>
      <c r="X163" s="11" t="s">
        <v>388</v>
      </c>
      <c r="Y163" s="12">
        <v>45074</v>
      </c>
      <c r="Z163" s="12"/>
      <c r="AA163" s="12">
        <v>45091</v>
      </c>
      <c r="AB163" s="29">
        <v>0</v>
      </c>
      <c r="AC163" s="29">
        <v>0</v>
      </c>
      <c r="AD163" s="29">
        <v>0</v>
      </c>
      <c r="AE163" s="29">
        <v>50293</v>
      </c>
    </row>
    <row r="164" spans="1:31" hidden="1" x14ac:dyDescent="0.15">
      <c r="A164" s="11">
        <v>800212507</v>
      </c>
      <c r="B164" s="11" t="s">
        <v>15</v>
      </c>
      <c r="C164" s="11" t="s">
        <v>16</v>
      </c>
      <c r="D164" s="11">
        <v>875230</v>
      </c>
      <c r="E164" s="11" t="str">
        <f t="shared" si="3"/>
        <v>CLFR875230</v>
      </c>
      <c r="F164" s="11" t="s">
        <v>105</v>
      </c>
      <c r="G164" s="12">
        <v>45074</v>
      </c>
      <c r="H164" s="12">
        <v>45092</v>
      </c>
      <c r="I164" s="23">
        <v>50293</v>
      </c>
      <c r="J164" s="23">
        <v>50293</v>
      </c>
      <c r="K164" s="13" t="s">
        <v>13</v>
      </c>
      <c r="L164" s="25" t="s">
        <v>414</v>
      </c>
      <c r="M164" s="11" t="s">
        <v>414</v>
      </c>
      <c r="N164" s="23">
        <v>49287</v>
      </c>
      <c r="O164" s="11">
        <v>1222325131</v>
      </c>
      <c r="P164" s="11"/>
      <c r="Q164" s="11"/>
      <c r="R164" s="29">
        <v>0</v>
      </c>
      <c r="S164" s="29">
        <v>0</v>
      </c>
      <c r="T164" s="23">
        <v>0</v>
      </c>
      <c r="U164" s="11"/>
      <c r="V164" s="12"/>
      <c r="W164" s="29">
        <v>0</v>
      </c>
      <c r="X164" s="11" t="s">
        <v>388</v>
      </c>
      <c r="Y164" s="12">
        <v>45074</v>
      </c>
      <c r="Z164" s="12"/>
      <c r="AA164" s="12">
        <v>45091</v>
      </c>
      <c r="AB164" s="29">
        <v>0</v>
      </c>
      <c r="AC164" s="29">
        <v>0</v>
      </c>
      <c r="AD164" s="29">
        <v>0</v>
      </c>
      <c r="AE164" s="29">
        <v>50293</v>
      </c>
    </row>
    <row r="165" spans="1:31" hidden="1" x14ac:dyDescent="0.15">
      <c r="A165" s="11">
        <v>800212508</v>
      </c>
      <c r="B165" s="11" t="s">
        <v>15</v>
      </c>
      <c r="C165" s="11" t="s">
        <v>16</v>
      </c>
      <c r="D165" s="11">
        <v>875231</v>
      </c>
      <c r="E165" s="11" t="str">
        <f t="shared" si="3"/>
        <v>CLFR875231</v>
      </c>
      <c r="F165" s="11" t="s">
        <v>106</v>
      </c>
      <c r="G165" s="12">
        <v>45074</v>
      </c>
      <c r="H165" s="12">
        <v>45092</v>
      </c>
      <c r="I165" s="23">
        <v>50293</v>
      </c>
      <c r="J165" s="23">
        <v>50293</v>
      </c>
      <c r="K165" s="13" t="s">
        <v>13</v>
      </c>
      <c r="L165" s="25" t="s">
        <v>414</v>
      </c>
      <c r="M165" s="11" t="s">
        <v>414</v>
      </c>
      <c r="N165" s="23">
        <v>49287</v>
      </c>
      <c r="O165" s="11">
        <v>1222325132</v>
      </c>
      <c r="P165" s="11"/>
      <c r="Q165" s="11"/>
      <c r="R165" s="29">
        <v>0</v>
      </c>
      <c r="S165" s="29">
        <v>0</v>
      </c>
      <c r="T165" s="23">
        <v>0</v>
      </c>
      <c r="U165" s="11"/>
      <c r="V165" s="12"/>
      <c r="W165" s="29">
        <v>0</v>
      </c>
      <c r="X165" s="11" t="s">
        <v>388</v>
      </c>
      <c r="Y165" s="12">
        <v>45074</v>
      </c>
      <c r="Z165" s="12"/>
      <c r="AA165" s="12">
        <v>45091</v>
      </c>
      <c r="AB165" s="29">
        <v>0</v>
      </c>
      <c r="AC165" s="29">
        <v>0</v>
      </c>
      <c r="AD165" s="29">
        <v>0</v>
      </c>
      <c r="AE165" s="29">
        <v>50293</v>
      </c>
    </row>
    <row r="166" spans="1:31" hidden="1" x14ac:dyDescent="0.15">
      <c r="A166" s="11">
        <v>800212509</v>
      </c>
      <c r="B166" s="11" t="s">
        <v>15</v>
      </c>
      <c r="C166" s="11" t="s">
        <v>16</v>
      </c>
      <c r="D166" s="11">
        <v>875232</v>
      </c>
      <c r="E166" s="11" t="str">
        <f t="shared" si="3"/>
        <v>CLFR875232</v>
      </c>
      <c r="F166" s="11" t="s">
        <v>107</v>
      </c>
      <c r="G166" s="12">
        <v>45074</v>
      </c>
      <c r="H166" s="12">
        <v>45092</v>
      </c>
      <c r="I166" s="23">
        <v>50293</v>
      </c>
      <c r="J166" s="23">
        <v>50293</v>
      </c>
      <c r="K166" s="13" t="s">
        <v>13</v>
      </c>
      <c r="L166" s="25" t="s">
        <v>414</v>
      </c>
      <c r="M166" s="11" t="s">
        <v>414</v>
      </c>
      <c r="N166" s="23">
        <v>49287</v>
      </c>
      <c r="O166" s="11">
        <v>1222325133</v>
      </c>
      <c r="P166" s="11"/>
      <c r="Q166" s="11"/>
      <c r="R166" s="29">
        <v>0</v>
      </c>
      <c r="S166" s="29">
        <v>0</v>
      </c>
      <c r="T166" s="23">
        <v>0</v>
      </c>
      <c r="U166" s="11"/>
      <c r="V166" s="12"/>
      <c r="W166" s="29">
        <v>0</v>
      </c>
      <c r="X166" s="11" t="s">
        <v>388</v>
      </c>
      <c r="Y166" s="12">
        <v>45074</v>
      </c>
      <c r="Z166" s="12"/>
      <c r="AA166" s="12">
        <v>45091</v>
      </c>
      <c r="AB166" s="29">
        <v>0</v>
      </c>
      <c r="AC166" s="29">
        <v>0</v>
      </c>
      <c r="AD166" s="29">
        <v>0</v>
      </c>
      <c r="AE166" s="29">
        <v>50293</v>
      </c>
    </row>
    <row r="167" spans="1:31" hidden="1" x14ac:dyDescent="0.15">
      <c r="A167" s="11">
        <v>800212511</v>
      </c>
      <c r="B167" s="11" t="s">
        <v>15</v>
      </c>
      <c r="C167" s="11" t="s">
        <v>16</v>
      </c>
      <c r="D167" s="11">
        <v>875239</v>
      </c>
      <c r="E167" s="11" t="str">
        <f t="shared" si="3"/>
        <v>CLFR875239</v>
      </c>
      <c r="F167" s="11" t="s">
        <v>109</v>
      </c>
      <c r="G167" s="12">
        <v>45074</v>
      </c>
      <c r="H167" s="12">
        <v>45092</v>
      </c>
      <c r="I167" s="23">
        <v>50293</v>
      </c>
      <c r="J167" s="23">
        <v>50293</v>
      </c>
      <c r="K167" s="13" t="s">
        <v>13</v>
      </c>
      <c r="L167" s="25" t="s">
        <v>414</v>
      </c>
      <c r="M167" s="11" t="s">
        <v>414</v>
      </c>
      <c r="N167" s="23">
        <v>49287</v>
      </c>
      <c r="O167" s="11">
        <v>1222325134</v>
      </c>
      <c r="P167" s="11"/>
      <c r="Q167" s="11"/>
      <c r="R167" s="29">
        <v>0</v>
      </c>
      <c r="S167" s="29">
        <v>0</v>
      </c>
      <c r="T167" s="23">
        <v>0</v>
      </c>
      <c r="U167" s="11"/>
      <c r="V167" s="12"/>
      <c r="W167" s="29">
        <v>0</v>
      </c>
      <c r="X167" s="11" t="s">
        <v>388</v>
      </c>
      <c r="Y167" s="12">
        <v>45074</v>
      </c>
      <c r="Z167" s="12"/>
      <c r="AA167" s="12">
        <v>45091</v>
      </c>
      <c r="AB167" s="29">
        <v>0</v>
      </c>
      <c r="AC167" s="29">
        <v>0</v>
      </c>
      <c r="AD167" s="29">
        <v>0</v>
      </c>
      <c r="AE167" s="29">
        <v>50293</v>
      </c>
    </row>
    <row r="168" spans="1:31" hidden="1" x14ac:dyDescent="0.15">
      <c r="A168" s="11">
        <v>800212512</v>
      </c>
      <c r="B168" s="11" t="s">
        <v>15</v>
      </c>
      <c r="C168" s="11" t="s">
        <v>16</v>
      </c>
      <c r="D168" s="11">
        <v>875242</v>
      </c>
      <c r="E168" s="11" t="str">
        <f t="shared" si="3"/>
        <v>CLFR875242</v>
      </c>
      <c r="F168" s="11" t="s">
        <v>110</v>
      </c>
      <c r="G168" s="12">
        <v>45074</v>
      </c>
      <c r="H168" s="12">
        <v>45092</v>
      </c>
      <c r="I168" s="23">
        <v>50293</v>
      </c>
      <c r="J168" s="23">
        <v>50293</v>
      </c>
      <c r="K168" s="13" t="s">
        <v>13</v>
      </c>
      <c r="L168" s="25" t="s">
        <v>414</v>
      </c>
      <c r="M168" s="11" t="s">
        <v>414</v>
      </c>
      <c r="N168" s="23">
        <v>49287</v>
      </c>
      <c r="O168" s="11">
        <v>1222325135</v>
      </c>
      <c r="P168" s="11"/>
      <c r="Q168" s="11"/>
      <c r="R168" s="29">
        <v>0</v>
      </c>
      <c r="S168" s="29">
        <v>0</v>
      </c>
      <c r="T168" s="23">
        <v>0</v>
      </c>
      <c r="U168" s="11"/>
      <c r="V168" s="12"/>
      <c r="W168" s="29">
        <v>0</v>
      </c>
      <c r="X168" s="11" t="s">
        <v>388</v>
      </c>
      <c r="Y168" s="12">
        <v>45074</v>
      </c>
      <c r="Z168" s="12"/>
      <c r="AA168" s="12">
        <v>45091</v>
      </c>
      <c r="AB168" s="29">
        <v>0</v>
      </c>
      <c r="AC168" s="29">
        <v>0</v>
      </c>
      <c r="AD168" s="29">
        <v>0</v>
      </c>
      <c r="AE168" s="29">
        <v>50293</v>
      </c>
    </row>
    <row r="169" spans="1:31" hidden="1" x14ac:dyDescent="0.15">
      <c r="A169" s="11">
        <v>800212514</v>
      </c>
      <c r="B169" s="11" t="s">
        <v>15</v>
      </c>
      <c r="C169" s="11" t="s">
        <v>16</v>
      </c>
      <c r="D169" s="11">
        <v>875247</v>
      </c>
      <c r="E169" s="11" t="str">
        <f t="shared" si="3"/>
        <v>CLFR875247</v>
      </c>
      <c r="F169" s="11" t="s">
        <v>112</v>
      </c>
      <c r="G169" s="12">
        <v>45074</v>
      </c>
      <c r="H169" s="12">
        <v>45092</v>
      </c>
      <c r="I169" s="23">
        <v>50293</v>
      </c>
      <c r="J169" s="23">
        <v>50293</v>
      </c>
      <c r="K169" s="13" t="s">
        <v>13</v>
      </c>
      <c r="L169" s="25" t="s">
        <v>414</v>
      </c>
      <c r="M169" s="11" t="s">
        <v>414</v>
      </c>
      <c r="N169" s="23">
        <v>49287</v>
      </c>
      <c r="O169" s="11">
        <v>1222325136</v>
      </c>
      <c r="P169" s="11"/>
      <c r="Q169" s="11"/>
      <c r="R169" s="29">
        <v>0</v>
      </c>
      <c r="S169" s="29">
        <v>0</v>
      </c>
      <c r="T169" s="23">
        <v>0</v>
      </c>
      <c r="U169" s="11"/>
      <c r="V169" s="12"/>
      <c r="W169" s="29">
        <v>0</v>
      </c>
      <c r="X169" s="11" t="s">
        <v>388</v>
      </c>
      <c r="Y169" s="12">
        <v>45074</v>
      </c>
      <c r="Z169" s="12"/>
      <c r="AA169" s="12">
        <v>45091</v>
      </c>
      <c r="AB169" s="29">
        <v>0</v>
      </c>
      <c r="AC169" s="29">
        <v>0</v>
      </c>
      <c r="AD169" s="29">
        <v>0</v>
      </c>
      <c r="AE169" s="29">
        <v>50293</v>
      </c>
    </row>
    <row r="170" spans="1:31" hidden="1" x14ac:dyDescent="0.15">
      <c r="A170" s="11">
        <v>800212632</v>
      </c>
      <c r="B170" s="11" t="s">
        <v>15</v>
      </c>
      <c r="C170" s="11" t="s">
        <v>16</v>
      </c>
      <c r="D170" s="11">
        <v>1101746</v>
      </c>
      <c r="E170" s="11" t="str">
        <f t="shared" si="3"/>
        <v>CLFR1101746</v>
      </c>
      <c r="F170" s="11" t="s">
        <v>230</v>
      </c>
      <c r="G170" s="12">
        <v>45141</v>
      </c>
      <c r="H170" s="12">
        <v>45149</v>
      </c>
      <c r="I170" s="23">
        <v>47000</v>
      </c>
      <c r="J170" s="23">
        <v>47000</v>
      </c>
      <c r="K170" s="13" t="s">
        <v>13</v>
      </c>
      <c r="L170" s="25" t="s">
        <v>414</v>
      </c>
      <c r="M170" s="11" t="s">
        <v>414</v>
      </c>
      <c r="N170" s="23">
        <v>47000</v>
      </c>
      <c r="O170" s="11">
        <v>1222313539</v>
      </c>
      <c r="P170" s="11"/>
      <c r="Q170" s="11"/>
      <c r="R170" s="29">
        <v>0</v>
      </c>
      <c r="S170" s="29">
        <v>0</v>
      </c>
      <c r="T170" s="23">
        <v>0</v>
      </c>
      <c r="U170" s="11"/>
      <c r="V170" s="12"/>
      <c r="W170" s="29">
        <v>0</v>
      </c>
      <c r="X170" s="11" t="s">
        <v>388</v>
      </c>
      <c r="Y170" s="12">
        <v>45141</v>
      </c>
      <c r="Z170" s="12"/>
      <c r="AA170" s="12">
        <v>45149</v>
      </c>
      <c r="AB170" s="29">
        <v>0</v>
      </c>
      <c r="AC170" s="29">
        <v>0</v>
      </c>
      <c r="AD170" s="29">
        <v>0</v>
      </c>
      <c r="AE170" s="29">
        <v>47000</v>
      </c>
    </row>
    <row r="171" spans="1:31" hidden="1" x14ac:dyDescent="0.15">
      <c r="A171" s="11">
        <v>800212693</v>
      </c>
      <c r="B171" s="11" t="s">
        <v>15</v>
      </c>
      <c r="C171" s="11" t="s">
        <v>16</v>
      </c>
      <c r="D171" s="11">
        <v>1116210</v>
      </c>
      <c r="E171" s="11" t="str">
        <f t="shared" si="3"/>
        <v>CLFR1116210</v>
      </c>
      <c r="F171" s="11" t="s">
        <v>291</v>
      </c>
      <c r="G171" s="12">
        <v>45166</v>
      </c>
      <c r="H171" s="12">
        <v>45181</v>
      </c>
      <c r="I171" s="23">
        <v>38550</v>
      </c>
      <c r="J171" s="23">
        <v>38550</v>
      </c>
      <c r="K171" s="13" t="s">
        <v>13</v>
      </c>
      <c r="L171" s="25" t="s">
        <v>415</v>
      </c>
      <c r="M171" s="11" t="s">
        <v>414</v>
      </c>
      <c r="N171" s="23">
        <v>38550</v>
      </c>
      <c r="O171" s="11">
        <v>1222336358</v>
      </c>
      <c r="P171" s="11"/>
      <c r="Q171" s="11"/>
      <c r="R171" s="29">
        <v>0</v>
      </c>
      <c r="S171" s="29">
        <v>0</v>
      </c>
      <c r="T171" s="23">
        <v>0</v>
      </c>
      <c r="U171" s="11"/>
      <c r="V171" s="12"/>
      <c r="W171" s="29">
        <v>0</v>
      </c>
      <c r="X171" s="11" t="s">
        <v>388</v>
      </c>
      <c r="Y171" s="12">
        <v>45166</v>
      </c>
      <c r="Z171" s="12"/>
      <c r="AA171" s="12">
        <v>45181</v>
      </c>
      <c r="AB171" s="29">
        <v>0</v>
      </c>
      <c r="AC171" s="29">
        <v>0</v>
      </c>
      <c r="AD171" s="29">
        <v>0</v>
      </c>
      <c r="AE171" s="29">
        <v>38550</v>
      </c>
    </row>
    <row r="172" spans="1:31" hidden="1" x14ac:dyDescent="0.15">
      <c r="A172" s="11">
        <v>800212542</v>
      </c>
      <c r="B172" s="11" t="s">
        <v>15</v>
      </c>
      <c r="C172" s="11" t="s">
        <v>16</v>
      </c>
      <c r="D172" s="11">
        <v>885433</v>
      </c>
      <c r="E172" s="11" t="str">
        <f t="shared" si="3"/>
        <v>CLFR885433</v>
      </c>
      <c r="F172" s="11" t="s">
        <v>140</v>
      </c>
      <c r="G172" s="12">
        <v>45093</v>
      </c>
      <c r="H172" s="12">
        <v>45137</v>
      </c>
      <c r="I172" s="23">
        <v>31560</v>
      </c>
      <c r="J172" s="23">
        <v>31560</v>
      </c>
      <c r="K172" s="13" t="s">
        <v>13</v>
      </c>
      <c r="L172" s="25" t="s">
        <v>414</v>
      </c>
      <c r="M172" s="11" t="s">
        <v>414</v>
      </c>
      <c r="N172" s="23">
        <v>31560</v>
      </c>
      <c r="O172" s="11">
        <v>1222310657</v>
      </c>
      <c r="P172" s="11"/>
      <c r="Q172" s="11"/>
      <c r="R172" s="29">
        <v>0</v>
      </c>
      <c r="S172" s="29">
        <v>0</v>
      </c>
      <c r="T172" s="23">
        <v>0</v>
      </c>
      <c r="U172" s="11"/>
      <c r="V172" s="12"/>
      <c r="W172" s="29">
        <v>0</v>
      </c>
      <c r="X172" s="11" t="s">
        <v>388</v>
      </c>
      <c r="Y172" s="12">
        <v>45093</v>
      </c>
      <c r="Z172" s="12"/>
      <c r="AA172" s="12">
        <v>45139</v>
      </c>
      <c r="AB172" s="29">
        <v>0</v>
      </c>
      <c r="AC172" s="29">
        <v>0</v>
      </c>
      <c r="AD172" s="29">
        <v>0</v>
      </c>
      <c r="AE172" s="29">
        <v>31560</v>
      </c>
    </row>
    <row r="173" spans="1:31" hidden="1" x14ac:dyDescent="0.15">
      <c r="A173" s="11">
        <v>800212604</v>
      </c>
      <c r="B173" s="11" t="s">
        <v>15</v>
      </c>
      <c r="C173" s="11" t="s">
        <v>16</v>
      </c>
      <c r="D173" s="11">
        <v>908279</v>
      </c>
      <c r="E173" s="11" t="str">
        <f t="shared" si="3"/>
        <v>CLFR908279</v>
      </c>
      <c r="F173" s="11" t="s">
        <v>202</v>
      </c>
      <c r="G173" s="12">
        <v>45129</v>
      </c>
      <c r="H173" s="12">
        <v>45149</v>
      </c>
      <c r="I173" s="23">
        <v>30465</v>
      </c>
      <c r="J173" s="23">
        <v>30465</v>
      </c>
      <c r="K173" s="13" t="s">
        <v>13</v>
      </c>
      <c r="L173" s="25" t="s">
        <v>414</v>
      </c>
      <c r="M173" s="11" t="s">
        <v>414</v>
      </c>
      <c r="N173" s="23">
        <v>30465</v>
      </c>
      <c r="O173" s="11">
        <v>1222313223</v>
      </c>
      <c r="P173" s="11"/>
      <c r="Q173" s="11"/>
      <c r="R173" s="29">
        <v>0</v>
      </c>
      <c r="S173" s="29">
        <v>0</v>
      </c>
      <c r="T173" s="23">
        <v>0</v>
      </c>
      <c r="U173" s="11"/>
      <c r="V173" s="12"/>
      <c r="W173" s="29">
        <v>0</v>
      </c>
      <c r="X173" s="11" t="s">
        <v>388</v>
      </c>
      <c r="Y173" s="12">
        <v>45129</v>
      </c>
      <c r="Z173" s="12"/>
      <c r="AA173" s="12">
        <v>45149</v>
      </c>
      <c r="AB173" s="29">
        <v>0</v>
      </c>
      <c r="AC173" s="29">
        <v>0</v>
      </c>
      <c r="AD173" s="29">
        <v>0</v>
      </c>
      <c r="AE173" s="29">
        <v>30465</v>
      </c>
    </row>
    <row r="174" spans="1:31" hidden="1" x14ac:dyDescent="0.15">
      <c r="A174" s="11">
        <v>800212623</v>
      </c>
      <c r="B174" s="11" t="s">
        <v>15</v>
      </c>
      <c r="C174" s="11" t="s">
        <v>16</v>
      </c>
      <c r="D174" s="11">
        <v>913891</v>
      </c>
      <c r="E174" s="11" t="str">
        <f t="shared" si="3"/>
        <v>CLFR913891</v>
      </c>
      <c r="F174" s="11" t="s">
        <v>221</v>
      </c>
      <c r="G174" s="12">
        <v>45138</v>
      </c>
      <c r="H174" s="12">
        <v>45149</v>
      </c>
      <c r="I174" s="23">
        <v>27460</v>
      </c>
      <c r="J174" s="23">
        <v>27460</v>
      </c>
      <c r="K174" s="13" t="s">
        <v>13</v>
      </c>
      <c r="L174" s="25" t="s">
        <v>414</v>
      </c>
      <c r="M174" s="11" t="s">
        <v>414</v>
      </c>
      <c r="N174" s="23">
        <v>27460</v>
      </c>
      <c r="O174" s="11">
        <v>1222313226</v>
      </c>
      <c r="P174" s="11"/>
      <c r="Q174" s="11"/>
      <c r="R174" s="29">
        <v>0</v>
      </c>
      <c r="S174" s="29">
        <v>0</v>
      </c>
      <c r="T174" s="23">
        <v>0</v>
      </c>
      <c r="U174" s="11"/>
      <c r="V174" s="12"/>
      <c r="W174" s="29">
        <v>0</v>
      </c>
      <c r="X174" s="11" t="s">
        <v>388</v>
      </c>
      <c r="Y174" s="12">
        <v>45138</v>
      </c>
      <c r="Z174" s="12"/>
      <c r="AA174" s="12">
        <v>45149</v>
      </c>
      <c r="AB174" s="29">
        <v>0</v>
      </c>
      <c r="AC174" s="29">
        <v>0</v>
      </c>
      <c r="AD174" s="29">
        <v>0</v>
      </c>
      <c r="AE174" s="29">
        <v>27460</v>
      </c>
    </row>
    <row r="175" spans="1:31" hidden="1" x14ac:dyDescent="0.15">
      <c r="A175" s="11">
        <v>800212489</v>
      </c>
      <c r="B175" s="11" t="s">
        <v>15</v>
      </c>
      <c r="C175" s="11" t="s">
        <v>16</v>
      </c>
      <c r="D175" s="11">
        <v>873979</v>
      </c>
      <c r="E175" s="11" t="str">
        <f t="shared" si="3"/>
        <v>CLFR873979</v>
      </c>
      <c r="F175" s="11" t="s">
        <v>87</v>
      </c>
      <c r="G175" s="12">
        <v>45072</v>
      </c>
      <c r="H175" s="12">
        <v>45092</v>
      </c>
      <c r="I175" s="23">
        <v>27460</v>
      </c>
      <c r="J175" s="23">
        <v>27460</v>
      </c>
      <c r="K175" s="13" t="s">
        <v>13</v>
      </c>
      <c r="L175" s="25" t="s">
        <v>414</v>
      </c>
      <c r="M175" s="11" t="s">
        <v>414</v>
      </c>
      <c r="N175" s="23">
        <v>26829</v>
      </c>
      <c r="O175" s="11">
        <v>1222325143</v>
      </c>
      <c r="P175" s="11"/>
      <c r="Q175" s="11"/>
      <c r="R175" s="29">
        <v>0</v>
      </c>
      <c r="S175" s="29">
        <v>0</v>
      </c>
      <c r="T175" s="23">
        <v>0</v>
      </c>
      <c r="U175" s="11"/>
      <c r="V175" s="12"/>
      <c r="W175" s="29">
        <v>0</v>
      </c>
      <c r="X175" s="11" t="s">
        <v>388</v>
      </c>
      <c r="Y175" s="12">
        <v>45072</v>
      </c>
      <c r="Z175" s="12"/>
      <c r="AA175" s="12">
        <v>45091</v>
      </c>
      <c r="AB175" s="29">
        <v>0</v>
      </c>
      <c r="AC175" s="29">
        <v>0</v>
      </c>
      <c r="AD175" s="29">
        <v>0</v>
      </c>
      <c r="AE175" s="29">
        <v>27460</v>
      </c>
    </row>
    <row r="176" spans="1:31" hidden="1" x14ac:dyDescent="0.15">
      <c r="A176" s="11">
        <v>800212626</v>
      </c>
      <c r="B176" s="11" t="s">
        <v>15</v>
      </c>
      <c r="C176" s="11" t="s">
        <v>16</v>
      </c>
      <c r="D176" s="11">
        <v>913991</v>
      </c>
      <c r="E176" s="11" t="str">
        <f t="shared" si="3"/>
        <v>CLFR913991</v>
      </c>
      <c r="F176" s="11" t="s">
        <v>224</v>
      </c>
      <c r="G176" s="12">
        <v>45138</v>
      </c>
      <c r="H176" s="12">
        <v>45149</v>
      </c>
      <c r="I176" s="23">
        <v>19609</v>
      </c>
      <c r="J176" s="23">
        <v>19609</v>
      </c>
      <c r="K176" s="13" t="s">
        <v>13</v>
      </c>
      <c r="L176" s="25" t="s">
        <v>414</v>
      </c>
      <c r="M176" s="11" t="s">
        <v>414</v>
      </c>
      <c r="N176" s="23">
        <v>19609</v>
      </c>
      <c r="O176" s="11">
        <v>1222313528</v>
      </c>
      <c r="P176" s="11"/>
      <c r="Q176" s="11"/>
      <c r="R176" s="29">
        <v>0</v>
      </c>
      <c r="S176" s="29">
        <v>0</v>
      </c>
      <c r="T176" s="23">
        <v>0</v>
      </c>
      <c r="U176" s="11"/>
      <c r="V176" s="12"/>
      <c r="W176" s="29">
        <v>0</v>
      </c>
      <c r="X176" s="11" t="s">
        <v>388</v>
      </c>
      <c r="Y176" s="12">
        <v>45138</v>
      </c>
      <c r="Z176" s="12"/>
      <c r="AA176" s="12">
        <v>45149</v>
      </c>
      <c r="AB176" s="29">
        <v>0</v>
      </c>
      <c r="AC176" s="29">
        <v>0</v>
      </c>
      <c r="AD176" s="29">
        <v>0</v>
      </c>
      <c r="AE176" s="29">
        <v>19609</v>
      </c>
    </row>
    <row r="177" spans="1:31" x14ac:dyDescent="0.15">
      <c r="A177" s="11">
        <v>800212627</v>
      </c>
      <c r="B177" s="11" t="s">
        <v>15</v>
      </c>
      <c r="C177" s="11" t="s">
        <v>16</v>
      </c>
      <c r="D177" s="11">
        <v>1100138</v>
      </c>
      <c r="E177" s="11" t="str">
        <f t="shared" si="3"/>
        <v>CLFR1100138</v>
      </c>
      <c r="F177" s="11" t="s">
        <v>225</v>
      </c>
      <c r="G177" s="12">
        <v>45140</v>
      </c>
      <c r="H177" s="12">
        <v>45149</v>
      </c>
      <c r="I177" s="23">
        <v>22244</v>
      </c>
      <c r="J177" s="23">
        <v>22244</v>
      </c>
      <c r="K177" s="13" t="s">
        <v>13</v>
      </c>
      <c r="L177" s="25" t="s">
        <v>413</v>
      </c>
      <c r="M177" s="11" t="s">
        <v>418</v>
      </c>
      <c r="N177" s="23">
        <v>18144</v>
      </c>
      <c r="O177" s="11">
        <v>1222313530</v>
      </c>
      <c r="P177" s="11"/>
      <c r="Q177" s="11"/>
      <c r="R177" s="29">
        <v>0</v>
      </c>
      <c r="S177" s="29">
        <v>0</v>
      </c>
      <c r="T177" s="23">
        <v>0</v>
      </c>
      <c r="U177" s="11"/>
      <c r="V177" s="12"/>
      <c r="W177" s="29">
        <v>0</v>
      </c>
      <c r="X177" s="11" t="s">
        <v>388</v>
      </c>
      <c r="Y177" s="12">
        <v>45140</v>
      </c>
      <c r="Z177" s="12"/>
      <c r="AA177" s="12">
        <v>45149</v>
      </c>
      <c r="AB177" s="29">
        <v>0</v>
      </c>
      <c r="AC177" s="29">
        <v>0</v>
      </c>
      <c r="AD177" s="29">
        <v>4100</v>
      </c>
      <c r="AE177" s="29">
        <v>18144</v>
      </c>
    </row>
    <row r="178" spans="1:31" hidden="1" x14ac:dyDescent="0.15">
      <c r="A178" s="11">
        <v>800212592</v>
      </c>
      <c r="B178" s="11" t="s">
        <v>15</v>
      </c>
      <c r="C178" s="11" t="s">
        <v>16</v>
      </c>
      <c r="D178" s="11">
        <v>904143</v>
      </c>
      <c r="E178" s="11" t="str">
        <f t="shared" si="3"/>
        <v>CLFR904143</v>
      </c>
      <c r="F178" s="11" t="s">
        <v>190</v>
      </c>
      <c r="G178" s="12">
        <v>45122</v>
      </c>
      <c r="H178" s="12">
        <v>45149</v>
      </c>
      <c r="I178" s="23">
        <v>14728</v>
      </c>
      <c r="J178" s="23">
        <v>14728</v>
      </c>
      <c r="K178" s="13" t="s">
        <v>13</v>
      </c>
      <c r="L178" s="25" t="s">
        <v>414</v>
      </c>
      <c r="M178" s="11" t="s">
        <v>414</v>
      </c>
      <c r="N178" s="23">
        <v>14728</v>
      </c>
      <c r="O178" s="11">
        <v>1222313225</v>
      </c>
      <c r="P178" s="11"/>
      <c r="Q178" s="11"/>
      <c r="R178" s="29">
        <v>0</v>
      </c>
      <c r="S178" s="29">
        <v>0</v>
      </c>
      <c r="T178" s="23">
        <v>0</v>
      </c>
      <c r="U178" s="11"/>
      <c r="V178" s="12"/>
      <c r="W178" s="29">
        <v>0</v>
      </c>
      <c r="X178" s="11" t="s">
        <v>388</v>
      </c>
      <c r="Y178" s="12">
        <v>45122</v>
      </c>
      <c r="Z178" s="12"/>
      <c r="AA178" s="12">
        <v>45149</v>
      </c>
      <c r="AB178" s="29">
        <v>0</v>
      </c>
      <c r="AC178" s="29">
        <v>0</v>
      </c>
      <c r="AD178" s="29">
        <v>0</v>
      </c>
      <c r="AE178" s="29">
        <v>14728</v>
      </c>
    </row>
    <row r="179" spans="1:31" hidden="1" x14ac:dyDescent="0.15">
      <c r="A179" s="11">
        <v>800212535</v>
      </c>
      <c r="B179" s="11" t="s">
        <v>15</v>
      </c>
      <c r="C179" s="11" t="s">
        <v>16</v>
      </c>
      <c r="D179" s="11">
        <v>884115</v>
      </c>
      <c r="E179" s="11" t="str">
        <f t="shared" si="3"/>
        <v>CLFR884115</v>
      </c>
      <c r="F179" s="11" t="s">
        <v>133</v>
      </c>
      <c r="G179" s="12">
        <v>45091</v>
      </c>
      <c r="H179" s="12">
        <v>45137</v>
      </c>
      <c r="I179" s="23">
        <v>10300</v>
      </c>
      <c r="J179" s="23">
        <v>10300</v>
      </c>
      <c r="K179" s="13" t="s">
        <v>13</v>
      </c>
      <c r="L179" s="25" t="s">
        <v>414</v>
      </c>
      <c r="M179" s="11" t="s">
        <v>414</v>
      </c>
      <c r="N179" s="23">
        <v>10300</v>
      </c>
      <c r="O179" s="11">
        <v>1222310720</v>
      </c>
      <c r="P179" s="11"/>
      <c r="Q179" s="11"/>
      <c r="R179" s="29">
        <v>0</v>
      </c>
      <c r="S179" s="29">
        <v>0</v>
      </c>
      <c r="T179" s="23">
        <v>0</v>
      </c>
      <c r="U179" s="11"/>
      <c r="V179" s="12"/>
      <c r="W179" s="29">
        <v>0</v>
      </c>
      <c r="X179" s="11" t="s">
        <v>388</v>
      </c>
      <c r="Y179" s="12">
        <v>45091</v>
      </c>
      <c r="Z179" s="12"/>
      <c r="AA179" s="12">
        <v>45139</v>
      </c>
      <c r="AB179" s="29">
        <v>0</v>
      </c>
      <c r="AC179" s="29">
        <v>0</v>
      </c>
      <c r="AD179" s="29">
        <v>0</v>
      </c>
      <c r="AE179" s="29">
        <v>10300</v>
      </c>
    </row>
    <row r="180" spans="1:31" hidden="1" x14ac:dyDescent="0.15">
      <c r="A180" s="11">
        <v>800212717</v>
      </c>
      <c r="B180" s="11" t="s">
        <v>15</v>
      </c>
      <c r="C180" s="11" t="s">
        <v>16</v>
      </c>
      <c r="D180" s="11">
        <v>1123336</v>
      </c>
      <c r="E180" s="11" t="str">
        <f t="shared" si="3"/>
        <v>CLFR1123336</v>
      </c>
      <c r="F180" s="11" t="s">
        <v>315</v>
      </c>
      <c r="G180" s="12">
        <v>45178</v>
      </c>
      <c r="H180" s="12">
        <v>45181</v>
      </c>
      <c r="I180" s="23">
        <v>9644</v>
      </c>
      <c r="J180" s="23">
        <v>9644</v>
      </c>
      <c r="K180" s="13" t="s">
        <v>13</v>
      </c>
      <c r="L180" s="25" t="s">
        <v>415</v>
      </c>
      <c r="M180" s="11" t="s">
        <v>414</v>
      </c>
      <c r="N180" s="23">
        <v>9644</v>
      </c>
      <c r="O180" s="11">
        <v>1222336166</v>
      </c>
      <c r="P180" s="11"/>
      <c r="Q180" s="11"/>
      <c r="R180" s="29">
        <v>0</v>
      </c>
      <c r="S180" s="29">
        <v>0</v>
      </c>
      <c r="T180" s="23">
        <v>0</v>
      </c>
      <c r="U180" s="11"/>
      <c r="V180" s="12"/>
      <c r="W180" s="29">
        <v>0</v>
      </c>
      <c r="X180" s="11" t="s">
        <v>388</v>
      </c>
      <c r="Y180" s="12">
        <v>45178</v>
      </c>
      <c r="Z180" s="12"/>
      <c r="AA180" s="12">
        <v>45181</v>
      </c>
      <c r="AB180" s="29">
        <v>0</v>
      </c>
      <c r="AC180" s="29">
        <v>0</v>
      </c>
      <c r="AD180" s="29">
        <v>0</v>
      </c>
      <c r="AE180" s="29">
        <v>9644</v>
      </c>
    </row>
    <row r="181" spans="1:31" x14ac:dyDescent="0.15">
      <c r="A181" s="11">
        <v>800212457</v>
      </c>
      <c r="B181" s="11" t="s">
        <v>15</v>
      </c>
      <c r="C181" s="11" t="s">
        <v>17</v>
      </c>
      <c r="D181" s="11">
        <v>4187</v>
      </c>
      <c r="E181" s="11" t="str">
        <f t="shared" si="3"/>
        <v>CLV4187</v>
      </c>
      <c r="F181" s="11" t="s">
        <v>55</v>
      </c>
      <c r="G181" s="12">
        <v>45033</v>
      </c>
      <c r="H181" s="12">
        <v>45065</v>
      </c>
      <c r="I181" s="23">
        <v>115668</v>
      </c>
      <c r="J181" s="23">
        <v>8097</v>
      </c>
      <c r="K181" s="13" t="s">
        <v>13</v>
      </c>
      <c r="L181" s="25" t="s">
        <v>417</v>
      </c>
      <c r="M181" s="11" t="s">
        <v>418</v>
      </c>
      <c r="N181" s="23">
        <v>4048</v>
      </c>
      <c r="O181" s="11">
        <v>1222336849</v>
      </c>
      <c r="P181" s="11"/>
      <c r="Q181" s="11"/>
      <c r="R181" s="29">
        <v>1</v>
      </c>
      <c r="S181" s="29">
        <v>105420</v>
      </c>
      <c r="T181" s="23">
        <v>0</v>
      </c>
      <c r="U181" s="11">
        <v>4800060480</v>
      </c>
      <c r="V181" s="12">
        <v>45125</v>
      </c>
      <c r="W181" s="29">
        <v>53564729</v>
      </c>
      <c r="X181" s="11" t="s">
        <v>388</v>
      </c>
      <c r="Y181" s="12">
        <v>45033</v>
      </c>
      <c r="Z181" s="12"/>
      <c r="AA181" s="12">
        <v>45069</v>
      </c>
      <c r="AB181" s="29">
        <v>0</v>
      </c>
      <c r="AC181" s="29">
        <v>0</v>
      </c>
      <c r="AD181" s="29">
        <v>4049</v>
      </c>
      <c r="AE181" s="29">
        <v>111619</v>
      </c>
    </row>
    <row r="182" spans="1:31" hidden="1" x14ac:dyDescent="0.15">
      <c r="A182" s="11">
        <v>800212440</v>
      </c>
      <c r="B182" s="11" t="s">
        <v>15</v>
      </c>
      <c r="C182" s="11" t="s">
        <v>16</v>
      </c>
      <c r="D182" s="11">
        <v>832531</v>
      </c>
      <c r="E182" s="11" t="str">
        <f t="shared" si="3"/>
        <v>CLFR832531</v>
      </c>
      <c r="F182" s="11" t="s">
        <v>38</v>
      </c>
      <c r="G182" s="12">
        <v>45000</v>
      </c>
      <c r="H182" s="12">
        <v>45133</v>
      </c>
      <c r="I182" s="23">
        <v>122890</v>
      </c>
      <c r="J182" s="23">
        <v>122890</v>
      </c>
      <c r="K182" s="13" t="s">
        <v>12</v>
      </c>
      <c r="L182" s="25" t="s">
        <v>414</v>
      </c>
      <c r="M182" s="11" t="s">
        <v>414</v>
      </c>
      <c r="N182" s="23">
        <v>0</v>
      </c>
      <c r="O182" s="11"/>
      <c r="P182" s="11"/>
      <c r="Q182" s="11"/>
      <c r="R182" s="29">
        <v>0</v>
      </c>
      <c r="S182" s="29">
        <v>0</v>
      </c>
      <c r="T182" s="23">
        <v>0</v>
      </c>
      <c r="U182" s="11"/>
      <c r="V182" s="12"/>
      <c r="W182" s="29">
        <v>0</v>
      </c>
      <c r="X182" s="11" t="s">
        <v>388</v>
      </c>
      <c r="Y182" s="12">
        <v>45000</v>
      </c>
      <c r="Z182" s="12"/>
      <c r="AA182" s="12">
        <v>45128</v>
      </c>
      <c r="AB182" s="29">
        <v>0</v>
      </c>
      <c r="AC182" s="29">
        <v>0</v>
      </c>
      <c r="AD182" s="29">
        <v>0</v>
      </c>
      <c r="AE182" s="29">
        <v>122890</v>
      </c>
    </row>
    <row r="183" spans="1:31" x14ac:dyDescent="0.15">
      <c r="A183" s="11">
        <v>800212448</v>
      </c>
      <c r="B183" s="11" t="s">
        <v>15</v>
      </c>
      <c r="C183" s="11" t="s">
        <v>16</v>
      </c>
      <c r="D183" s="11">
        <v>846303</v>
      </c>
      <c r="E183" s="11" t="str">
        <f t="shared" si="3"/>
        <v>CLFR846303</v>
      </c>
      <c r="F183" s="11" t="s">
        <v>46</v>
      </c>
      <c r="G183" s="12">
        <v>45027</v>
      </c>
      <c r="H183" s="12">
        <v>45065</v>
      </c>
      <c r="I183" s="23">
        <v>19787679</v>
      </c>
      <c r="J183" s="23">
        <v>19787679</v>
      </c>
      <c r="K183" s="13" t="s">
        <v>13</v>
      </c>
      <c r="L183" s="25" t="s">
        <v>413</v>
      </c>
      <c r="M183" s="11" t="s">
        <v>418</v>
      </c>
      <c r="N183" s="23">
        <v>0</v>
      </c>
      <c r="O183" s="11"/>
      <c r="P183" s="11"/>
      <c r="Q183" s="11"/>
      <c r="R183" s="29">
        <v>0</v>
      </c>
      <c r="S183" s="29">
        <v>0</v>
      </c>
      <c r="T183" s="23">
        <v>0</v>
      </c>
      <c r="U183" s="11"/>
      <c r="V183" s="12"/>
      <c r="W183" s="29">
        <v>0</v>
      </c>
      <c r="X183" s="11" t="s">
        <v>388</v>
      </c>
      <c r="Y183" s="12">
        <v>45027</v>
      </c>
      <c r="Z183" s="12"/>
      <c r="AA183" s="12">
        <v>45139</v>
      </c>
      <c r="AB183" s="29">
        <v>0</v>
      </c>
      <c r="AC183" s="29">
        <v>0</v>
      </c>
      <c r="AD183" s="29">
        <v>1387464</v>
      </c>
      <c r="AE183" s="29">
        <v>17906887</v>
      </c>
    </row>
    <row r="184" spans="1:31" x14ac:dyDescent="0.15">
      <c r="A184" s="11">
        <v>800212472</v>
      </c>
      <c r="B184" s="11" t="s">
        <v>15</v>
      </c>
      <c r="C184" s="11" t="s">
        <v>16</v>
      </c>
      <c r="D184" s="11">
        <v>864471</v>
      </c>
      <c r="E184" s="11" t="str">
        <f t="shared" si="3"/>
        <v>CLFR864471</v>
      </c>
      <c r="F184" s="11" t="s">
        <v>70</v>
      </c>
      <c r="G184" s="12">
        <v>45057</v>
      </c>
      <c r="H184" s="12">
        <v>45092</v>
      </c>
      <c r="I184" s="23">
        <v>19544873</v>
      </c>
      <c r="J184" s="23">
        <v>19544873</v>
      </c>
      <c r="K184" s="13" t="s">
        <v>13</v>
      </c>
      <c r="L184" s="25" t="s">
        <v>413</v>
      </c>
      <c r="M184" s="11" t="s">
        <v>418</v>
      </c>
      <c r="N184" s="23">
        <v>0</v>
      </c>
      <c r="O184" s="11"/>
      <c r="P184" s="11"/>
      <c r="Q184" s="11"/>
      <c r="R184" s="29">
        <v>0</v>
      </c>
      <c r="S184" s="29">
        <v>0</v>
      </c>
      <c r="T184" s="23">
        <v>0</v>
      </c>
      <c r="U184" s="11"/>
      <c r="V184" s="12"/>
      <c r="W184" s="29">
        <v>0</v>
      </c>
      <c r="X184" s="11" t="s">
        <v>388</v>
      </c>
      <c r="Y184" s="12">
        <v>45057</v>
      </c>
      <c r="Z184" s="12"/>
      <c r="AA184" s="12">
        <v>45107</v>
      </c>
      <c r="AB184" s="29">
        <v>0</v>
      </c>
      <c r="AC184" s="29">
        <v>0</v>
      </c>
      <c r="AD184" s="29">
        <v>2070888</v>
      </c>
      <c r="AE184" s="29">
        <v>17124505</v>
      </c>
    </row>
    <row r="185" spans="1:31" hidden="1" x14ac:dyDescent="0.15">
      <c r="A185" s="11">
        <v>800212473</v>
      </c>
      <c r="B185" s="11" t="s">
        <v>15</v>
      </c>
      <c r="C185" s="11" t="s">
        <v>16</v>
      </c>
      <c r="D185" s="11">
        <v>864472</v>
      </c>
      <c r="E185" s="11" t="str">
        <f t="shared" si="3"/>
        <v>CLFR864472</v>
      </c>
      <c r="F185" s="11" t="s">
        <v>71</v>
      </c>
      <c r="G185" s="12">
        <v>45057</v>
      </c>
      <c r="H185" s="12">
        <v>45092</v>
      </c>
      <c r="I185" s="23">
        <v>45000</v>
      </c>
      <c r="J185" s="23">
        <v>45000</v>
      </c>
      <c r="K185" s="13" t="s">
        <v>14</v>
      </c>
      <c r="L185" s="25" t="s">
        <v>415</v>
      </c>
      <c r="M185" s="11" t="s">
        <v>414</v>
      </c>
      <c r="N185" s="23">
        <v>0</v>
      </c>
      <c r="O185" s="11"/>
      <c r="P185" s="11"/>
      <c r="Q185" s="11"/>
      <c r="R185" s="29">
        <v>0</v>
      </c>
      <c r="S185" s="29">
        <v>0</v>
      </c>
      <c r="T185" s="23">
        <v>0</v>
      </c>
      <c r="U185" s="11"/>
      <c r="V185" s="12"/>
      <c r="W185" s="29">
        <v>0</v>
      </c>
      <c r="X185" s="11" t="s">
        <v>388</v>
      </c>
      <c r="Y185" s="12">
        <v>45057</v>
      </c>
      <c r="Z185" s="12"/>
      <c r="AA185" s="12">
        <v>45181</v>
      </c>
      <c r="AB185" s="29">
        <v>0</v>
      </c>
      <c r="AC185" s="29">
        <v>0</v>
      </c>
      <c r="AD185" s="29">
        <v>0</v>
      </c>
      <c r="AE185" s="29">
        <v>45000</v>
      </c>
    </row>
    <row r="186" spans="1:31" hidden="1" x14ac:dyDescent="0.15">
      <c r="A186" s="11">
        <v>800212528</v>
      </c>
      <c r="B186" s="11" t="s">
        <v>15</v>
      </c>
      <c r="C186" s="11" t="s">
        <v>16</v>
      </c>
      <c r="D186" s="11">
        <v>880560</v>
      </c>
      <c r="E186" s="11" t="str">
        <f t="shared" si="3"/>
        <v>CLFR880560</v>
      </c>
      <c r="F186" s="11" t="s">
        <v>126</v>
      </c>
      <c r="G186" s="12">
        <v>45084</v>
      </c>
      <c r="H186" s="12">
        <v>45137</v>
      </c>
      <c r="I186" s="23">
        <v>50293</v>
      </c>
      <c r="J186" s="23">
        <v>50293</v>
      </c>
      <c r="K186" s="13" t="s">
        <v>13</v>
      </c>
      <c r="L186" s="25" t="s">
        <v>414</v>
      </c>
      <c r="M186" s="11" t="s">
        <v>414</v>
      </c>
      <c r="N186" s="23">
        <v>0</v>
      </c>
      <c r="O186" s="11"/>
      <c r="P186" s="11"/>
      <c r="Q186" s="11"/>
      <c r="R186" s="29">
        <v>0</v>
      </c>
      <c r="S186" s="29">
        <v>0</v>
      </c>
      <c r="T186" s="23">
        <v>0</v>
      </c>
      <c r="U186" s="11"/>
      <c r="V186" s="12"/>
      <c r="W186" s="29">
        <v>0</v>
      </c>
      <c r="X186" s="11" t="s">
        <v>388</v>
      </c>
      <c r="Y186" s="12">
        <v>45084</v>
      </c>
      <c r="Z186" s="12"/>
      <c r="AA186" s="12">
        <v>45139</v>
      </c>
      <c r="AB186" s="29">
        <v>0</v>
      </c>
      <c r="AC186" s="29">
        <v>0</v>
      </c>
      <c r="AD186" s="29">
        <v>0</v>
      </c>
      <c r="AE186" s="29">
        <v>50293</v>
      </c>
    </row>
    <row r="187" spans="1:31" hidden="1" x14ac:dyDescent="0.15">
      <c r="A187" s="11">
        <v>800212529</v>
      </c>
      <c r="B187" s="11" t="s">
        <v>15</v>
      </c>
      <c r="C187" s="11" t="s">
        <v>16</v>
      </c>
      <c r="D187" s="11">
        <v>880590</v>
      </c>
      <c r="E187" s="11" t="str">
        <f t="shared" si="3"/>
        <v>CLFR880590</v>
      </c>
      <c r="F187" s="11" t="s">
        <v>127</v>
      </c>
      <c r="G187" s="12">
        <v>45084</v>
      </c>
      <c r="H187" s="12">
        <v>45149</v>
      </c>
      <c r="I187" s="23">
        <v>2382440</v>
      </c>
      <c r="J187" s="23">
        <v>2382440</v>
      </c>
      <c r="K187" s="13" t="s">
        <v>13</v>
      </c>
      <c r="L187" s="25" t="s">
        <v>414</v>
      </c>
      <c r="M187" s="11" t="s">
        <v>414</v>
      </c>
      <c r="N187" s="23">
        <v>0</v>
      </c>
      <c r="O187" s="11"/>
      <c r="P187" s="11"/>
      <c r="Q187" s="11"/>
      <c r="R187" s="29">
        <v>0</v>
      </c>
      <c r="S187" s="29">
        <v>0</v>
      </c>
      <c r="T187" s="23">
        <v>0</v>
      </c>
      <c r="U187" s="11"/>
      <c r="V187" s="12"/>
      <c r="W187" s="29">
        <v>0</v>
      </c>
      <c r="X187" s="11" t="s">
        <v>388</v>
      </c>
      <c r="Y187" s="12">
        <v>45084</v>
      </c>
      <c r="Z187" s="12"/>
      <c r="AA187" s="12">
        <v>45149</v>
      </c>
      <c r="AB187" s="29">
        <v>0</v>
      </c>
      <c r="AC187" s="29">
        <v>0</v>
      </c>
      <c r="AD187" s="29">
        <v>0</v>
      </c>
      <c r="AE187" s="29">
        <v>2334791</v>
      </c>
    </row>
    <row r="188" spans="1:31" hidden="1" x14ac:dyDescent="0.15">
      <c r="A188" s="11">
        <v>800212530</v>
      </c>
      <c r="B188" s="11" t="s">
        <v>15</v>
      </c>
      <c r="C188" s="11" t="s">
        <v>17</v>
      </c>
      <c r="D188" s="11">
        <v>10057</v>
      </c>
      <c r="E188" s="11" t="str">
        <f t="shared" si="3"/>
        <v>CLV10057</v>
      </c>
      <c r="F188" s="11" t="s">
        <v>128</v>
      </c>
      <c r="G188" s="12">
        <v>45087</v>
      </c>
      <c r="H188" s="12">
        <v>45181</v>
      </c>
      <c r="I188" s="23">
        <v>111568</v>
      </c>
      <c r="J188" s="23">
        <v>111568</v>
      </c>
      <c r="K188" s="13" t="s">
        <v>13</v>
      </c>
      <c r="L188" s="25" t="s">
        <v>415</v>
      </c>
      <c r="M188" s="11" t="s">
        <v>414</v>
      </c>
      <c r="N188" s="23">
        <v>0</v>
      </c>
      <c r="O188" s="11"/>
      <c r="P188" s="11"/>
      <c r="Q188" s="11"/>
      <c r="R188" s="29">
        <v>0</v>
      </c>
      <c r="S188" s="29">
        <v>0</v>
      </c>
      <c r="T188" s="23">
        <v>0</v>
      </c>
      <c r="U188" s="11"/>
      <c r="V188" s="12"/>
      <c r="W188" s="29">
        <v>0</v>
      </c>
      <c r="X188" s="11" t="s">
        <v>388</v>
      </c>
      <c r="Y188" s="12">
        <v>45087</v>
      </c>
      <c r="Z188" s="12"/>
      <c r="AA188" s="12">
        <v>45180</v>
      </c>
      <c r="AB188" s="29">
        <v>0</v>
      </c>
      <c r="AC188" s="29">
        <v>0</v>
      </c>
      <c r="AD188" s="29">
        <v>0</v>
      </c>
      <c r="AE188" s="29">
        <v>111568</v>
      </c>
    </row>
    <row r="189" spans="1:31" hidden="1" x14ac:dyDescent="0.15">
      <c r="A189" s="11">
        <v>800212531</v>
      </c>
      <c r="B189" s="11" t="s">
        <v>15</v>
      </c>
      <c r="C189" s="11" t="s">
        <v>17</v>
      </c>
      <c r="D189" s="11">
        <v>10122</v>
      </c>
      <c r="E189" s="11" t="str">
        <f t="shared" si="3"/>
        <v>CLV10122</v>
      </c>
      <c r="F189" s="11" t="s">
        <v>129</v>
      </c>
      <c r="G189" s="12">
        <v>45087</v>
      </c>
      <c r="H189" s="12">
        <v>45149</v>
      </c>
      <c r="I189" s="23">
        <v>111568</v>
      </c>
      <c r="J189" s="23">
        <v>111568</v>
      </c>
      <c r="K189" s="13" t="s">
        <v>13</v>
      </c>
      <c r="L189" s="25" t="s">
        <v>414</v>
      </c>
      <c r="M189" s="11" t="s">
        <v>414</v>
      </c>
      <c r="N189" s="23">
        <v>0</v>
      </c>
      <c r="O189" s="11"/>
      <c r="P189" s="11"/>
      <c r="Q189" s="11"/>
      <c r="R189" s="29">
        <v>0</v>
      </c>
      <c r="S189" s="29">
        <v>0</v>
      </c>
      <c r="T189" s="23">
        <v>0</v>
      </c>
      <c r="U189" s="11"/>
      <c r="V189" s="12"/>
      <c r="W189" s="29">
        <v>0</v>
      </c>
      <c r="X189" s="11" t="s">
        <v>388</v>
      </c>
      <c r="Y189" s="12">
        <v>45087</v>
      </c>
      <c r="Z189" s="12"/>
      <c r="AA189" s="12">
        <v>45149</v>
      </c>
      <c r="AB189" s="29">
        <v>0</v>
      </c>
      <c r="AC189" s="29">
        <v>0</v>
      </c>
      <c r="AD189" s="29">
        <v>0</v>
      </c>
      <c r="AE189" s="29">
        <v>115668</v>
      </c>
    </row>
    <row r="190" spans="1:31" hidden="1" x14ac:dyDescent="0.15">
      <c r="A190" s="11">
        <v>800212532</v>
      </c>
      <c r="B190" s="11" t="s">
        <v>15</v>
      </c>
      <c r="C190" s="11" t="s">
        <v>17</v>
      </c>
      <c r="D190" s="11">
        <v>10137</v>
      </c>
      <c r="E190" s="11" t="str">
        <f t="shared" si="3"/>
        <v>CLV10137</v>
      </c>
      <c r="F190" s="11" t="s">
        <v>130</v>
      </c>
      <c r="G190" s="12">
        <v>45090</v>
      </c>
      <c r="H190" s="12">
        <v>45137</v>
      </c>
      <c r="I190" s="23">
        <v>111568</v>
      </c>
      <c r="J190" s="23">
        <v>111568</v>
      </c>
      <c r="K190" s="13" t="s">
        <v>13</v>
      </c>
      <c r="L190" s="25" t="s">
        <v>414</v>
      </c>
      <c r="M190" s="11" t="s">
        <v>414</v>
      </c>
      <c r="N190" s="23">
        <v>0</v>
      </c>
      <c r="O190" s="11"/>
      <c r="P190" s="11"/>
      <c r="Q190" s="11"/>
      <c r="R190" s="29">
        <v>0</v>
      </c>
      <c r="S190" s="29">
        <v>0</v>
      </c>
      <c r="T190" s="23">
        <v>0</v>
      </c>
      <c r="U190" s="11"/>
      <c r="V190" s="12"/>
      <c r="W190" s="29">
        <v>0</v>
      </c>
      <c r="X190" s="11" t="s">
        <v>388</v>
      </c>
      <c r="Y190" s="12">
        <v>45090</v>
      </c>
      <c r="Z190" s="12"/>
      <c r="AA190" s="12">
        <v>45139</v>
      </c>
      <c r="AB190" s="29">
        <v>0</v>
      </c>
      <c r="AC190" s="29">
        <v>0</v>
      </c>
      <c r="AD190" s="29">
        <v>0</v>
      </c>
      <c r="AE190" s="29">
        <v>111568</v>
      </c>
    </row>
    <row r="191" spans="1:31" hidden="1" x14ac:dyDescent="0.15">
      <c r="A191" s="11">
        <v>800212533</v>
      </c>
      <c r="B191" s="11" t="s">
        <v>15</v>
      </c>
      <c r="C191" s="11" t="s">
        <v>17</v>
      </c>
      <c r="D191" s="11">
        <v>10183</v>
      </c>
      <c r="E191" s="11" t="str">
        <f t="shared" si="3"/>
        <v>CLV10183</v>
      </c>
      <c r="F191" s="11" t="s">
        <v>131</v>
      </c>
      <c r="G191" s="12">
        <v>45090</v>
      </c>
      <c r="H191" s="12">
        <v>45137</v>
      </c>
      <c r="I191" s="23">
        <v>115668</v>
      </c>
      <c r="J191" s="23">
        <v>111568</v>
      </c>
      <c r="K191" s="13" t="s">
        <v>13</v>
      </c>
      <c r="L191" s="25" t="s">
        <v>414</v>
      </c>
      <c r="M191" s="11" t="s">
        <v>414</v>
      </c>
      <c r="N191" s="23">
        <v>0</v>
      </c>
      <c r="O191" s="11"/>
      <c r="P191" s="11"/>
      <c r="Q191" s="11"/>
      <c r="R191" s="29">
        <v>0</v>
      </c>
      <c r="S191" s="29">
        <v>0</v>
      </c>
      <c r="T191" s="23">
        <v>0</v>
      </c>
      <c r="U191" s="11"/>
      <c r="V191" s="12"/>
      <c r="W191" s="29">
        <v>0</v>
      </c>
      <c r="X191" s="11" t="s">
        <v>388</v>
      </c>
      <c r="Y191" s="12">
        <v>45090</v>
      </c>
      <c r="Z191" s="12"/>
      <c r="AA191" s="12">
        <v>45139</v>
      </c>
      <c r="AB191" s="29">
        <v>0</v>
      </c>
      <c r="AC191" s="29">
        <v>0</v>
      </c>
      <c r="AD191" s="29">
        <v>0</v>
      </c>
      <c r="AE191" s="29">
        <v>111568</v>
      </c>
    </row>
    <row r="192" spans="1:31" hidden="1" x14ac:dyDescent="0.15">
      <c r="A192" s="11">
        <v>800212539</v>
      </c>
      <c r="B192" s="11" t="s">
        <v>15</v>
      </c>
      <c r="C192" s="11" t="s">
        <v>16</v>
      </c>
      <c r="D192" s="11">
        <v>885045</v>
      </c>
      <c r="E192" s="11" t="str">
        <f t="shared" si="3"/>
        <v>CLFR885045</v>
      </c>
      <c r="F192" s="11" t="s">
        <v>137</v>
      </c>
      <c r="G192" s="12">
        <v>45092</v>
      </c>
      <c r="H192" s="12">
        <v>45137</v>
      </c>
      <c r="I192" s="23">
        <v>53818</v>
      </c>
      <c r="J192" s="23">
        <v>53818</v>
      </c>
      <c r="K192" s="13" t="s">
        <v>13</v>
      </c>
      <c r="L192" s="25" t="s">
        <v>414</v>
      </c>
      <c r="M192" s="11" t="s">
        <v>414</v>
      </c>
      <c r="N192" s="23">
        <v>0</v>
      </c>
      <c r="O192" s="11"/>
      <c r="P192" s="11"/>
      <c r="Q192" s="11"/>
      <c r="R192" s="29">
        <v>0</v>
      </c>
      <c r="S192" s="29">
        <v>0</v>
      </c>
      <c r="T192" s="23">
        <v>0</v>
      </c>
      <c r="U192" s="11"/>
      <c r="V192" s="12"/>
      <c r="W192" s="29">
        <v>0</v>
      </c>
      <c r="X192" s="11" t="s">
        <v>388</v>
      </c>
      <c r="Y192" s="12">
        <v>45092</v>
      </c>
      <c r="Z192" s="12"/>
      <c r="AA192" s="12">
        <v>45139</v>
      </c>
      <c r="AB192" s="29">
        <v>0</v>
      </c>
      <c r="AC192" s="29">
        <v>0</v>
      </c>
      <c r="AD192" s="29">
        <v>0</v>
      </c>
      <c r="AE192" s="29">
        <v>53818</v>
      </c>
    </row>
    <row r="193" spans="1:31" hidden="1" x14ac:dyDescent="0.15">
      <c r="A193" s="11">
        <v>800212543</v>
      </c>
      <c r="B193" s="11" t="s">
        <v>15</v>
      </c>
      <c r="C193" s="11" t="s">
        <v>17</v>
      </c>
      <c r="D193" s="11">
        <v>10619</v>
      </c>
      <c r="E193" s="11" t="str">
        <f t="shared" si="3"/>
        <v>CLV10619</v>
      </c>
      <c r="F193" s="11" t="s">
        <v>141</v>
      </c>
      <c r="G193" s="12">
        <v>45093</v>
      </c>
      <c r="H193" s="12">
        <v>45137</v>
      </c>
      <c r="I193" s="23">
        <v>107571</v>
      </c>
      <c r="J193" s="23">
        <v>103471</v>
      </c>
      <c r="K193" s="13" t="s">
        <v>13</v>
      </c>
      <c r="L193" s="25" t="s">
        <v>414</v>
      </c>
      <c r="M193" s="11" t="s">
        <v>414</v>
      </c>
      <c r="N193" s="23">
        <v>0</v>
      </c>
      <c r="O193" s="11"/>
      <c r="P193" s="11"/>
      <c r="Q193" s="11"/>
      <c r="R193" s="29">
        <v>0</v>
      </c>
      <c r="S193" s="29">
        <v>0</v>
      </c>
      <c r="T193" s="23">
        <v>0</v>
      </c>
      <c r="U193" s="11"/>
      <c r="V193" s="12"/>
      <c r="W193" s="29">
        <v>0</v>
      </c>
      <c r="X193" s="11" t="s">
        <v>388</v>
      </c>
      <c r="Y193" s="12">
        <v>45093</v>
      </c>
      <c r="Z193" s="12"/>
      <c r="AA193" s="12">
        <v>45139</v>
      </c>
      <c r="AB193" s="29">
        <v>0</v>
      </c>
      <c r="AC193" s="29">
        <v>0</v>
      </c>
      <c r="AD193" s="29">
        <v>0</v>
      </c>
      <c r="AE193" s="29">
        <v>103471</v>
      </c>
    </row>
    <row r="194" spans="1:31" hidden="1" x14ac:dyDescent="0.15">
      <c r="A194" s="11">
        <v>800212544</v>
      </c>
      <c r="B194" s="11" t="s">
        <v>15</v>
      </c>
      <c r="C194" s="11" t="s">
        <v>16</v>
      </c>
      <c r="D194" s="11">
        <v>885662</v>
      </c>
      <c r="E194" s="11" t="str">
        <f t="shared" si="3"/>
        <v>CLFR885662</v>
      </c>
      <c r="F194" s="11" t="s">
        <v>142</v>
      </c>
      <c r="G194" s="12">
        <v>45093</v>
      </c>
      <c r="H194" s="12">
        <v>45137</v>
      </c>
      <c r="I194" s="23">
        <v>50293</v>
      </c>
      <c r="J194" s="23">
        <v>50293</v>
      </c>
      <c r="K194" s="13" t="s">
        <v>13</v>
      </c>
      <c r="L194" s="25" t="s">
        <v>414</v>
      </c>
      <c r="M194" s="11" t="s">
        <v>414</v>
      </c>
      <c r="N194" s="23">
        <v>0</v>
      </c>
      <c r="O194" s="11"/>
      <c r="P194" s="11"/>
      <c r="Q194" s="11"/>
      <c r="R194" s="29">
        <v>0</v>
      </c>
      <c r="S194" s="29">
        <v>0</v>
      </c>
      <c r="T194" s="23">
        <v>0</v>
      </c>
      <c r="U194" s="11"/>
      <c r="V194" s="12"/>
      <c r="W194" s="29">
        <v>0</v>
      </c>
      <c r="X194" s="11" t="s">
        <v>388</v>
      </c>
      <c r="Y194" s="12">
        <v>45093</v>
      </c>
      <c r="Z194" s="12"/>
      <c r="AA194" s="12">
        <v>45139</v>
      </c>
      <c r="AB194" s="29">
        <v>0</v>
      </c>
      <c r="AC194" s="29">
        <v>0</v>
      </c>
      <c r="AD194" s="29">
        <v>0</v>
      </c>
      <c r="AE194" s="29">
        <v>50293</v>
      </c>
    </row>
    <row r="195" spans="1:31" hidden="1" x14ac:dyDescent="0.15">
      <c r="A195" s="11">
        <v>800212545</v>
      </c>
      <c r="B195" s="11" t="s">
        <v>15</v>
      </c>
      <c r="C195" s="11" t="s">
        <v>16</v>
      </c>
      <c r="D195" s="11">
        <v>885669</v>
      </c>
      <c r="E195" s="11" t="str">
        <f t="shared" ref="E195:E258" si="4">+CONCATENATE(C195,D195)</f>
        <v>CLFR885669</v>
      </c>
      <c r="F195" s="11" t="s">
        <v>143</v>
      </c>
      <c r="G195" s="12">
        <v>45093</v>
      </c>
      <c r="H195" s="12">
        <v>45137</v>
      </c>
      <c r="I195" s="23">
        <v>351814</v>
      </c>
      <c r="J195" s="23">
        <v>351814</v>
      </c>
      <c r="K195" s="13" t="s">
        <v>13</v>
      </c>
      <c r="L195" s="25" t="s">
        <v>414</v>
      </c>
      <c r="M195" s="11" t="s">
        <v>414</v>
      </c>
      <c r="N195" s="23">
        <v>0</v>
      </c>
      <c r="O195" s="11"/>
      <c r="P195" s="11"/>
      <c r="Q195" s="11"/>
      <c r="R195" s="29">
        <v>0</v>
      </c>
      <c r="S195" s="29">
        <v>0</v>
      </c>
      <c r="T195" s="23">
        <v>0</v>
      </c>
      <c r="U195" s="11"/>
      <c r="V195" s="12"/>
      <c r="W195" s="29">
        <v>0</v>
      </c>
      <c r="X195" s="11" t="s">
        <v>388</v>
      </c>
      <c r="Y195" s="12">
        <v>45093</v>
      </c>
      <c r="Z195" s="12"/>
      <c r="AA195" s="12">
        <v>45139</v>
      </c>
      <c r="AB195" s="29">
        <v>0</v>
      </c>
      <c r="AC195" s="29">
        <v>0</v>
      </c>
      <c r="AD195" s="29">
        <v>0</v>
      </c>
      <c r="AE195" s="29">
        <v>344778</v>
      </c>
    </row>
    <row r="196" spans="1:31" hidden="1" x14ac:dyDescent="0.15">
      <c r="A196" s="11">
        <v>800212546</v>
      </c>
      <c r="B196" s="11" t="s">
        <v>15</v>
      </c>
      <c r="C196" s="11" t="s">
        <v>16</v>
      </c>
      <c r="D196" s="11">
        <v>886641</v>
      </c>
      <c r="E196" s="11" t="str">
        <f t="shared" si="4"/>
        <v>CLFR886641</v>
      </c>
      <c r="F196" s="11" t="s">
        <v>144</v>
      </c>
      <c r="G196" s="12">
        <v>45095</v>
      </c>
      <c r="H196" s="12">
        <v>45137</v>
      </c>
      <c r="I196" s="23">
        <v>50293</v>
      </c>
      <c r="J196" s="23">
        <v>50293</v>
      </c>
      <c r="K196" s="13" t="s">
        <v>13</v>
      </c>
      <c r="L196" s="25" t="s">
        <v>414</v>
      </c>
      <c r="M196" s="11" t="s">
        <v>414</v>
      </c>
      <c r="N196" s="23">
        <v>0</v>
      </c>
      <c r="O196" s="11"/>
      <c r="P196" s="11"/>
      <c r="Q196" s="11"/>
      <c r="R196" s="29">
        <v>0</v>
      </c>
      <c r="S196" s="29">
        <v>0</v>
      </c>
      <c r="T196" s="23">
        <v>0</v>
      </c>
      <c r="U196" s="11"/>
      <c r="V196" s="12"/>
      <c r="W196" s="29">
        <v>0</v>
      </c>
      <c r="X196" s="11" t="s">
        <v>388</v>
      </c>
      <c r="Y196" s="12">
        <v>45095</v>
      </c>
      <c r="Z196" s="12"/>
      <c r="AA196" s="12">
        <v>45139</v>
      </c>
      <c r="AB196" s="29">
        <v>0</v>
      </c>
      <c r="AC196" s="29">
        <v>0</v>
      </c>
      <c r="AD196" s="29">
        <v>0</v>
      </c>
      <c r="AE196" s="29">
        <v>50293</v>
      </c>
    </row>
    <row r="197" spans="1:31" hidden="1" x14ac:dyDescent="0.15">
      <c r="A197" s="11">
        <v>800212548</v>
      </c>
      <c r="B197" s="11" t="s">
        <v>15</v>
      </c>
      <c r="C197" s="11" t="s">
        <v>16</v>
      </c>
      <c r="D197" s="11">
        <v>886953</v>
      </c>
      <c r="E197" s="11" t="str">
        <f t="shared" si="4"/>
        <v>CLFR886953</v>
      </c>
      <c r="F197" s="11" t="s">
        <v>146</v>
      </c>
      <c r="G197" s="12">
        <v>45095</v>
      </c>
      <c r="H197" s="12">
        <v>45137</v>
      </c>
      <c r="I197" s="23">
        <v>35718</v>
      </c>
      <c r="J197" s="23">
        <v>35718</v>
      </c>
      <c r="K197" s="13" t="s">
        <v>13</v>
      </c>
      <c r="L197" s="25" t="s">
        <v>414</v>
      </c>
      <c r="M197" s="11" t="s">
        <v>414</v>
      </c>
      <c r="N197" s="23">
        <v>0</v>
      </c>
      <c r="O197" s="11"/>
      <c r="P197" s="11"/>
      <c r="Q197" s="11"/>
      <c r="R197" s="29">
        <v>0</v>
      </c>
      <c r="S197" s="29">
        <v>0</v>
      </c>
      <c r="T197" s="23">
        <v>0</v>
      </c>
      <c r="U197" s="11"/>
      <c r="V197" s="12"/>
      <c r="W197" s="29">
        <v>0</v>
      </c>
      <c r="X197" s="11" t="s">
        <v>388</v>
      </c>
      <c r="Y197" s="12">
        <v>45095</v>
      </c>
      <c r="Z197" s="12"/>
      <c r="AA197" s="12">
        <v>45139</v>
      </c>
      <c r="AB197" s="29">
        <v>0</v>
      </c>
      <c r="AC197" s="29">
        <v>0</v>
      </c>
      <c r="AD197" s="29">
        <v>0</v>
      </c>
      <c r="AE197" s="29">
        <v>35718</v>
      </c>
    </row>
    <row r="198" spans="1:31" hidden="1" x14ac:dyDescent="0.15">
      <c r="A198" s="11">
        <v>800212552</v>
      </c>
      <c r="B198" s="11" t="s">
        <v>15</v>
      </c>
      <c r="C198" s="11" t="s">
        <v>17</v>
      </c>
      <c r="D198" s="11">
        <v>10780</v>
      </c>
      <c r="E198" s="11" t="str">
        <f t="shared" si="4"/>
        <v>CLV10780</v>
      </c>
      <c r="F198" s="11" t="s">
        <v>150</v>
      </c>
      <c r="G198" s="12">
        <v>45097</v>
      </c>
      <c r="H198" s="12">
        <v>45137</v>
      </c>
      <c r="I198" s="23">
        <v>111568</v>
      </c>
      <c r="J198" s="23">
        <v>111568</v>
      </c>
      <c r="K198" s="13" t="s">
        <v>13</v>
      </c>
      <c r="L198" s="25" t="s">
        <v>414</v>
      </c>
      <c r="M198" s="11" t="s">
        <v>414</v>
      </c>
      <c r="N198" s="23">
        <v>0</v>
      </c>
      <c r="O198" s="11"/>
      <c r="P198" s="11"/>
      <c r="Q198" s="11"/>
      <c r="R198" s="29">
        <v>0</v>
      </c>
      <c r="S198" s="29">
        <v>0</v>
      </c>
      <c r="T198" s="23">
        <v>0</v>
      </c>
      <c r="U198" s="11"/>
      <c r="V198" s="12"/>
      <c r="W198" s="29">
        <v>0</v>
      </c>
      <c r="X198" s="11" t="s">
        <v>388</v>
      </c>
      <c r="Y198" s="12">
        <v>45097</v>
      </c>
      <c r="Z198" s="12"/>
      <c r="AA198" s="12">
        <v>45139</v>
      </c>
      <c r="AB198" s="29">
        <v>0</v>
      </c>
      <c r="AC198" s="29">
        <v>0</v>
      </c>
      <c r="AD198" s="29">
        <v>0</v>
      </c>
      <c r="AE198" s="29">
        <v>111568</v>
      </c>
    </row>
    <row r="199" spans="1:31" hidden="1" x14ac:dyDescent="0.15">
      <c r="A199" s="11">
        <v>800212553</v>
      </c>
      <c r="B199" s="11" t="s">
        <v>15</v>
      </c>
      <c r="C199" s="11" t="s">
        <v>16</v>
      </c>
      <c r="D199" s="11">
        <v>888052</v>
      </c>
      <c r="E199" s="11" t="str">
        <f t="shared" si="4"/>
        <v>CLFR888052</v>
      </c>
      <c r="F199" s="11" t="s">
        <v>151</v>
      </c>
      <c r="G199" s="12">
        <v>45097</v>
      </c>
      <c r="H199" s="12">
        <v>45132</v>
      </c>
      <c r="I199" s="23">
        <v>234275</v>
      </c>
      <c r="J199" s="23">
        <v>234275</v>
      </c>
      <c r="K199" s="13" t="s">
        <v>13</v>
      </c>
      <c r="L199" s="25" t="s">
        <v>414</v>
      </c>
      <c r="M199" s="11" t="s">
        <v>414</v>
      </c>
      <c r="N199" s="23">
        <v>0</v>
      </c>
      <c r="O199" s="11"/>
      <c r="P199" s="11"/>
      <c r="Q199" s="11"/>
      <c r="R199" s="29">
        <v>0</v>
      </c>
      <c r="S199" s="29">
        <v>0</v>
      </c>
      <c r="T199" s="23">
        <v>0</v>
      </c>
      <c r="U199" s="11"/>
      <c r="V199" s="12"/>
      <c r="W199" s="29">
        <v>0</v>
      </c>
      <c r="X199" s="11" t="s">
        <v>388</v>
      </c>
      <c r="Y199" s="12">
        <v>45097</v>
      </c>
      <c r="Z199" s="12"/>
      <c r="AA199" s="12">
        <v>45139</v>
      </c>
      <c r="AB199" s="29">
        <v>0</v>
      </c>
      <c r="AC199" s="29">
        <v>0</v>
      </c>
      <c r="AD199" s="29">
        <v>0</v>
      </c>
      <c r="AE199" s="29">
        <v>229589</v>
      </c>
    </row>
    <row r="200" spans="1:31" hidden="1" x14ac:dyDescent="0.15">
      <c r="A200" s="11">
        <v>800212557</v>
      </c>
      <c r="B200" s="11" t="s">
        <v>15</v>
      </c>
      <c r="C200" s="11" t="s">
        <v>17</v>
      </c>
      <c r="D200" s="11">
        <v>11029</v>
      </c>
      <c r="E200" s="11" t="str">
        <f t="shared" si="4"/>
        <v>CLV11029</v>
      </c>
      <c r="F200" s="11" t="s">
        <v>155</v>
      </c>
      <c r="G200" s="12">
        <v>45099</v>
      </c>
      <c r="H200" s="12">
        <v>45137</v>
      </c>
      <c r="I200" s="23">
        <v>115668</v>
      </c>
      <c r="J200" s="23">
        <v>111568</v>
      </c>
      <c r="K200" s="13" t="s">
        <v>13</v>
      </c>
      <c r="L200" s="25" t="s">
        <v>414</v>
      </c>
      <c r="M200" s="11" t="s">
        <v>414</v>
      </c>
      <c r="N200" s="23">
        <v>0</v>
      </c>
      <c r="O200" s="11"/>
      <c r="P200" s="11"/>
      <c r="Q200" s="11"/>
      <c r="R200" s="29">
        <v>0</v>
      </c>
      <c r="S200" s="29">
        <v>0</v>
      </c>
      <c r="T200" s="23">
        <v>0</v>
      </c>
      <c r="U200" s="11"/>
      <c r="V200" s="12"/>
      <c r="W200" s="29">
        <v>0</v>
      </c>
      <c r="X200" s="11" t="s">
        <v>388</v>
      </c>
      <c r="Y200" s="12">
        <v>45099</v>
      </c>
      <c r="Z200" s="12"/>
      <c r="AA200" s="12">
        <v>45139</v>
      </c>
      <c r="AB200" s="29">
        <v>0</v>
      </c>
      <c r="AC200" s="29">
        <v>0</v>
      </c>
      <c r="AD200" s="29">
        <v>0</v>
      </c>
      <c r="AE200" s="29">
        <v>111568</v>
      </c>
    </row>
    <row r="201" spans="1:31" hidden="1" x14ac:dyDescent="0.15">
      <c r="A201" s="11">
        <v>800212559</v>
      </c>
      <c r="B201" s="11" t="s">
        <v>15</v>
      </c>
      <c r="C201" s="11" t="s">
        <v>16</v>
      </c>
      <c r="D201" s="11">
        <v>889714</v>
      </c>
      <c r="E201" s="11" t="str">
        <f t="shared" si="4"/>
        <v>CLFR889714</v>
      </c>
      <c r="F201" s="11" t="s">
        <v>157</v>
      </c>
      <c r="G201" s="12">
        <v>45100</v>
      </c>
      <c r="H201" s="12">
        <v>45137</v>
      </c>
      <c r="I201" s="23">
        <v>32100</v>
      </c>
      <c r="J201" s="23">
        <v>32100</v>
      </c>
      <c r="K201" s="13" t="s">
        <v>13</v>
      </c>
      <c r="L201" s="25" t="s">
        <v>414</v>
      </c>
      <c r="M201" s="11" t="s">
        <v>414</v>
      </c>
      <c r="N201" s="23">
        <v>0</v>
      </c>
      <c r="O201" s="11"/>
      <c r="P201" s="11"/>
      <c r="Q201" s="11"/>
      <c r="R201" s="29">
        <v>0</v>
      </c>
      <c r="S201" s="29">
        <v>0</v>
      </c>
      <c r="T201" s="23">
        <v>0</v>
      </c>
      <c r="U201" s="11"/>
      <c r="V201" s="12"/>
      <c r="W201" s="29">
        <v>0</v>
      </c>
      <c r="X201" s="11" t="s">
        <v>388</v>
      </c>
      <c r="Y201" s="12">
        <v>45100</v>
      </c>
      <c r="Z201" s="12"/>
      <c r="AA201" s="12">
        <v>45139</v>
      </c>
      <c r="AB201" s="29">
        <v>0</v>
      </c>
      <c r="AC201" s="29">
        <v>0</v>
      </c>
      <c r="AD201" s="29">
        <v>0</v>
      </c>
      <c r="AE201" s="29">
        <v>32100</v>
      </c>
    </row>
    <row r="202" spans="1:31" hidden="1" x14ac:dyDescent="0.15">
      <c r="A202" s="11">
        <v>800212569</v>
      </c>
      <c r="B202" s="11" t="s">
        <v>15</v>
      </c>
      <c r="C202" s="11" t="s">
        <v>17</v>
      </c>
      <c r="D202" s="11">
        <v>12010</v>
      </c>
      <c r="E202" s="11" t="str">
        <f t="shared" si="4"/>
        <v>CLV12010</v>
      </c>
      <c r="F202" s="11" t="s">
        <v>167</v>
      </c>
      <c r="G202" s="12">
        <v>45105</v>
      </c>
      <c r="H202" s="12">
        <v>45137</v>
      </c>
      <c r="I202" s="23">
        <v>115668</v>
      </c>
      <c r="J202" s="23">
        <v>115668</v>
      </c>
      <c r="K202" s="13" t="s">
        <v>13</v>
      </c>
      <c r="L202" s="25" t="s">
        <v>414</v>
      </c>
      <c r="M202" s="11" t="s">
        <v>414</v>
      </c>
      <c r="N202" s="23">
        <v>0</v>
      </c>
      <c r="O202" s="11"/>
      <c r="P202" s="11"/>
      <c r="Q202" s="11"/>
      <c r="R202" s="29">
        <v>0</v>
      </c>
      <c r="S202" s="29">
        <v>0</v>
      </c>
      <c r="T202" s="23">
        <v>0</v>
      </c>
      <c r="U202" s="11"/>
      <c r="V202" s="12"/>
      <c r="W202" s="29">
        <v>0</v>
      </c>
      <c r="X202" s="11" t="s">
        <v>388</v>
      </c>
      <c r="Y202" s="12">
        <v>45105</v>
      </c>
      <c r="Z202" s="12"/>
      <c r="AA202" s="12">
        <v>45139</v>
      </c>
      <c r="AB202" s="29">
        <v>0</v>
      </c>
      <c r="AC202" s="29">
        <v>0</v>
      </c>
      <c r="AD202" s="29">
        <v>0</v>
      </c>
      <c r="AE202" s="29">
        <v>115668</v>
      </c>
    </row>
    <row r="203" spans="1:31" hidden="1" x14ac:dyDescent="0.15">
      <c r="A203" s="11">
        <v>800212570</v>
      </c>
      <c r="B203" s="11" t="s">
        <v>15</v>
      </c>
      <c r="C203" s="11" t="s">
        <v>17</v>
      </c>
      <c r="D203" s="11">
        <v>12014</v>
      </c>
      <c r="E203" s="11" t="str">
        <f t="shared" si="4"/>
        <v>CLV12014</v>
      </c>
      <c r="F203" s="11" t="s">
        <v>168</v>
      </c>
      <c r="G203" s="12">
        <v>45105</v>
      </c>
      <c r="H203" s="12">
        <v>45137</v>
      </c>
      <c r="I203" s="23">
        <v>107571</v>
      </c>
      <c r="J203" s="23">
        <v>103471</v>
      </c>
      <c r="K203" s="13" t="s">
        <v>13</v>
      </c>
      <c r="L203" s="25" t="s">
        <v>414</v>
      </c>
      <c r="M203" s="11" t="s">
        <v>414</v>
      </c>
      <c r="N203" s="23">
        <v>0</v>
      </c>
      <c r="O203" s="11"/>
      <c r="P203" s="11"/>
      <c r="Q203" s="11"/>
      <c r="R203" s="29">
        <v>0</v>
      </c>
      <c r="S203" s="29">
        <v>0</v>
      </c>
      <c r="T203" s="23">
        <v>0</v>
      </c>
      <c r="U203" s="11"/>
      <c r="V203" s="12"/>
      <c r="W203" s="29">
        <v>0</v>
      </c>
      <c r="X203" s="11" t="s">
        <v>388</v>
      </c>
      <c r="Y203" s="12">
        <v>45105</v>
      </c>
      <c r="Z203" s="12"/>
      <c r="AA203" s="12">
        <v>45139</v>
      </c>
      <c r="AB203" s="29">
        <v>0</v>
      </c>
      <c r="AC203" s="29">
        <v>0</v>
      </c>
      <c r="AD203" s="29">
        <v>0</v>
      </c>
      <c r="AE203" s="29">
        <v>103471</v>
      </c>
    </row>
    <row r="204" spans="1:31" hidden="1" x14ac:dyDescent="0.15">
      <c r="A204" s="11">
        <v>800212571</v>
      </c>
      <c r="B204" s="11" t="s">
        <v>15</v>
      </c>
      <c r="C204" s="11" t="s">
        <v>16</v>
      </c>
      <c r="D204" s="11">
        <v>892964</v>
      </c>
      <c r="E204" s="11" t="str">
        <f t="shared" si="4"/>
        <v>CLFR892964</v>
      </c>
      <c r="F204" s="11" t="s">
        <v>169</v>
      </c>
      <c r="G204" s="12">
        <v>45106</v>
      </c>
      <c r="H204" s="12">
        <v>45137</v>
      </c>
      <c r="I204" s="23">
        <v>332945</v>
      </c>
      <c r="J204" s="23">
        <v>332945</v>
      </c>
      <c r="K204" s="13" t="s">
        <v>13</v>
      </c>
      <c r="L204" s="25" t="s">
        <v>414</v>
      </c>
      <c r="M204" s="11" t="s">
        <v>414</v>
      </c>
      <c r="N204" s="23">
        <v>0</v>
      </c>
      <c r="O204" s="11"/>
      <c r="P204" s="11"/>
      <c r="Q204" s="11"/>
      <c r="R204" s="29">
        <v>0</v>
      </c>
      <c r="S204" s="29">
        <v>0</v>
      </c>
      <c r="T204" s="23">
        <v>0</v>
      </c>
      <c r="U204" s="11"/>
      <c r="V204" s="12"/>
      <c r="W204" s="29">
        <v>0</v>
      </c>
      <c r="X204" s="11" t="s">
        <v>388</v>
      </c>
      <c r="Y204" s="12">
        <v>45106</v>
      </c>
      <c r="Z204" s="12"/>
      <c r="AA204" s="12">
        <v>45139</v>
      </c>
      <c r="AB204" s="29">
        <v>0</v>
      </c>
      <c r="AC204" s="29">
        <v>0</v>
      </c>
      <c r="AD204" s="29">
        <v>0</v>
      </c>
      <c r="AE204" s="29">
        <v>326286</v>
      </c>
    </row>
    <row r="205" spans="1:31" x14ac:dyDescent="0.15">
      <c r="A205" s="11">
        <v>800212574</v>
      </c>
      <c r="B205" s="11" t="s">
        <v>15</v>
      </c>
      <c r="C205" s="11" t="s">
        <v>16</v>
      </c>
      <c r="D205" s="11">
        <v>894720</v>
      </c>
      <c r="E205" s="11" t="str">
        <f t="shared" si="4"/>
        <v>CLFR894720</v>
      </c>
      <c r="F205" s="11" t="s">
        <v>172</v>
      </c>
      <c r="G205" s="12">
        <v>45111</v>
      </c>
      <c r="H205" s="12">
        <v>45137</v>
      </c>
      <c r="I205" s="23">
        <v>448523</v>
      </c>
      <c r="J205" s="23">
        <v>448523</v>
      </c>
      <c r="K205" s="13" t="s">
        <v>13</v>
      </c>
      <c r="L205" s="25" t="s">
        <v>413</v>
      </c>
      <c r="M205" s="11" t="s">
        <v>418</v>
      </c>
      <c r="N205" s="23">
        <v>0</v>
      </c>
      <c r="O205" s="11"/>
      <c r="P205" s="11"/>
      <c r="Q205" s="11"/>
      <c r="R205" s="29">
        <v>0</v>
      </c>
      <c r="S205" s="29">
        <v>0</v>
      </c>
      <c r="T205" s="23">
        <v>0</v>
      </c>
      <c r="U205" s="11"/>
      <c r="V205" s="12"/>
      <c r="W205" s="29">
        <v>0</v>
      </c>
      <c r="X205" s="11" t="s">
        <v>388</v>
      </c>
      <c r="Y205" s="12">
        <v>45111</v>
      </c>
      <c r="Z205" s="12"/>
      <c r="AA205" s="12">
        <v>45139</v>
      </c>
      <c r="AB205" s="29">
        <v>0</v>
      </c>
      <c r="AC205" s="29">
        <v>0</v>
      </c>
      <c r="AD205" s="29">
        <v>238642</v>
      </c>
      <c r="AE205" s="29">
        <v>205683</v>
      </c>
    </row>
    <row r="206" spans="1:31" hidden="1" x14ac:dyDescent="0.15">
      <c r="A206" s="11">
        <v>800212580</v>
      </c>
      <c r="B206" s="11" t="s">
        <v>15</v>
      </c>
      <c r="C206" s="11" t="s">
        <v>17</v>
      </c>
      <c r="D206" s="11">
        <v>12837</v>
      </c>
      <c r="E206" s="11" t="str">
        <f t="shared" si="4"/>
        <v>CLV12837</v>
      </c>
      <c r="F206" s="11" t="s">
        <v>178</v>
      </c>
      <c r="G206" s="12">
        <v>45114</v>
      </c>
      <c r="H206" s="12">
        <v>45149</v>
      </c>
      <c r="I206" s="23">
        <v>115668</v>
      </c>
      <c r="J206" s="23">
        <v>99268</v>
      </c>
      <c r="K206" s="13" t="s">
        <v>13</v>
      </c>
      <c r="L206" s="25" t="s">
        <v>414</v>
      </c>
      <c r="M206" s="11" t="s">
        <v>414</v>
      </c>
      <c r="N206" s="23">
        <v>0</v>
      </c>
      <c r="O206" s="11"/>
      <c r="P206" s="11"/>
      <c r="Q206" s="11"/>
      <c r="R206" s="29">
        <v>0</v>
      </c>
      <c r="S206" s="29">
        <v>0</v>
      </c>
      <c r="T206" s="23">
        <v>0</v>
      </c>
      <c r="U206" s="11"/>
      <c r="V206" s="12"/>
      <c r="W206" s="29">
        <v>0</v>
      </c>
      <c r="X206" s="11" t="s">
        <v>388</v>
      </c>
      <c r="Y206" s="12">
        <v>45114</v>
      </c>
      <c r="Z206" s="12"/>
      <c r="AA206" s="12">
        <v>45149</v>
      </c>
      <c r="AB206" s="29">
        <v>0</v>
      </c>
      <c r="AC206" s="29">
        <v>0</v>
      </c>
      <c r="AD206" s="29">
        <v>0</v>
      </c>
      <c r="AE206" s="29">
        <v>99268</v>
      </c>
    </row>
    <row r="207" spans="1:31" hidden="1" x14ac:dyDescent="0.15">
      <c r="A207" s="11">
        <v>800212582</v>
      </c>
      <c r="B207" s="11" t="s">
        <v>15</v>
      </c>
      <c r="C207" s="11" t="s">
        <v>16</v>
      </c>
      <c r="D207" s="11">
        <v>898695</v>
      </c>
      <c r="E207" s="11" t="str">
        <f t="shared" si="4"/>
        <v>CLFR898695</v>
      </c>
      <c r="F207" s="11" t="s">
        <v>180</v>
      </c>
      <c r="G207" s="12">
        <v>45116</v>
      </c>
      <c r="H207" s="12">
        <v>45149</v>
      </c>
      <c r="I207" s="23">
        <v>72547</v>
      </c>
      <c r="J207" s="23">
        <v>72547</v>
      </c>
      <c r="K207" s="13" t="s">
        <v>13</v>
      </c>
      <c r="L207" s="25" t="s">
        <v>414</v>
      </c>
      <c r="M207" s="11" t="s">
        <v>414</v>
      </c>
      <c r="N207" s="23">
        <v>0</v>
      </c>
      <c r="O207" s="11"/>
      <c r="P207" s="11"/>
      <c r="Q207" s="11"/>
      <c r="R207" s="29">
        <v>0</v>
      </c>
      <c r="S207" s="29">
        <v>0</v>
      </c>
      <c r="T207" s="23">
        <v>0</v>
      </c>
      <c r="U207" s="11"/>
      <c r="V207" s="12"/>
      <c r="W207" s="29">
        <v>0</v>
      </c>
      <c r="X207" s="11" t="s">
        <v>388</v>
      </c>
      <c r="Y207" s="12">
        <v>45116</v>
      </c>
      <c r="Z207" s="12"/>
      <c r="AA207" s="12">
        <v>45149</v>
      </c>
      <c r="AB207" s="29">
        <v>0</v>
      </c>
      <c r="AC207" s="29">
        <v>0</v>
      </c>
      <c r="AD207" s="29">
        <v>0</v>
      </c>
      <c r="AE207" s="29">
        <v>72547</v>
      </c>
    </row>
    <row r="208" spans="1:31" hidden="1" x14ac:dyDescent="0.15">
      <c r="A208" s="11">
        <v>800212583</v>
      </c>
      <c r="B208" s="11" t="s">
        <v>15</v>
      </c>
      <c r="C208" s="11" t="s">
        <v>17</v>
      </c>
      <c r="D208" s="11">
        <v>13025</v>
      </c>
      <c r="E208" s="11" t="str">
        <f t="shared" si="4"/>
        <v>CLV13025</v>
      </c>
      <c r="F208" s="11" t="s">
        <v>181</v>
      </c>
      <c r="G208" s="12">
        <v>45117</v>
      </c>
      <c r="H208" s="12">
        <v>45149</v>
      </c>
      <c r="I208" s="23">
        <v>115668</v>
      </c>
      <c r="J208" s="23">
        <v>115668</v>
      </c>
      <c r="K208" s="13" t="s">
        <v>13</v>
      </c>
      <c r="L208" s="25" t="s">
        <v>414</v>
      </c>
      <c r="M208" s="11" t="s">
        <v>414</v>
      </c>
      <c r="N208" s="23">
        <v>0</v>
      </c>
      <c r="O208" s="11"/>
      <c r="P208" s="11"/>
      <c r="Q208" s="11"/>
      <c r="R208" s="29">
        <v>0</v>
      </c>
      <c r="S208" s="29">
        <v>0</v>
      </c>
      <c r="T208" s="23">
        <v>0</v>
      </c>
      <c r="U208" s="11"/>
      <c r="V208" s="12"/>
      <c r="W208" s="29">
        <v>0</v>
      </c>
      <c r="X208" s="11" t="s">
        <v>388</v>
      </c>
      <c r="Y208" s="12">
        <v>45117</v>
      </c>
      <c r="Z208" s="12"/>
      <c r="AA208" s="12">
        <v>45149</v>
      </c>
      <c r="AB208" s="29">
        <v>0</v>
      </c>
      <c r="AC208" s="29">
        <v>0</v>
      </c>
      <c r="AD208" s="29">
        <v>0</v>
      </c>
      <c r="AE208" s="29">
        <v>115668</v>
      </c>
    </row>
    <row r="209" spans="1:31" hidden="1" x14ac:dyDescent="0.15">
      <c r="A209" s="11">
        <v>800212595</v>
      </c>
      <c r="B209" s="11" t="s">
        <v>15</v>
      </c>
      <c r="C209" s="11" t="s">
        <v>16</v>
      </c>
      <c r="D209" s="11">
        <v>905873</v>
      </c>
      <c r="E209" s="11" t="str">
        <f t="shared" si="4"/>
        <v>CLFR905873</v>
      </c>
      <c r="F209" s="11" t="s">
        <v>193</v>
      </c>
      <c r="G209" s="12">
        <v>45125</v>
      </c>
      <c r="H209" s="12">
        <v>45149</v>
      </c>
      <c r="I209" s="23">
        <v>203582</v>
      </c>
      <c r="J209" s="23">
        <v>203582</v>
      </c>
      <c r="K209" s="13" t="s">
        <v>13</v>
      </c>
      <c r="L209" s="25" t="s">
        <v>414</v>
      </c>
      <c r="M209" s="11" t="s">
        <v>414</v>
      </c>
      <c r="N209" s="23">
        <v>0</v>
      </c>
      <c r="O209" s="11"/>
      <c r="P209" s="11"/>
      <c r="Q209" s="11"/>
      <c r="R209" s="29">
        <v>0</v>
      </c>
      <c r="S209" s="29">
        <v>0</v>
      </c>
      <c r="T209" s="23">
        <v>0</v>
      </c>
      <c r="U209" s="11"/>
      <c r="V209" s="12"/>
      <c r="W209" s="29">
        <v>0</v>
      </c>
      <c r="X209" s="11" t="s">
        <v>388</v>
      </c>
      <c r="Y209" s="12">
        <v>45125</v>
      </c>
      <c r="Z209" s="12"/>
      <c r="AA209" s="12">
        <v>45149</v>
      </c>
      <c r="AB209" s="29">
        <v>0</v>
      </c>
      <c r="AC209" s="29">
        <v>0</v>
      </c>
      <c r="AD209" s="29">
        <v>0</v>
      </c>
      <c r="AE209" s="29">
        <v>199510</v>
      </c>
    </row>
    <row r="210" spans="1:31" x14ac:dyDescent="0.15">
      <c r="A210" s="11">
        <v>800212596</v>
      </c>
      <c r="B210" s="11" t="s">
        <v>15</v>
      </c>
      <c r="C210" s="11" t="s">
        <v>16</v>
      </c>
      <c r="D210" s="11">
        <v>906314</v>
      </c>
      <c r="E210" s="11" t="str">
        <f t="shared" si="4"/>
        <v>CLFR906314</v>
      </c>
      <c r="F210" s="11" t="s">
        <v>194</v>
      </c>
      <c r="G210" s="12">
        <v>45125</v>
      </c>
      <c r="H210" s="12">
        <v>45149</v>
      </c>
      <c r="I210" s="23">
        <v>7092266</v>
      </c>
      <c r="J210" s="23">
        <v>7092266</v>
      </c>
      <c r="K210" s="13" t="s">
        <v>13</v>
      </c>
      <c r="L210" s="25" t="s">
        <v>413</v>
      </c>
      <c r="M210" s="11" t="s">
        <v>418</v>
      </c>
      <c r="N210" s="23">
        <v>0</v>
      </c>
      <c r="O210" s="11"/>
      <c r="P210" s="11"/>
      <c r="Q210" s="11"/>
      <c r="R210" s="29">
        <v>0</v>
      </c>
      <c r="S210" s="29">
        <v>0</v>
      </c>
      <c r="T210" s="23">
        <v>0</v>
      </c>
      <c r="U210" s="11"/>
      <c r="V210" s="12"/>
      <c r="W210" s="29">
        <v>0</v>
      </c>
      <c r="X210" s="11" t="s">
        <v>388</v>
      </c>
      <c r="Y210" s="12">
        <v>45125</v>
      </c>
      <c r="Z210" s="12"/>
      <c r="AA210" s="12">
        <v>45149</v>
      </c>
      <c r="AB210" s="29">
        <v>0</v>
      </c>
      <c r="AC210" s="29">
        <v>0</v>
      </c>
      <c r="AD210" s="29">
        <v>139538</v>
      </c>
      <c r="AE210" s="29">
        <v>6813673</v>
      </c>
    </row>
    <row r="211" spans="1:31" hidden="1" x14ac:dyDescent="0.15">
      <c r="A211" s="11">
        <v>800212597</v>
      </c>
      <c r="B211" s="11" t="s">
        <v>15</v>
      </c>
      <c r="C211" s="11" t="s">
        <v>16</v>
      </c>
      <c r="D211" s="11">
        <v>906369</v>
      </c>
      <c r="E211" s="11" t="str">
        <f t="shared" si="4"/>
        <v>CLFR906369</v>
      </c>
      <c r="F211" s="11" t="s">
        <v>195</v>
      </c>
      <c r="G211" s="12">
        <v>45125</v>
      </c>
      <c r="H211" s="12">
        <v>45149</v>
      </c>
      <c r="I211" s="23">
        <v>50293</v>
      </c>
      <c r="J211" s="23">
        <v>50293</v>
      </c>
      <c r="K211" s="13" t="s">
        <v>13</v>
      </c>
      <c r="L211" s="25" t="s">
        <v>414</v>
      </c>
      <c r="M211" s="11" t="s">
        <v>414</v>
      </c>
      <c r="N211" s="23">
        <v>0</v>
      </c>
      <c r="O211" s="11"/>
      <c r="P211" s="11"/>
      <c r="Q211" s="11"/>
      <c r="R211" s="29">
        <v>0</v>
      </c>
      <c r="S211" s="29">
        <v>0</v>
      </c>
      <c r="T211" s="23">
        <v>0</v>
      </c>
      <c r="U211" s="11"/>
      <c r="V211" s="12"/>
      <c r="W211" s="29">
        <v>0</v>
      </c>
      <c r="X211" s="11" t="s">
        <v>388</v>
      </c>
      <c r="Y211" s="12">
        <v>45125</v>
      </c>
      <c r="Z211" s="12"/>
      <c r="AA211" s="12">
        <v>45149</v>
      </c>
      <c r="AB211" s="29">
        <v>0</v>
      </c>
      <c r="AC211" s="29">
        <v>0</v>
      </c>
      <c r="AD211" s="29">
        <v>0</v>
      </c>
      <c r="AE211" s="29">
        <v>50293</v>
      </c>
    </row>
    <row r="212" spans="1:31" x14ac:dyDescent="0.15">
      <c r="A212" s="11">
        <v>800212598</v>
      </c>
      <c r="B212" s="11" t="s">
        <v>15</v>
      </c>
      <c r="C212" s="11" t="s">
        <v>16</v>
      </c>
      <c r="D212" s="11">
        <v>906428</v>
      </c>
      <c r="E212" s="11" t="str">
        <f t="shared" si="4"/>
        <v>CLFR906428</v>
      </c>
      <c r="F212" s="11" t="s">
        <v>196</v>
      </c>
      <c r="G212" s="12">
        <v>45125</v>
      </c>
      <c r="H212" s="12">
        <v>45149</v>
      </c>
      <c r="I212" s="23">
        <v>8037091</v>
      </c>
      <c r="J212" s="23">
        <v>7978564</v>
      </c>
      <c r="K212" s="13" t="s">
        <v>13</v>
      </c>
      <c r="L212" s="25" t="s">
        <v>413</v>
      </c>
      <c r="M212" s="11" t="s">
        <v>418</v>
      </c>
      <c r="N212" s="23">
        <v>0</v>
      </c>
      <c r="O212" s="11"/>
      <c r="P212" s="11"/>
      <c r="Q212" s="11"/>
      <c r="R212" s="29">
        <v>0</v>
      </c>
      <c r="S212" s="29">
        <v>0</v>
      </c>
      <c r="T212" s="23">
        <v>0</v>
      </c>
      <c r="U212" s="11"/>
      <c r="V212" s="12"/>
      <c r="W212" s="29">
        <v>0</v>
      </c>
      <c r="X212" s="11" t="s">
        <v>388</v>
      </c>
      <c r="Y212" s="12">
        <v>45125</v>
      </c>
      <c r="Z212" s="12"/>
      <c r="AA212" s="12">
        <v>45149</v>
      </c>
      <c r="AB212" s="29">
        <v>0</v>
      </c>
      <c r="AC212" s="29">
        <v>0</v>
      </c>
      <c r="AD212" s="29">
        <v>56155</v>
      </c>
      <c r="AE212" s="29">
        <v>7766286</v>
      </c>
    </row>
    <row r="213" spans="1:31" hidden="1" x14ac:dyDescent="0.15">
      <c r="A213" s="11">
        <v>800212599</v>
      </c>
      <c r="B213" s="11" t="s">
        <v>15</v>
      </c>
      <c r="C213" s="11" t="s">
        <v>16</v>
      </c>
      <c r="D213" s="11">
        <v>906645</v>
      </c>
      <c r="E213" s="11" t="str">
        <f t="shared" si="4"/>
        <v>CLFR906645</v>
      </c>
      <c r="F213" s="11" t="s">
        <v>197</v>
      </c>
      <c r="G213" s="12">
        <v>45126</v>
      </c>
      <c r="H213" s="12">
        <v>45149</v>
      </c>
      <c r="I213" s="23">
        <v>474268</v>
      </c>
      <c r="J213" s="23">
        <v>474268</v>
      </c>
      <c r="K213" s="13" t="s">
        <v>13</v>
      </c>
      <c r="L213" s="25" t="s">
        <v>414</v>
      </c>
      <c r="M213" s="11" t="s">
        <v>414</v>
      </c>
      <c r="N213" s="23">
        <v>0</v>
      </c>
      <c r="O213" s="11"/>
      <c r="P213" s="11"/>
      <c r="Q213" s="11"/>
      <c r="R213" s="29">
        <v>0</v>
      </c>
      <c r="S213" s="29">
        <v>0</v>
      </c>
      <c r="T213" s="23">
        <v>0</v>
      </c>
      <c r="U213" s="11"/>
      <c r="V213" s="12"/>
      <c r="W213" s="29">
        <v>0</v>
      </c>
      <c r="X213" s="11" t="s">
        <v>388</v>
      </c>
      <c r="Y213" s="12">
        <v>45126</v>
      </c>
      <c r="Z213" s="12"/>
      <c r="AA213" s="12">
        <v>45149</v>
      </c>
      <c r="AB213" s="29">
        <v>0</v>
      </c>
      <c r="AC213" s="29">
        <v>0</v>
      </c>
      <c r="AD213" s="29">
        <v>0</v>
      </c>
      <c r="AE213" s="29">
        <v>464783</v>
      </c>
    </row>
    <row r="214" spans="1:31" hidden="1" x14ac:dyDescent="0.15">
      <c r="A214" s="11">
        <v>800212602</v>
      </c>
      <c r="B214" s="11" t="s">
        <v>15</v>
      </c>
      <c r="C214" s="11" t="s">
        <v>16</v>
      </c>
      <c r="D214" s="11">
        <v>907717</v>
      </c>
      <c r="E214" s="11" t="str">
        <f t="shared" si="4"/>
        <v>CLFR907717</v>
      </c>
      <c r="F214" s="11" t="s">
        <v>200</v>
      </c>
      <c r="G214" s="12">
        <v>45128</v>
      </c>
      <c r="H214" s="12">
        <v>45176</v>
      </c>
      <c r="I214" s="23">
        <v>42295</v>
      </c>
      <c r="J214" s="23">
        <v>42295</v>
      </c>
      <c r="K214" s="13" t="s">
        <v>13</v>
      </c>
      <c r="L214" s="25" t="s">
        <v>415</v>
      </c>
      <c r="M214" s="11" t="s">
        <v>414</v>
      </c>
      <c r="N214" s="23">
        <v>0</v>
      </c>
      <c r="O214" s="11"/>
      <c r="P214" s="11"/>
      <c r="Q214" s="11"/>
      <c r="R214" s="29">
        <v>0</v>
      </c>
      <c r="S214" s="29">
        <v>0</v>
      </c>
      <c r="T214" s="23">
        <v>0</v>
      </c>
      <c r="U214" s="11"/>
      <c r="V214" s="12"/>
      <c r="W214" s="29">
        <v>0</v>
      </c>
      <c r="X214" s="11" t="s">
        <v>388</v>
      </c>
      <c r="Y214" s="12">
        <v>45128</v>
      </c>
      <c r="Z214" s="12"/>
      <c r="AA214" s="12">
        <v>45176</v>
      </c>
      <c r="AB214" s="29">
        <v>0</v>
      </c>
      <c r="AC214" s="29">
        <v>0</v>
      </c>
      <c r="AD214" s="29">
        <v>0</v>
      </c>
      <c r="AE214" s="29">
        <v>42295</v>
      </c>
    </row>
    <row r="215" spans="1:31" hidden="1" x14ac:dyDescent="0.15">
      <c r="A215" s="11">
        <v>800212605</v>
      </c>
      <c r="B215" s="11" t="s">
        <v>15</v>
      </c>
      <c r="C215" s="11" t="s">
        <v>16</v>
      </c>
      <c r="D215" s="11">
        <v>908933</v>
      </c>
      <c r="E215" s="11" t="str">
        <f t="shared" si="4"/>
        <v>CLFR908933</v>
      </c>
      <c r="F215" s="11" t="s">
        <v>203</v>
      </c>
      <c r="G215" s="12">
        <v>45130</v>
      </c>
      <c r="H215" s="12">
        <v>45149</v>
      </c>
      <c r="I215" s="23">
        <v>72547</v>
      </c>
      <c r="J215" s="23">
        <v>72547</v>
      </c>
      <c r="K215" s="13" t="s">
        <v>13</v>
      </c>
      <c r="L215" s="25" t="s">
        <v>414</v>
      </c>
      <c r="M215" s="11" t="s">
        <v>414</v>
      </c>
      <c r="N215" s="23">
        <v>0</v>
      </c>
      <c r="O215" s="11"/>
      <c r="P215" s="11"/>
      <c r="Q215" s="11"/>
      <c r="R215" s="29">
        <v>0</v>
      </c>
      <c r="S215" s="29">
        <v>0</v>
      </c>
      <c r="T215" s="23">
        <v>0</v>
      </c>
      <c r="U215" s="11"/>
      <c r="V215" s="12"/>
      <c r="W215" s="29">
        <v>0</v>
      </c>
      <c r="X215" s="11" t="s">
        <v>388</v>
      </c>
      <c r="Y215" s="12">
        <v>45130</v>
      </c>
      <c r="Z215" s="12"/>
      <c r="AA215" s="12">
        <v>45149</v>
      </c>
      <c r="AB215" s="29">
        <v>0</v>
      </c>
      <c r="AC215" s="29">
        <v>0</v>
      </c>
      <c r="AD215" s="29">
        <v>0</v>
      </c>
      <c r="AE215" s="29">
        <v>72547</v>
      </c>
    </row>
    <row r="216" spans="1:31" hidden="1" x14ac:dyDescent="0.15">
      <c r="A216" s="11">
        <v>800212606</v>
      </c>
      <c r="B216" s="11" t="s">
        <v>15</v>
      </c>
      <c r="C216" s="11" t="s">
        <v>16</v>
      </c>
      <c r="D216" s="11">
        <v>909124</v>
      </c>
      <c r="E216" s="11" t="str">
        <f t="shared" si="4"/>
        <v>CLFR909124</v>
      </c>
      <c r="F216" s="11" t="s">
        <v>204</v>
      </c>
      <c r="G216" s="12">
        <v>45131</v>
      </c>
      <c r="H216" s="12">
        <v>45180</v>
      </c>
      <c r="I216" s="23">
        <v>126400</v>
      </c>
      <c r="J216" s="23">
        <v>126400</v>
      </c>
      <c r="K216" s="13" t="s">
        <v>13</v>
      </c>
      <c r="L216" s="25" t="s">
        <v>415</v>
      </c>
      <c r="M216" s="11" t="s">
        <v>414</v>
      </c>
      <c r="N216" s="23">
        <v>0</v>
      </c>
      <c r="O216" s="11"/>
      <c r="P216" s="11"/>
      <c r="Q216" s="11"/>
      <c r="R216" s="29">
        <v>0</v>
      </c>
      <c r="S216" s="29">
        <v>0</v>
      </c>
      <c r="T216" s="23">
        <v>0</v>
      </c>
      <c r="U216" s="11"/>
      <c r="V216" s="12"/>
      <c r="W216" s="29">
        <v>0</v>
      </c>
      <c r="X216" s="11" t="s">
        <v>388</v>
      </c>
      <c r="Y216" s="12">
        <v>45131</v>
      </c>
      <c r="Z216" s="12"/>
      <c r="AA216" s="12">
        <v>45177</v>
      </c>
      <c r="AB216" s="29">
        <v>0</v>
      </c>
      <c r="AC216" s="29">
        <v>0</v>
      </c>
      <c r="AD216" s="29">
        <v>0</v>
      </c>
      <c r="AE216" s="29">
        <v>126400</v>
      </c>
    </row>
    <row r="217" spans="1:31" hidden="1" x14ac:dyDescent="0.15">
      <c r="A217" s="11">
        <v>800212609</v>
      </c>
      <c r="B217" s="11" t="s">
        <v>15</v>
      </c>
      <c r="C217" s="11" t="s">
        <v>16</v>
      </c>
      <c r="D217" s="11">
        <v>909315</v>
      </c>
      <c r="E217" s="11" t="str">
        <f t="shared" si="4"/>
        <v>CLFR909315</v>
      </c>
      <c r="F217" s="11" t="s">
        <v>207</v>
      </c>
      <c r="G217" s="12">
        <v>45131</v>
      </c>
      <c r="H217" s="12">
        <v>45180</v>
      </c>
      <c r="I217" s="23">
        <v>53187</v>
      </c>
      <c r="J217" s="23">
        <v>53187</v>
      </c>
      <c r="K217" s="13" t="s">
        <v>13</v>
      </c>
      <c r="L217" s="25" t="s">
        <v>415</v>
      </c>
      <c r="M217" s="11" t="s">
        <v>414</v>
      </c>
      <c r="N217" s="23">
        <v>0</v>
      </c>
      <c r="O217" s="11"/>
      <c r="P217" s="11"/>
      <c r="Q217" s="11"/>
      <c r="R217" s="29">
        <v>0</v>
      </c>
      <c r="S217" s="29">
        <v>0</v>
      </c>
      <c r="T217" s="23">
        <v>0</v>
      </c>
      <c r="U217" s="11"/>
      <c r="V217" s="12"/>
      <c r="W217" s="29">
        <v>0</v>
      </c>
      <c r="X217" s="11" t="s">
        <v>388</v>
      </c>
      <c r="Y217" s="12">
        <v>45131</v>
      </c>
      <c r="Z217" s="12"/>
      <c r="AA217" s="12">
        <v>45177</v>
      </c>
      <c r="AB217" s="29">
        <v>0</v>
      </c>
      <c r="AC217" s="29">
        <v>0</v>
      </c>
      <c r="AD217" s="29">
        <v>0</v>
      </c>
      <c r="AE217" s="29">
        <v>53187</v>
      </c>
    </row>
    <row r="218" spans="1:31" hidden="1" x14ac:dyDescent="0.15">
      <c r="A218" s="11">
        <v>800212611</v>
      </c>
      <c r="B218" s="11" t="s">
        <v>15</v>
      </c>
      <c r="C218" s="11" t="s">
        <v>16</v>
      </c>
      <c r="D218" s="11">
        <v>909927</v>
      </c>
      <c r="E218" s="11" t="str">
        <f t="shared" si="4"/>
        <v>CLFR909927</v>
      </c>
      <c r="F218" s="11" t="s">
        <v>209</v>
      </c>
      <c r="G218" s="12">
        <v>45132</v>
      </c>
      <c r="H218" s="12">
        <v>45149</v>
      </c>
      <c r="I218" s="23">
        <v>620136</v>
      </c>
      <c r="J218" s="23">
        <v>620136</v>
      </c>
      <c r="K218" s="13" t="s">
        <v>13</v>
      </c>
      <c r="L218" s="25" t="s">
        <v>414</v>
      </c>
      <c r="M218" s="11" t="s">
        <v>414</v>
      </c>
      <c r="N218" s="23">
        <v>0</v>
      </c>
      <c r="O218" s="11"/>
      <c r="P218" s="11"/>
      <c r="Q218" s="11"/>
      <c r="R218" s="29">
        <v>0</v>
      </c>
      <c r="S218" s="29">
        <v>0</v>
      </c>
      <c r="T218" s="23">
        <v>0</v>
      </c>
      <c r="U218" s="11"/>
      <c r="V218" s="12"/>
      <c r="W218" s="29">
        <v>0</v>
      </c>
      <c r="X218" s="11" t="s">
        <v>388</v>
      </c>
      <c r="Y218" s="12">
        <v>45132</v>
      </c>
      <c r="Z218" s="12"/>
      <c r="AA218" s="12">
        <v>45149</v>
      </c>
      <c r="AB218" s="29">
        <v>0</v>
      </c>
      <c r="AC218" s="29">
        <v>0</v>
      </c>
      <c r="AD218" s="29">
        <v>0</v>
      </c>
      <c r="AE218" s="29">
        <v>607734</v>
      </c>
    </row>
    <row r="219" spans="1:31" hidden="1" x14ac:dyDescent="0.15">
      <c r="A219" s="11">
        <v>800212612</v>
      </c>
      <c r="B219" s="11" t="s">
        <v>15</v>
      </c>
      <c r="C219" s="11" t="s">
        <v>16</v>
      </c>
      <c r="D219" s="11">
        <v>909952</v>
      </c>
      <c r="E219" s="11" t="str">
        <f t="shared" si="4"/>
        <v>CLFR909952</v>
      </c>
      <c r="F219" s="11" t="s">
        <v>210</v>
      </c>
      <c r="G219" s="12">
        <v>45132</v>
      </c>
      <c r="H219" s="12">
        <v>45149</v>
      </c>
      <c r="I219" s="23">
        <v>50293</v>
      </c>
      <c r="J219" s="23">
        <v>50293</v>
      </c>
      <c r="K219" s="13" t="s">
        <v>13</v>
      </c>
      <c r="L219" s="25" t="s">
        <v>414</v>
      </c>
      <c r="M219" s="11" t="s">
        <v>414</v>
      </c>
      <c r="N219" s="23">
        <v>0</v>
      </c>
      <c r="O219" s="11"/>
      <c r="P219" s="11"/>
      <c r="Q219" s="11"/>
      <c r="R219" s="29">
        <v>0</v>
      </c>
      <c r="S219" s="29">
        <v>0</v>
      </c>
      <c r="T219" s="23">
        <v>0</v>
      </c>
      <c r="U219" s="11"/>
      <c r="V219" s="12"/>
      <c r="W219" s="29">
        <v>0</v>
      </c>
      <c r="X219" s="11" t="s">
        <v>388</v>
      </c>
      <c r="Y219" s="12">
        <v>45132</v>
      </c>
      <c r="Z219" s="12"/>
      <c r="AA219" s="12">
        <v>45149</v>
      </c>
      <c r="AB219" s="29">
        <v>0</v>
      </c>
      <c r="AC219" s="29">
        <v>0</v>
      </c>
      <c r="AD219" s="29">
        <v>0</v>
      </c>
      <c r="AE219" s="29">
        <v>50293</v>
      </c>
    </row>
    <row r="220" spans="1:31" hidden="1" x14ac:dyDescent="0.15">
      <c r="A220" s="11">
        <v>800212613</v>
      </c>
      <c r="B220" s="11" t="s">
        <v>15</v>
      </c>
      <c r="C220" s="11" t="s">
        <v>16</v>
      </c>
      <c r="D220" s="11">
        <v>910016</v>
      </c>
      <c r="E220" s="11" t="str">
        <f t="shared" si="4"/>
        <v>CLFR910016</v>
      </c>
      <c r="F220" s="11" t="s">
        <v>211</v>
      </c>
      <c r="G220" s="12">
        <v>45132</v>
      </c>
      <c r="H220" s="12">
        <v>45149</v>
      </c>
      <c r="I220" s="23">
        <v>2666784</v>
      </c>
      <c r="J220" s="23">
        <v>2666784</v>
      </c>
      <c r="K220" s="13" t="s">
        <v>13</v>
      </c>
      <c r="L220" s="25" t="s">
        <v>414</v>
      </c>
      <c r="M220" s="11" t="s">
        <v>414</v>
      </c>
      <c r="N220" s="23">
        <v>0</v>
      </c>
      <c r="O220" s="11"/>
      <c r="P220" s="11"/>
      <c r="Q220" s="11"/>
      <c r="R220" s="29">
        <v>0</v>
      </c>
      <c r="S220" s="29">
        <v>0</v>
      </c>
      <c r="T220" s="23">
        <v>0</v>
      </c>
      <c r="U220" s="11"/>
      <c r="V220" s="12"/>
      <c r="W220" s="29">
        <v>0</v>
      </c>
      <c r="X220" s="11" t="s">
        <v>388</v>
      </c>
      <c r="Y220" s="12">
        <v>45132</v>
      </c>
      <c r="Z220" s="12"/>
      <c r="AA220" s="12">
        <v>45149</v>
      </c>
      <c r="AB220" s="29">
        <v>0</v>
      </c>
      <c r="AC220" s="29">
        <v>0</v>
      </c>
      <c r="AD220" s="29">
        <v>0</v>
      </c>
      <c r="AE220" s="29">
        <v>2613448</v>
      </c>
    </row>
    <row r="221" spans="1:31" hidden="1" x14ac:dyDescent="0.15">
      <c r="A221" s="11">
        <v>800212614</v>
      </c>
      <c r="B221" s="11" t="s">
        <v>15</v>
      </c>
      <c r="C221" s="11" t="s">
        <v>16</v>
      </c>
      <c r="D221" s="11">
        <v>910391</v>
      </c>
      <c r="E221" s="11" t="str">
        <f t="shared" si="4"/>
        <v>CLFR910391</v>
      </c>
      <c r="F221" s="11" t="s">
        <v>212</v>
      </c>
      <c r="G221" s="12">
        <v>45132</v>
      </c>
      <c r="H221" s="12">
        <v>45149</v>
      </c>
      <c r="I221" s="23">
        <v>467566</v>
      </c>
      <c r="J221" s="23">
        <v>467566</v>
      </c>
      <c r="K221" s="13" t="s">
        <v>13</v>
      </c>
      <c r="L221" s="25" t="s">
        <v>414</v>
      </c>
      <c r="M221" s="11" t="s">
        <v>414</v>
      </c>
      <c r="N221" s="23">
        <v>0</v>
      </c>
      <c r="O221" s="11"/>
      <c r="P221" s="11"/>
      <c r="Q221" s="11"/>
      <c r="R221" s="29">
        <v>0</v>
      </c>
      <c r="S221" s="29">
        <v>0</v>
      </c>
      <c r="T221" s="23">
        <v>0</v>
      </c>
      <c r="U221" s="11"/>
      <c r="V221" s="12"/>
      <c r="W221" s="29">
        <v>0</v>
      </c>
      <c r="X221" s="11" t="s">
        <v>388</v>
      </c>
      <c r="Y221" s="12">
        <v>45132</v>
      </c>
      <c r="Z221" s="12"/>
      <c r="AA221" s="12">
        <v>45149</v>
      </c>
      <c r="AB221" s="29">
        <v>0</v>
      </c>
      <c r="AC221" s="29">
        <v>0</v>
      </c>
      <c r="AD221" s="29">
        <v>0</v>
      </c>
      <c r="AE221" s="29">
        <v>458215</v>
      </c>
    </row>
    <row r="222" spans="1:31" hidden="1" x14ac:dyDescent="0.15">
      <c r="A222" s="11">
        <v>800212615</v>
      </c>
      <c r="B222" s="11" t="s">
        <v>15</v>
      </c>
      <c r="C222" s="11" t="s">
        <v>16</v>
      </c>
      <c r="D222" s="11">
        <v>910747</v>
      </c>
      <c r="E222" s="11" t="str">
        <f t="shared" si="4"/>
        <v>CLFR910747</v>
      </c>
      <c r="F222" s="11" t="s">
        <v>213</v>
      </c>
      <c r="G222" s="12">
        <v>45133</v>
      </c>
      <c r="H222" s="12">
        <v>45180</v>
      </c>
      <c r="I222" s="23">
        <v>506245</v>
      </c>
      <c r="J222" s="23">
        <v>506245</v>
      </c>
      <c r="K222" s="13" t="s">
        <v>13</v>
      </c>
      <c r="L222" s="25" t="s">
        <v>415</v>
      </c>
      <c r="M222" s="11" t="s">
        <v>414</v>
      </c>
      <c r="N222" s="23">
        <v>0</v>
      </c>
      <c r="O222" s="11"/>
      <c r="P222" s="11"/>
      <c r="Q222" s="11"/>
      <c r="R222" s="29">
        <v>0</v>
      </c>
      <c r="S222" s="29">
        <v>0</v>
      </c>
      <c r="T222" s="23">
        <v>0</v>
      </c>
      <c r="U222" s="11"/>
      <c r="V222" s="12"/>
      <c r="W222" s="29">
        <v>0</v>
      </c>
      <c r="X222" s="11" t="s">
        <v>388</v>
      </c>
      <c r="Y222" s="12">
        <v>45133</v>
      </c>
      <c r="Z222" s="12"/>
      <c r="AA222" s="12">
        <v>45177</v>
      </c>
      <c r="AB222" s="29">
        <v>0</v>
      </c>
      <c r="AC222" s="29">
        <v>0</v>
      </c>
      <c r="AD222" s="29">
        <v>0</v>
      </c>
      <c r="AE222" s="29">
        <v>496038</v>
      </c>
    </row>
    <row r="223" spans="1:31" hidden="1" x14ac:dyDescent="0.15">
      <c r="A223" s="11">
        <v>800212616</v>
      </c>
      <c r="B223" s="11" t="s">
        <v>15</v>
      </c>
      <c r="C223" s="11" t="s">
        <v>16</v>
      </c>
      <c r="D223" s="11">
        <v>910912</v>
      </c>
      <c r="E223" s="11" t="str">
        <f t="shared" si="4"/>
        <v>CLFR910912</v>
      </c>
      <c r="F223" s="11" t="s">
        <v>214</v>
      </c>
      <c r="G223" s="12">
        <v>45133</v>
      </c>
      <c r="H223" s="12">
        <v>45180</v>
      </c>
      <c r="I223" s="23">
        <v>222100</v>
      </c>
      <c r="J223" s="23">
        <v>222100</v>
      </c>
      <c r="K223" s="13" t="s">
        <v>13</v>
      </c>
      <c r="L223" s="25" t="s">
        <v>415</v>
      </c>
      <c r="M223" s="11" t="s">
        <v>414</v>
      </c>
      <c r="N223" s="23">
        <v>0</v>
      </c>
      <c r="O223" s="11"/>
      <c r="P223" s="11"/>
      <c r="Q223" s="11"/>
      <c r="R223" s="29">
        <v>0</v>
      </c>
      <c r="S223" s="29">
        <v>0</v>
      </c>
      <c r="T223" s="23">
        <v>0</v>
      </c>
      <c r="U223" s="11"/>
      <c r="V223" s="12"/>
      <c r="W223" s="29">
        <v>0</v>
      </c>
      <c r="X223" s="11" t="s">
        <v>388</v>
      </c>
      <c r="Y223" s="12">
        <v>45133</v>
      </c>
      <c r="Z223" s="12"/>
      <c r="AA223" s="12">
        <v>45177</v>
      </c>
      <c r="AB223" s="29">
        <v>0</v>
      </c>
      <c r="AC223" s="29">
        <v>0</v>
      </c>
      <c r="AD223" s="29">
        <v>0</v>
      </c>
      <c r="AE223" s="29">
        <v>217330</v>
      </c>
    </row>
    <row r="224" spans="1:31" hidden="1" x14ac:dyDescent="0.15">
      <c r="A224" s="11">
        <v>800212617</v>
      </c>
      <c r="B224" s="11" t="s">
        <v>15</v>
      </c>
      <c r="C224" s="11" t="s">
        <v>16</v>
      </c>
      <c r="D224" s="11">
        <v>911397</v>
      </c>
      <c r="E224" s="11" t="str">
        <f t="shared" si="4"/>
        <v>CLFR911397</v>
      </c>
      <c r="F224" s="11" t="s">
        <v>215</v>
      </c>
      <c r="G224" s="12">
        <v>45134</v>
      </c>
      <c r="H224" s="12">
        <v>45149</v>
      </c>
      <c r="I224" s="23">
        <v>5386</v>
      </c>
      <c r="J224" s="23">
        <v>5386</v>
      </c>
      <c r="K224" s="13" t="s">
        <v>13</v>
      </c>
      <c r="L224" s="25" t="s">
        <v>414</v>
      </c>
      <c r="M224" s="11" t="s">
        <v>414</v>
      </c>
      <c r="N224" s="23">
        <v>0</v>
      </c>
      <c r="O224" s="11"/>
      <c r="P224" s="11"/>
      <c r="Q224" s="11"/>
      <c r="R224" s="29">
        <v>0</v>
      </c>
      <c r="S224" s="29">
        <v>0</v>
      </c>
      <c r="T224" s="23">
        <v>0</v>
      </c>
      <c r="U224" s="11"/>
      <c r="V224" s="12"/>
      <c r="W224" s="29">
        <v>0</v>
      </c>
      <c r="X224" s="11" t="s">
        <v>388</v>
      </c>
      <c r="Y224" s="12">
        <v>45134</v>
      </c>
      <c r="Z224" s="12"/>
      <c r="AA224" s="12">
        <v>45149</v>
      </c>
      <c r="AB224" s="29">
        <v>0</v>
      </c>
      <c r="AC224" s="29">
        <v>0</v>
      </c>
      <c r="AD224" s="29">
        <v>0</v>
      </c>
      <c r="AE224" s="29">
        <v>5386</v>
      </c>
    </row>
    <row r="225" spans="1:31" hidden="1" x14ac:dyDescent="0.15">
      <c r="A225" s="11">
        <v>800212618</v>
      </c>
      <c r="B225" s="11" t="s">
        <v>15</v>
      </c>
      <c r="C225" s="11" t="s">
        <v>16</v>
      </c>
      <c r="D225" s="11">
        <v>911425</v>
      </c>
      <c r="E225" s="11" t="str">
        <f t="shared" si="4"/>
        <v>CLFR911425</v>
      </c>
      <c r="F225" s="11" t="s">
        <v>216</v>
      </c>
      <c r="G225" s="12">
        <v>45134</v>
      </c>
      <c r="H225" s="12">
        <v>45176</v>
      </c>
      <c r="I225" s="23">
        <v>218060</v>
      </c>
      <c r="J225" s="23">
        <v>218060</v>
      </c>
      <c r="K225" s="13" t="s">
        <v>13</v>
      </c>
      <c r="L225" s="25" t="s">
        <v>415</v>
      </c>
      <c r="M225" s="11" t="s">
        <v>414</v>
      </c>
      <c r="N225" s="23">
        <v>0</v>
      </c>
      <c r="O225" s="11"/>
      <c r="P225" s="11"/>
      <c r="Q225" s="11"/>
      <c r="R225" s="29">
        <v>0</v>
      </c>
      <c r="S225" s="29">
        <v>0</v>
      </c>
      <c r="T225" s="23">
        <v>0</v>
      </c>
      <c r="U225" s="11"/>
      <c r="V225" s="12"/>
      <c r="W225" s="29">
        <v>0</v>
      </c>
      <c r="X225" s="11" t="s">
        <v>388</v>
      </c>
      <c r="Y225" s="12">
        <v>45134</v>
      </c>
      <c r="Z225" s="12"/>
      <c r="AA225" s="12">
        <v>45175</v>
      </c>
      <c r="AB225" s="29">
        <v>0</v>
      </c>
      <c r="AC225" s="29">
        <v>0</v>
      </c>
      <c r="AD225" s="29">
        <v>0</v>
      </c>
      <c r="AE225" s="29">
        <v>213331</v>
      </c>
    </row>
    <row r="226" spans="1:31" x14ac:dyDescent="0.15">
      <c r="A226" s="11">
        <v>800212621</v>
      </c>
      <c r="B226" s="11" t="s">
        <v>15</v>
      </c>
      <c r="C226" s="11" t="s">
        <v>16</v>
      </c>
      <c r="D226" s="11">
        <v>911891</v>
      </c>
      <c r="E226" s="11" t="str">
        <f t="shared" si="4"/>
        <v>CLFR911891</v>
      </c>
      <c r="F226" s="11" t="s">
        <v>219</v>
      </c>
      <c r="G226" s="12">
        <v>45134</v>
      </c>
      <c r="H226" s="12">
        <v>45149</v>
      </c>
      <c r="I226" s="23">
        <v>5513796</v>
      </c>
      <c r="J226" s="23">
        <v>5513796</v>
      </c>
      <c r="K226" s="13" t="s">
        <v>13</v>
      </c>
      <c r="L226" s="25" t="s">
        <v>413</v>
      </c>
      <c r="M226" s="11" t="s">
        <v>418</v>
      </c>
      <c r="N226" s="23">
        <v>0</v>
      </c>
      <c r="O226" s="11"/>
      <c r="P226" s="11"/>
      <c r="Q226" s="11"/>
      <c r="R226" s="29">
        <v>0</v>
      </c>
      <c r="S226" s="29">
        <v>0</v>
      </c>
      <c r="T226" s="23">
        <v>0</v>
      </c>
      <c r="U226" s="11"/>
      <c r="V226" s="12"/>
      <c r="W226" s="29">
        <v>0</v>
      </c>
      <c r="X226" s="11" t="s">
        <v>388</v>
      </c>
      <c r="Y226" s="12">
        <v>45134</v>
      </c>
      <c r="Z226" s="12"/>
      <c r="AA226" s="12">
        <v>45149</v>
      </c>
      <c r="AB226" s="29">
        <v>0</v>
      </c>
      <c r="AC226" s="29">
        <v>0</v>
      </c>
      <c r="AD226" s="29">
        <v>398421</v>
      </c>
      <c r="AE226" s="29">
        <v>-1946230</v>
      </c>
    </row>
    <row r="227" spans="1:31" hidden="1" x14ac:dyDescent="0.15">
      <c r="A227" s="11">
        <v>800212622</v>
      </c>
      <c r="B227" s="11" t="s">
        <v>15</v>
      </c>
      <c r="C227" s="11" t="s">
        <v>16</v>
      </c>
      <c r="D227" s="11">
        <v>912464</v>
      </c>
      <c r="E227" s="11" t="str">
        <f t="shared" si="4"/>
        <v>CLFR912464</v>
      </c>
      <c r="F227" s="11" t="s">
        <v>220</v>
      </c>
      <c r="G227" s="12">
        <v>45135</v>
      </c>
      <c r="H227" s="12">
        <v>45149</v>
      </c>
      <c r="I227" s="23">
        <v>42295</v>
      </c>
      <c r="J227" s="23">
        <v>42295</v>
      </c>
      <c r="K227" s="13" t="s">
        <v>13</v>
      </c>
      <c r="L227" s="25" t="s">
        <v>414</v>
      </c>
      <c r="M227" s="11" t="s">
        <v>414</v>
      </c>
      <c r="N227" s="23">
        <v>0</v>
      </c>
      <c r="O227" s="11"/>
      <c r="P227" s="11"/>
      <c r="Q227" s="11"/>
      <c r="R227" s="29">
        <v>0</v>
      </c>
      <c r="S227" s="29">
        <v>0</v>
      </c>
      <c r="T227" s="23">
        <v>0</v>
      </c>
      <c r="U227" s="11"/>
      <c r="V227" s="12"/>
      <c r="W227" s="29">
        <v>0</v>
      </c>
      <c r="X227" s="11" t="s">
        <v>388</v>
      </c>
      <c r="Y227" s="12">
        <v>45135</v>
      </c>
      <c r="Z227" s="12"/>
      <c r="AA227" s="12">
        <v>45149</v>
      </c>
      <c r="AB227" s="29">
        <v>0</v>
      </c>
      <c r="AC227" s="29">
        <v>0</v>
      </c>
      <c r="AD227" s="29">
        <v>0</v>
      </c>
      <c r="AE227" s="29">
        <v>42295</v>
      </c>
    </row>
    <row r="228" spans="1:31" hidden="1" x14ac:dyDescent="0.15">
      <c r="A228" s="11">
        <v>800212629</v>
      </c>
      <c r="B228" s="11" t="s">
        <v>15</v>
      </c>
      <c r="C228" s="11" t="s">
        <v>16</v>
      </c>
      <c r="D228" s="11">
        <v>1100210</v>
      </c>
      <c r="E228" s="11" t="str">
        <f t="shared" si="4"/>
        <v>CLFR1100210</v>
      </c>
      <c r="F228" s="11" t="s">
        <v>227</v>
      </c>
      <c r="G228" s="12">
        <v>45140</v>
      </c>
      <c r="H228" s="12">
        <v>45176</v>
      </c>
      <c r="I228" s="23">
        <v>143600</v>
      </c>
      <c r="J228" s="23">
        <v>143600</v>
      </c>
      <c r="K228" s="13" t="s">
        <v>13</v>
      </c>
      <c r="L228" s="25" t="s">
        <v>415</v>
      </c>
      <c r="M228" s="11" t="s">
        <v>414</v>
      </c>
      <c r="N228" s="23">
        <v>0</v>
      </c>
      <c r="O228" s="11"/>
      <c r="P228" s="11"/>
      <c r="Q228" s="11"/>
      <c r="R228" s="29">
        <v>0</v>
      </c>
      <c r="S228" s="29">
        <v>0</v>
      </c>
      <c r="T228" s="23">
        <v>0</v>
      </c>
      <c r="U228" s="11"/>
      <c r="V228" s="12"/>
      <c r="W228" s="29">
        <v>0</v>
      </c>
      <c r="X228" s="11" t="s">
        <v>388</v>
      </c>
      <c r="Y228" s="12">
        <v>45140</v>
      </c>
      <c r="Z228" s="12"/>
      <c r="AA228" s="12">
        <v>45175</v>
      </c>
      <c r="AB228" s="29">
        <v>0</v>
      </c>
      <c r="AC228" s="29">
        <v>0</v>
      </c>
      <c r="AD228" s="29">
        <v>0</v>
      </c>
      <c r="AE228" s="29">
        <v>143600</v>
      </c>
    </row>
    <row r="229" spans="1:31" x14ac:dyDescent="0.15">
      <c r="A229" s="11">
        <v>800212630</v>
      </c>
      <c r="B229" s="11" t="s">
        <v>15</v>
      </c>
      <c r="C229" s="11" t="s">
        <v>16</v>
      </c>
      <c r="D229" s="11">
        <v>1100219</v>
      </c>
      <c r="E229" s="11" t="str">
        <f t="shared" si="4"/>
        <v>CLFR1100219</v>
      </c>
      <c r="F229" s="11" t="s">
        <v>228</v>
      </c>
      <c r="G229" s="12">
        <v>45140</v>
      </c>
      <c r="H229" s="12">
        <v>45149</v>
      </c>
      <c r="I229" s="23">
        <v>3786474</v>
      </c>
      <c r="J229" s="23">
        <v>3786474</v>
      </c>
      <c r="K229" s="13" t="s">
        <v>13</v>
      </c>
      <c r="L229" s="25" t="s">
        <v>413</v>
      </c>
      <c r="M229" s="11" t="s">
        <v>418</v>
      </c>
      <c r="N229" s="23">
        <v>0</v>
      </c>
      <c r="O229" s="11"/>
      <c r="P229" s="11"/>
      <c r="Q229" s="11"/>
      <c r="R229" s="29">
        <v>0</v>
      </c>
      <c r="S229" s="29">
        <v>0</v>
      </c>
      <c r="T229" s="23">
        <v>0</v>
      </c>
      <c r="U229" s="11"/>
      <c r="V229" s="12"/>
      <c r="W229" s="29">
        <v>0</v>
      </c>
      <c r="X229" s="11" t="s">
        <v>388</v>
      </c>
      <c r="Y229" s="12">
        <v>45140</v>
      </c>
      <c r="Z229" s="12"/>
      <c r="AA229" s="12">
        <v>45149</v>
      </c>
      <c r="AB229" s="29">
        <v>0</v>
      </c>
      <c r="AC229" s="29">
        <v>0</v>
      </c>
      <c r="AD229" s="29">
        <v>23768</v>
      </c>
      <c r="AE229" s="29">
        <v>3728047</v>
      </c>
    </row>
    <row r="230" spans="1:31" hidden="1" x14ac:dyDescent="0.15">
      <c r="A230" s="11">
        <v>800212638</v>
      </c>
      <c r="B230" s="11" t="s">
        <v>15</v>
      </c>
      <c r="C230" s="11" t="s">
        <v>16</v>
      </c>
      <c r="D230" s="11">
        <v>1105273</v>
      </c>
      <c r="E230" s="11" t="str">
        <f t="shared" si="4"/>
        <v>CLFR1105273</v>
      </c>
      <c r="F230" s="11" t="s">
        <v>236</v>
      </c>
      <c r="G230" s="12">
        <v>45148</v>
      </c>
      <c r="H230" s="12">
        <v>45149</v>
      </c>
      <c r="I230" s="23">
        <v>34452</v>
      </c>
      <c r="J230" s="23">
        <v>34452</v>
      </c>
      <c r="K230" s="13" t="s">
        <v>11</v>
      </c>
      <c r="L230" s="25" t="s">
        <v>414</v>
      </c>
      <c r="M230" s="11" t="s">
        <v>414</v>
      </c>
      <c r="N230" s="23">
        <v>0</v>
      </c>
      <c r="O230" s="11"/>
      <c r="P230" s="11"/>
      <c r="Q230" s="11"/>
      <c r="R230" s="29">
        <v>0</v>
      </c>
      <c r="S230" s="29">
        <v>0</v>
      </c>
      <c r="T230" s="23">
        <v>0</v>
      </c>
      <c r="U230" s="11"/>
      <c r="V230" s="12"/>
      <c r="W230" s="29">
        <v>0</v>
      </c>
      <c r="X230" s="11" t="s">
        <v>388</v>
      </c>
      <c r="Y230" s="12">
        <v>45148</v>
      </c>
      <c r="Z230" s="12"/>
      <c r="AA230" s="12">
        <v>45149</v>
      </c>
      <c r="AB230" s="29">
        <v>0</v>
      </c>
      <c r="AC230" s="29">
        <v>0</v>
      </c>
      <c r="AD230" s="29">
        <v>0</v>
      </c>
      <c r="AE230" s="29">
        <v>34452</v>
      </c>
    </row>
    <row r="231" spans="1:31" hidden="1" x14ac:dyDescent="0.15">
      <c r="A231" s="11">
        <v>800212639</v>
      </c>
      <c r="B231" s="11" t="s">
        <v>15</v>
      </c>
      <c r="C231" s="11" t="s">
        <v>16</v>
      </c>
      <c r="D231" s="11">
        <v>1105306</v>
      </c>
      <c r="E231" s="11" t="str">
        <f t="shared" si="4"/>
        <v>CLFR1105306</v>
      </c>
      <c r="F231" s="11" t="s">
        <v>237</v>
      </c>
      <c r="G231" s="12">
        <v>45148</v>
      </c>
      <c r="H231" s="12">
        <v>45176</v>
      </c>
      <c r="I231" s="23">
        <v>993982</v>
      </c>
      <c r="J231" s="23">
        <v>993982</v>
      </c>
      <c r="K231" s="13" t="s">
        <v>13</v>
      </c>
      <c r="L231" s="25" t="s">
        <v>415</v>
      </c>
      <c r="M231" s="11" t="s">
        <v>414</v>
      </c>
      <c r="N231" s="23">
        <v>0</v>
      </c>
      <c r="O231" s="11"/>
      <c r="P231" s="11"/>
      <c r="Q231" s="11"/>
      <c r="R231" s="29">
        <v>0</v>
      </c>
      <c r="S231" s="29">
        <v>0</v>
      </c>
      <c r="T231" s="23">
        <v>0</v>
      </c>
      <c r="U231" s="11"/>
      <c r="V231" s="12"/>
      <c r="W231" s="29">
        <v>0</v>
      </c>
      <c r="X231" s="11" t="s">
        <v>388</v>
      </c>
      <c r="Y231" s="12">
        <v>45148</v>
      </c>
      <c r="Z231" s="12"/>
      <c r="AA231" s="12">
        <v>45175</v>
      </c>
      <c r="AB231" s="29">
        <v>0</v>
      </c>
      <c r="AC231" s="29">
        <v>0</v>
      </c>
      <c r="AD231" s="29">
        <v>0</v>
      </c>
      <c r="AE231" s="29">
        <v>974102</v>
      </c>
    </row>
    <row r="232" spans="1:31" hidden="1" x14ac:dyDescent="0.15">
      <c r="A232" s="11">
        <v>800212640</v>
      </c>
      <c r="B232" s="11" t="s">
        <v>15</v>
      </c>
      <c r="C232" s="11" t="s">
        <v>16</v>
      </c>
      <c r="D232" s="11">
        <v>1105998</v>
      </c>
      <c r="E232" s="11" t="str">
        <f t="shared" si="4"/>
        <v>CLFR1105998</v>
      </c>
      <c r="F232" s="11" t="s">
        <v>238</v>
      </c>
      <c r="G232" s="12">
        <v>45149</v>
      </c>
      <c r="H232" s="12">
        <v>45176</v>
      </c>
      <c r="I232" s="23">
        <v>53187</v>
      </c>
      <c r="J232" s="23">
        <v>53187</v>
      </c>
      <c r="K232" s="13" t="s">
        <v>13</v>
      </c>
      <c r="L232" s="25" t="s">
        <v>415</v>
      </c>
      <c r="M232" s="11" t="s">
        <v>414</v>
      </c>
      <c r="N232" s="23">
        <v>0</v>
      </c>
      <c r="O232" s="11"/>
      <c r="P232" s="11"/>
      <c r="Q232" s="11"/>
      <c r="R232" s="29">
        <v>0</v>
      </c>
      <c r="S232" s="29">
        <v>0</v>
      </c>
      <c r="T232" s="23">
        <v>0</v>
      </c>
      <c r="U232" s="11"/>
      <c r="V232" s="12"/>
      <c r="W232" s="29">
        <v>0</v>
      </c>
      <c r="X232" s="11" t="s">
        <v>388</v>
      </c>
      <c r="Y232" s="12">
        <v>45149</v>
      </c>
      <c r="Z232" s="12"/>
      <c r="AA232" s="12">
        <v>45175</v>
      </c>
      <c r="AB232" s="29">
        <v>0</v>
      </c>
      <c r="AC232" s="29">
        <v>0</v>
      </c>
      <c r="AD232" s="29">
        <v>0</v>
      </c>
      <c r="AE232" s="29">
        <v>53187</v>
      </c>
    </row>
    <row r="233" spans="1:31" hidden="1" x14ac:dyDescent="0.15">
      <c r="A233" s="11">
        <v>800212641</v>
      </c>
      <c r="B233" s="11" t="s">
        <v>15</v>
      </c>
      <c r="C233" s="11" t="s">
        <v>16</v>
      </c>
      <c r="D233" s="11">
        <v>1106023</v>
      </c>
      <c r="E233" s="11" t="str">
        <f t="shared" si="4"/>
        <v>CLFR1106023</v>
      </c>
      <c r="F233" s="11" t="s">
        <v>239</v>
      </c>
      <c r="G233" s="12">
        <v>45149</v>
      </c>
      <c r="H233" s="12">
        <v>45176</v>
      </c>
      <c r="I233" s="23">
        <v>5500</v>
      </c>
      <c r="J233" s="23">
        <v>5500</v>
      </c>
      <c r="K233" s="13" t="s">
        <v>13</v>
      </c>
      <c r="L233" s="25" t="s">
        <v>415</v>
      </c>
      <c r="M233" s="11" t="s">
        <v>414</v>
      </c>
      <c r="N233" s="23">
        <v>0</v>
      </c>
      <c r="O233" s="11"/>
      <c r="P233" s="11"/>
      <c r="Q233" s="11"/>
      <c r="R233" s="29">
        <v>0</v>
      </c>
      <c r="S233" s="29">
        <v>0</v>
      </c>
      <c r="T233" s="23">
        <v>0</v>
      </c>
      <c r="U233" s="11"/>
      <c r="V233" s="12"/>
      <c r="W233" s="29">
        <v>0</v>
      </c>
      <c r="X233" s="11" t="s">
        <v>388</v>
      </c>
      <c r="Y233" s="12">
        <v>45149</v>
      </c>
      <c r="Z233" s="12"/>
      <c r="AA233" s="12">
        <v>45175</v>
      </c>
      <c r="AB233" s="29">
        <v>0</v>
      </c>
      <c r="AC233" s="29">
        <v>0</v>
      </c>
      <c r="AD233" s="29">
        <v>0</v>
      </c>
      <c r="AE233" s="29">
        <v>5500</v>
      </c>
    </row>
    <row r="234" spans="1:31" hidden="1" x14ac:dyDescent="0.15">
      <c r="A234" s="11">
        <v>800212642</v>
      </c>
      <c r="B234" s="11" t="s">
        <v>15</v>
      </c>
      <c r="C234" s="11" t="s">
        <v>16</v>
      </c>
      <c r="D234" s="11">
        <v>1106067</v>
      </c>
      <c r="E234" s="11" t="str">
        <f t="shared" si="4"/>
        <v>CLFR1106067</v>
      </c>
      <c r="F234" s="11" t="s">
        <v>240</v>
      </c>
      <c r="G234" s="12">
        <v>45149</v>
      </c>
      <c r="H234" s="12">
        <v>45176</v>
      </c>
      <c r="I234" s="23">
        <v>137016</v>
      </c>
      <c r="J234" s="23">
        <v>137016</v>
      </c>
      <c r="K234" s="13" t="s">
        <v>13</v>
      </c>
      <c r="L234" s="25" t="s">
        <v>415</v>
      </c>
      <c r="M234" s="11" t="s">
        <v>414</v>
      </c>
      <c r="N234" s="23">
        <v>0</v>
      </c>
      <c r="O234" s="11"/>
      <c r="P234" s="11"/>
      <c r="Q234" s="11"/>
      <c r="R234" s="29">
        <v>0</v>
      </c>
      <c r="S234" s="29">
        <v>0</v>
      </c>
      <c r="T234" s="23">
        <v>0</v>
      </c>
      <c r="U234" s="11"/>
      <c r="V234" s="12"/>
      <c r="W234" s="29">
        <v>0</v>
      </c>
      <c r="X234" s="11" t="s">
        <v>388</v>
      </c>
      <c r="Y234" s="12">
        <v>45149</v>
      </c>
      <c r="Z234" s="12"/>
      <c r="AA234" s="12">
        <v>45175</v>
      </c>
      <c r="AB234" s="29">
        <v>0</v>
      </c>
      <c r="AC234" s="29">
        <v>0</v>
      </c>
      <c r="AD234" s="29">
        <v>0</v>
      </c>
      <c r="AE234" s="29">
        <v>137016</v>
      </c>
    </row>
    <row r="235" spans="1:31" hidden="1" x14ac:dyDescent="0.15">
      <c r="A235" s="11">
        <v>800212644</v>
      </c>
      <c r="B235" s="11" t="s">
        <v>15</v>
      </c>
      <c r="C235" s="11" t="s">
        <v>16</v>
      </c>
      <c r="D235" s="11">
        <v>1106820</v>
      </c>
      <c r="E235" s="11" t="str">
        <f t="shared" si="4"/>
        <v>CLFR1106820</v>
      </c>
      <c r="F235" s="11" t="s">
        <v>242</v>
      </c>
      <c r="G235" s="12">
        <v>45149</v>
      </c>
      <c r="H235" s="12">
        <v>45176</v>
      </c>
      <c r="I235" s="23">
        <v>67417</v>
      </c>
      <c r="J235" s="23">
        <v>51017</v>
      </c>
      <c r="K235" s="13" t="s">
        <v>13</v>
      </c>
      <c r="L235" s="25" t="s">
        <v>415</v>
      </c>
      <c r="M235" s="11" t="s">
        <v>414</v>
      </c>
      <c r="N235" s="23">
        <v>0</v>
      </c>
      <c r="O235" s="11"/>
      <c r="P235" s="11"/>
      <c r="Q235" s="11"/>
      <c r="R235" s="29">
        <v>0</v>
      </c>
      <c r="S235" s="29">
        <v>0</v>
      </c>
      <c r="T235" s="23">
        <v>0</v>
      </c>
      <c r="U235" s="11"/>
      <c r="V235" s="12"/>
      <c r="W235" s="29">
        <v>0</v>
      </c>
      <c r="X235" s="11" t="s">
        <v>388</v>
      </c>
      <c r="Y235" s="12">
        <v>45149</v>
      </c>
      <c r="Z235" s="12"/>
      <c r="AA235" s="12">
        <v>45175</v>
      </c>
      <c r="AB235" s="29">
        <v>0</v>
      </c>
      <c r="AC235" s="29">
        <v>0</v>
      </c>
      <c r="AD235" s="29">
        <v>0</v>
      </c>
      <c r="AE235" s="29">
        <v>51017</v>
      </c>
    </row>
    <row r="236" spans="1:31" hidden="1" x14ac:dyDescent="0.15">
      <c r="A236" s="11">
        <v>800212645</v>
      </c>
      <c r="B236" s="11" t="s">
        <v>15</v>
      </c>
      <c r="C236" s="11" t="s">
        <v>16</v>
      </c>
      <c r="D236" s="11">
        <v>1106954</v>
      </c>
      <c r="E236" s="11" t="str">
        <f t="shared" si="4"/>
        <v>CLFR1106954</v>
      </c>
      <c r="F236" s="11" t="s">
        <v>243</v>
      </c>
      <c r="G236" s="12">
        <v>45150</v>
      </c>
      <c r="H236" s="12">
        <v>45176</v>
      </c>
      <c r="I236" s="23">
        <v>5500</v>
      </c>
      <c r="J236" s="23">
        <v>5500</v>
      </c>
      <c r="K236" s="13" t="s">
        <v>13</v>
      </c>
      <c r="L236" s="25" t="s">
        <v>415</v>
      </c>
      <c r="M236" s="11" t="s">
        <v>414</v>
      </c>
      <c r="N236" s="23">
        <v>0</v>
      </c>
      <c r="O236" s="11"/>
      <c r="P236" s="11"/>
      <c r="Q236" s="11"/>
      <c r="R236" s="29">
        <v>0</v>
      </c>
      <c r="S236" s="29">
        <v>0</v>
      </c>
      <c r="T236" s="23">
        <v>0</v>
      </c>
      <c r="U236" s="11"/>
      <c r="V236" s="12"/>
      <c r="W236" s="29">
        <v>0</v>
      </c>
      <c r="X236" s="11" t="s">
        <v>388</v>
      </c>
      <c r="Y236" s="12">
        <v>45150</v>
      </c>
      <c r="Z236" s="12"/>
      <c r="AA236" s="12">
        <v>45175</v>
      </c>
      <c r="AB236" s="29">
        <v>0</v>
      </c>
      <c r="AC236" s="29">
        <v>0</v>
      </c>
      <c r="AD236" s="29">
        <v>0</v>
      </c>
      <c r="AE236" s="29">
        <v>5500</v>
      </c>
    </row>
    <row r="237" spans="1:31" hidden="1" x14ac:dyDescent="0.15">
      <c r="A237" s="11">
        <v>800212649</v>
      </c>
      <c r="B237" s="11" t="s">
        <v>15</v>
      </c>
      <c r="C237" s="11" t="s">
        <v>16</v>
      </c>
      <c r="D237" s="11">
        <v>1108631</v>
      </c>
      <c r="E237" s="11" t="str">
        <f t="shared" si="4"/>
        <v>CLFR1108631</v>
      </c>
      <c r="F237" s="11" t="s">
        <v>247</v>
      </c>
      <c r="G237" s="12">
        <v>45153</v>
      </c>
      <c r="H237" s="12">
        <v>45176</v>
      </c>
      <c r="I237" s="23">
        <v>1727</v>
      </c>
      <c r="J237" s="23">
        <v>1727</v>
      </c>
      <c r="K237" s="13" t="s">
        <v>13</v>
      </c>
      <c r="L237" s="25" t="s">
        <v>415</v>
      </c>
      <c r="M237" s="11" t="s">
        <v>414</v>
      </c>
      <c r="N237" s="23">
        <v>0</v>
      </c>
      <c r="O237" s="11"/>
      <c r="P237" s="11"/>
      <c r="Q237" s="11"/>
      <c r="R237" s="29">
        <v>0</v>
      </c>
      <c r="S237" s="29">
        <v>0</v>
      </c>
      <c r="T237" s="23">
        <v>0</v>
      </c>
      <c r="U237" s="11"/>
      <c r="V237" s="12"/>
      <c r="W237" s="29">
        <v>0</v>
      </c>
      <c r="X237" s="11" t="s">
        <v>388</v>
      </c>
      <c r="Y237" s="12">
        <v>45153</v>
      </c>
      <c r="Z237" s="12"/>
      <c r="AA237" s="12">
        <v>45175</v>
      </c>
      <c r="AB237" s="29">
        <v>0</v>
      </c>
      <c r="AC237" s="29">
        <v>0</v>
      </c>
      <c r="AD237" s="29">
        <v>0</v>
      </c>
      <c r="AE237" s="29">
        <v>1727</v>
      </c>
    </row>
    <row r="238" spans="1:31" hidden="1" x14ac:dyDescent="0.15">
      <c r="A238" s="11">
        <v>800212650</v>
      </c>
      <c r="B238" s="11" t="s">
        <v>15</v>
      </c>
      <c r="C238" s="11" t="s">
        <v>16</v>
      </c>
      <c r="D238" s="11">
        <v>1108830</v>
      </c>
      <c r="E238" s="11" t="str">
        <f t="shared" si="4"/>
        <v>CLFR1108830</v>
      </c>
      <c r="F238" s="11" t="s">
        <v>248</v>
      </c>
      <c r="G238" s="12">
        <v>45153</v>
      </c>
      <c r="H238" s="12">
        <v>45176</v>
      </c>
      <c r="I238" s="23">
        <v>371160</v>
      </c>
      <c r="J238" s="23">
        <v>371160</v>
      </c>
      <c r="K238" s="13" t="s">
        <v>13</v>
      </c>
      <c r="L238" s="25" t="s">
        <v>415</v>
      </c>
      <c r="M238" s="11" t="s">
        <v>414</v>
      </c>
      <c r="N238" s="23">
        <v>0</v>
      </c>
      <c r="O238" s="11"/>
      <c r="P238" s="11"/>
      <c r="Q238" s="11"/>
      <c r="R238" s="29">
        <v>0</v>
      </c>
      <c r="S238" s="29">
        <v>0</v>
      </c>
      <c r="T238" s="23">
        <v>0</v>
      </c>
      <c r="U238" s="11"/>
      <c r="V238" s="12"/>
      <c r="W238" s="29">
        <v>0</v>
      </c>
      <c r="X238" s="11" t="s">
        <v>388</v>
      </c>
      <c r="Y238" s="12">
        <v>45153</v>
      </c>
      <c r="Z238" s="12"/>
      <c r="AA238" s="12">
        <v>45175</v>
      </c>
      <c r="AB238" s="29">
        <v>0</v>
      </c>
      <c r="AC238" s="29">
        <v>0</v>
      </c>
      <c r="AD238" s="29">
        <v>0</v>
      </c>
      <c r="AE238" s="29">
        <v>363737</v>
      </c>
    </row>
    <row r="239" spans="1:31" hidden="1" x14ac:dyDescent="0.15">
      <c r="A239" s="11">
        <v>800212651</v>
      </c>
      <c r="B239" s="11" t="s">
        <v>15</v>
      </c>
      <c r="C239" s="11" t="s">
        <v>16</v>
      </c>
      <c r="D239" s="11">
        <v>1109592</v>
      </c>
      <c r="E239" s="11" t="str">
        <f t="shared" si="4"/>
        <v>CLFR1109592</v>
      </c>
      <c r="F239" s="11" t="s">
        <v>249</v>
      </c>
      <c r="G239" s="12">
        <v>45154</v>
      </c>
      <c r="H239" s="12">
        <v>45176</v>
      </c>
      <c r="I239" s="23">
        <v>232360</v>
      </c>
      <c r="J239" s="23">
        <v>232360</v>
      </c>
      <c r="K239" s="13" t="s">
        <v>13</v>
      </c>
      <c r="L239" s="25" t="s">
        <v>415</v>
      </c>
      <c r="M239" s="11" t="s">
        <v>414</v>
      </c>
      <c r="N239" s="23">
        <v>0</v>
      </c>
      <c r="O239" s="11"/>
      <c r="P239" s="11"/>
      <c r="Q239" s="11"/>
      <c r="R239" s="29">
        <v>0</v>
      </c>
      <c r="S239" s="29">
        <v>0</v>
      </c>
      <c r="T239" s="23">
        <v>0</v>
      </c>
      <c r="U239" s="11"/>
      <c r="V239" s="12"/>
      <c r="W239" s="29">
        <v>0</v>
      </c>
      <c r="X239" s="11" t="s">
        <v>388</v>
      </c>
      <c r="Y239" s="12">
        <v>45154</v>
      </c>
      <c r="Z239" s="12"/>
      <c r="AA239" s="12">
        <v>45175</v>
      </c>
      <c r="AB239" s="29">
        <v>0</v>
      </c>
      <c r="AC239" s="29">
        <v>0</v>
      </c>
      <c r="AD239" s="29">
        <v>0</v>
      </c>
      <c r="AE239" s="29">
        <v>227631</v>
      </c>
    </row>
    <row r="240" spans="1:31" hidden="1" x14ac:dyDescent="0.15">
      <c r="A240" s="11">
        <v>800212652</v>
      </c>
      <c r="B240" s="11" t="s">
        <v>15</v>
      </c>
      <c r="C240" s="11" t="s">
        <v>16</v>
      </c>
      <c r="D240" s="11">
        <v>1109594</v>
      </c>
      <c r="E240" s="11" t="str">
        <f t="shared" si="4"/>
        <v>CLFR1109594</v>
      </c>
      <c r="F240" s="11" t="s">
        <v>250</v>
      </c>
      <c r="G240" s="12">
        <v>45154</v>
      </c>
      <c r="H240" s="12">
        <v>45176</v>
      </c>
      <c r="I240" s="23">
        <v>67151</v>
      </c>
      <c r="J240" s="23">
        <v>67151</v>
      </c>
      <c r="K240" s="13" t="s">
        <v>13</v>
      </c>
      <c r="L240" s="25" t="s">
        <v>415</v>
      </c>
      <c r="M240" s="11" t="s">
        <v>414</v>
      </c>
      <c r="N240" s="23">
        <v>0</v>
      </c>
      <c r="O240" s="11"/>
      <c r="P240" s="11"/>
      <c r="Q240" s="11"/>
      <c r="R240" s="29">
        <v>0</v>
      </c>
      <c r="S240" s="29">
        <v>0</v>
      </c>
      <c r="T240" s="23">
        <v>0</v>
      </c>
      <c r="U240" s="11"/>
      <c r="V240" s="12"/>
      <c r="W240" s="29">
        <v>0</v>
      </c>
      <c r="X240" s="11" t="s">
        <v>388</v>
      </c>
      <c r="Y240" s="12">
        <v>45154</v>
      </c>
      <c r="Z240" s="12"/>
      <c r="AA240" s="12">
        <v>45175</v>
      </c>
      <c r="AB240" s="29">
        <v>0</v>
      </c>
      <c r="AC240" s="29">
        <v>0</v>
      </c>
      <c r="AD240" s="29">
        <v>0</v>
      </c>
      <c r="AE240" s="29">
        <v>67151</v>
      </c>
    </row>
    <row r="241" spans="1:31" hidden="1" x14ac:dyDescent="0.15">
      <c r="A241" s="11">
        <v>800212655</v>
      </c>
      <c r="B241" s="11" t="s">
        <v>15</v>
      </c>
      <c r="C241" s="11" t="s">
        <v>16</v>
      </c>
      <c r="D241" s="11">
        <v>1111060</v>
      </c>
      <c r="E241" s="11" t="str">
        <f t="shared" si="4"/>
        <v>CLFR1111060</v>
      </c>
      <c r="F241" s="11" t="s">
        <v>253</v>
      </c>
      <c r="G241" s="12">
        <v>45155</v>
      </c>
      <c r="H241" s="12">
        <v>45176</v>
      </c>
      <c r="I241" s="23">
        <v>311063</v>
      </c>
      <c r="J241" s="23">
        <v>294663</v>
      </c>
      <c r="K241" s="13" t="s">
        <v>13</v>
      </c>
      <c r="L241" s="25" t="s">
        <v>415</v>
      </c>
      <c r="M241" s="11" t="s">
        <v>414</v>
      </c>
      <c r="N241" s="23">
        <v>0</v>
      </c>
      <c r="O241" s="11"/>
      <c r="P241" s="11"/>
      <c r="Q241" s="11"/>
      <c r="R241" s="29">
        <v>0</v>
      </c>
      <c r="S241" s="29">
        <v>0</v>
      </c>
      <c r="T241" s="23">
        <v>0</v>
      </c>
      <c r="U241" s="11"/>
      <c r="V241" s="12"/>
      <c r="W241" s="29">
        <v>0</v>
      </c>
      <c r="X241" s="11" t="s">
        <v>388</v>
      </c>
      <c r="Y241" s="12">
        <v>45155</v>
      </c>
      <c r="Z241" s="12"/>
      <c r="AA241" s="12">
        <v>45175</v>
      </c>
      <c r="AB241" s="29">
        <v>0</v>
      </c>
      <c r="AC241" s="29">
        <v>0</v>
      </c>
      <c r="AD241" s="29">
        <v>0</v>
      </c>
      <c r="AE241" s="29">
        <v>288442</v>
      </c>
    </row>
    <row r="242" spans="1:31" hidden="1" x14ac:dyDescent="0.15">
      <c r="A242" s="11">
        <v>800212656</v>
      </c>
      <c r="B242" s="11" t="s">
        <v>15</v>
      </c>
      <c r="C242" s="11" t="s">
        <v>16</v>
      </c>
      <c r="D242" s="11">
        <v>1111454</v>
      </c>
      <c r="E242" s="11" t="str">
        <f t="shared" si="4"/>
        <v>CLFR1111454</v>
      </c>
      <c r="F242" s="11" t="s">
        <v>254</v>
      </c>
      <c r="G242" s="12">
        <v>45156</v>
      </c>
      <c r="H242" s="12">
        <v>45176</v>
      </c>
      <c r="I242" s="23">
        <v>455373</v>
      </c>
      <c r="J242" s="23">
        <v>451273</v>
      </c>
      <c r="K242" s="13" t="s">
        <v>13</v>
      </c>
      <c r="L242" s="25" t="s">
        <v>415</v>
      </c>
      <c r="M242" s="11" t="s">
        <v>414</v>
      </c>
      <c r="N242" s="23">
        <v>0</v>
      </c>
      <c r="O242" s="11"/>
      <c r="P242" s="11"/>
      <c r="Q242" s="11"/>
      <c r="R242" s="29">
        <v>0</v>
      </c>
      <c r="S242" s="29">
        <v>0</v>
      </c>
      <c r="T242" s="23">
        <v>0</v>
      </c>
      <c r="U242" s="11"/>
      <c r="V242" s="12"/>
      <c r="W242" s="29">
        <v>0</v>
      </c>
      <c r="X242" s="11" t="s">
        <v>388</v>
      </c>
      <c r="Y242" s="12">
        <v>45156</v>
      </c>
      <c r="Z242" s="12"/>
      <c r="AA242" s="12">
        <v>45175</v>
      </c>
      <c r="AB242" s="29">
        <v>0</v>
      </c>
      <c r="AC242" s="29">
        <v>0</v>
      </c>
      <c r="AD242" s="29">
        <v>0</v>
      </c>
      <c r="AE242" s="29">
        <v>446266</v>
      </c>
    </row>
    <row r="243" spans="1:31" hidden="1" x14ac:dyDescent="0.15">
      <c r="A243" s="11">
        <v>800212657</v>
      </c>
      <c r="B243" s="11" t="s">
        <v>15</v>
      </c>
      <c r="C243" s="11" t="s">
        <v>16</v>
      </c>
      <c r="D243" s="11">
        <v>1111610</v>
      </c>
      <c r="E243" s="11" t="str">
        <f t="shared" si="4"/>
        <v>CLFR1111610</v>
      </c>
      <c r="F243" s="11" t="s">
        <v>255</v>
      </c>
      <c r="G243" s="12">
        <v>45156</v>
      </c>
      <c r="H243" s="12">
        <v>45176</v>
      </c>
      <c r="I243" s="23">
        <v>67417</v>
      </c>
      <c r="J243" s="23">
        <v>63317</v>
      </c>
      <c r="K243" s="13" t="s">
        <v>13</v>
      </c>
      <c r="L243" s="25" t="s">
        <v>415</v>
      </c>
      <c r="M243" s="11" t="s">
        <v>414</v>
      </c>
      <c r="N243" s="23">
        <v>0</v>
      </c>
      <c r="O243" s="11"/>
      <c r="P243" s="11"/>
      <c r="Q243" s="11"/>
      <c r="R243" s="29">
        <v>0</v>
      </c>
      <c r="S243" s="29">
        <v>0</v>
      </c>
      <c r="T243" s="23">
        <v>0</v>
      </c>
      <c r="U243" s="11"/>
      <c r="V243" s="12"/>
      <c r="W243" s="29">
        <v>0</v>
      </c>
      <c r="X243" s="11" t="s">
        <v>388</v>
      </c>
      <c r="Y243" s="12">
        <v>45156</v>
      </c>
      <c r="Z243" s="12"/>
      <c r="AA243" s="12">
        <v>45175</v>
      </c>
      <c r="AB243" s="29">
        <v>0</v>
      </c>
      <c r="AC243" s="29">
        <v>0</v>
      </c>
      <c r="AD243" s="29">
        <v>0</v>
      </c>
      <c r="AE243" s="29">
        <v>63317</v>
      </c>
    </row>
    <row r="244" spans="1:31" hidden="1" x14ac:dyDescent="0.15">
      <c r="A244" s="11">
        <v>800212658</v>
      </c>
      <c r="B244" s="11" t="s">
        <v>15</v>
      </c>
      <c r="C244" s="11" t="s">
        <v>16</v>
      </c>
      <c r="D244" s="11">
        <v>1111613</v>
      </c>
      <c r="E244" s="11" t="str">
        <f t="shared" si="4"/>
        <v>CLFR1111613</v>
      </c>
      <c r="F244" s="11" t="s">
        <v>256</v>
      </c>
      <c r="G244" s="12">
        <v>45156</v>
      </c>
      <c r="H244" s="12">
        <v>45176</v>
      </c>
      <c r="I244" s="23">
        <v>38086</v>
      </c>
      <c r="J244" s="23">
        <v>38086</v>
      </c>
      <c r="K244" s="13" t="s">
        <v>13</v>
      </c>
      <c r="L244" s="25" t="s">
        <v>415</v>
      </c>
      <c r="M244" s="11" t="s">
        <v>414</v>
      </c>
      <c r="N244" s="23">
        <v>0</v>
      </c>
      <c r="O244" s="11"/>
      <c r="P244" s="11"/>
      <c r="Q244" s="11"/>
      <c r="R244" s="29">
        <v>0</v>
      </c>
      <c r="S244" s="29">
        <v>0</v>
      </c>
      <c r="T244" s="23">
        <v>0</v>
      </c>
      <c r="U244" s="11"/>
      <c r="V244" s="12"/>
      <c r="W244" s="29">
        <v>0</v>
      </c>
      <c r="X244" s="11" t="s">
        <v>388</v>
      </c>
      <c r="Y244" s="12">
        <v>45156</v>
      </c>
      <c r="Z244" s="12"/>
      <c r="AA244" s="12">
        <v>45175</v>
      </c>
      <c r="AB244" s="29">
        <v>0</v>
      </c>
      <c r="AC244" s="29">
        <v>0</v>
      </c>
      <c r="AD244" s="29">
        <v>0</v>
      </c>
      <c r="AE244" s="29">
        <v>38086</v>
      </c>
    </row>
    <row r="245" spans="1:31" hidden="1" x14ac:dyDescent="0.15">
      <c r="A245" s="11">
        <v>800212660</v>
      </c>
      <c r="B245" s="11" t="s">
        <v>15</v>
      </c>
      <c r="C245" s="11" t="s">
        <v>16</v>
      </c>
      <c r="D245" s="11">
        <v>1111978</v>
      </c>
      <c r="E245" s="11" t="str">
        <f t="shared" si="4"/>
        <v>CLFR1111978</v>
      </c>
      <c r="F245" s="11" t="s">
        <v>258</v>
      </c>
      <c r="G245" s="12">
        <v>45156</v>
      </c>
      <c r="H245" s="12">
        <v>45176</v>
      </c>
      <c r="I245" s="23">
        <v>67417</v>
      </c>
      <c r="J245" s="23">
        <v>51017</v>
      </c>
      <c r="K245" s="13" t="s">
        <v>13</v>
      </c>
      <c r="L245" s="25" t="s">
        <v>415</v>
      </c>
      <c r="M245" s="11" t="s">
        <v>414</v>
      </c>
      <c r="N245" s="23">
        <v>0</v>
      </c>
      <c r="O245" s="11"/>
      <c r="P245" s="11"/>
      <c r="Q245" s="11"/>
      <c r="R245" s="29">
        <v>0</v>
      </c>
      <c r="S245" s="29">
        <v>0</v>
      </c>
      <c r="T245" s="23">
        <v>0</v>
      </c>
      <c r="U245" s="11"/>
      <c r="V245" s="12"/>
      <c r="W245" s="29">
        <v>0</v>
      </c>
      <c r="X245" s="11" t="s">
        <v>388</v>
      </c>
      <c r="Y245" s="12">
        <v>45156</v>
      </c>
      <c r="Z245" s="12"/>
      <c r="AA245" s="12">
        <v>45175</v>
      </c>
      <c r="AB245" s="29">
        <v>0</v>
      </c>
      <c r="AC245" s="29">
        <v>0</v>
      </c>
      <c r="AD245" s="29">
        <v>0</v>
      </c>
      <c r="AE245" s="29">
        <v>51017</v>
      </c>
    </row>
    <row r="246" spans="1:31" hidden="1" x14ac:dyDescent="0.15">
      <c r="A246" s="11">
        <v>800212661</v>
      </c>
      <c r="B246" s="11" t="s">
        <v>15</v>
      </c>
      <c r="C246" s="11" t="s">
        <v>16</v>
      </c>
      <c r="D246" s="11">
        <v>1112072</v>
      </c>
      <c r="E246" s="11" t="str">
        <f t="shared" si="4"/>
        <v>CLFR1112072</v>
      </c>
      <c r="F246" s="11" t="s">
        <v>259</v>
      </c>
      <c r="G246" s="12">
        <v>45157</v>
      </c>
      <c r="H246" s="12">
        <v>45176</v>
      </c>
      <c r="I246" s="23">
        <v>67151</v>
      </c>
      <c r="J246" s="23">
        <v>67151</v>
      </c>
      <c r="K246" s="13" t="s">
        <v>13</v>
      </c>
      <c r="L246" s="25" t="s">
        <v>415</v>
      </c>
      <c r="M246" s="11" t="s">
        <v>414</v>
      </c>
      <c r="N246" s="23">
        <v>0</v>
      </c>
      <c r="O246" s="11"/>
      <c r="P246" s="11"/>
      <c r="Q246" s="11"/>
      <c r="R246" s="29">
        <v>0</v>
      </c>
      <c r="S246" s="29">
        <v>0</v>
      </c>
      <c r="T246" s="23">
        <v>0</v>
      </c>
      <c r="U246" s="11"/>
      <c r="V246" s="12"/>
      <c r="W246" s="29">
        <v>0</v>
      </c>
      <c r="X246" s="11" t="s">
        <v>388</v>
      </c>
      <c r="Y246" s="12">
        <v>45157</v>
      </c>
      <c r="Z246" s="12"/>
      <c r="AA246" s="12">
        <v>45175</v>
      </c>
      <c r="AB246" s="29">
        <v>0</v>
      </c>
      <c r="AC246" s="29">
        <v>0</v>
      </c>
      <c r="AD246" s="29">
        <v>0</v>
      </c>
      <c r="AE246" s="29">
        <v>67151</v>
      </c>
    </row>
    <row r="247" spans="1:31" hidden="1" x14ac:dyDescent="0.15">
      <c r="A247" s="11">
        <v>800212663</v>
      </c>
      <c r="B247" s="11" t="s">
        <v>15</v>
      </c>
      <c r="C247" s="11" t="s">
        <v>16</v>
      </c>
      <c r="D247" s="11">
        <v>1112159</v>
      </c>
      <c r="E247" s="11" t="str">
        <f t="shared" si="4"/>
        <v>CLFR1112159</v>
      </c>
      <c r="F247" s="11" t="s">
        <v>261</v>
      </c>
      <c r="G247" s="12">
        <v>45157</v>
      </c>
      <c r="H247" s="12">
        <v>45176</v>
      </c>
      <c r="I247" s="23">
        <v>382691</v>
      </c>
      <c r="J247" s="23">
        <v>382691</v>
      </c>
      <c r="K247" s="13" t="s">
        <v>13</v>
      </c>
      <c r="L247" s="25" t="s">
        <v>415</v>
      </c>
      <c r="M247" s="11" t="s">
        <v>414</v>
      </c>
      <c r="N247" s="23">
        <v>0</v>
      </c>
      <c r="O247" s="11"/>
      <c r="P247" s="11"/>
      <c r="Q247" s="11"/>
      <c r="R247" s="29">
        <v>0</v>
      </c>
      <c r="S247" s="29">
        <v>0</v>
      </c>
      <c r="T247" s="23">
        <v>0</v>
      </c>
      <c r="U247" s="11"/>
      <c r="V247" s="12"/>
      <c r="W247" s="29">
        <v>0</v>
      </c>
      <c r="X247" s="11" t="s">
        <v>388</v>
      </c>
      <c r="Y247" s="12">
        <v>45157</v>
      </c>
      <c r="Z247" s="12"/>
      <c r="AA247" s="12">
        <v>45175</v>
      </c>
      <c r="AB247" s="29">
        <v>0</v>
      </c>
      <c r="AC247" s="29">
        <v>0</v>
      </c>
      <c r="AD247" s="29">
        <v>0</v>
      </c>
      <c r="AE247" s="29">
        <v>372751</v>
      </c>
    </row>
    <row r="248" spans="1:31" hidden="1" x14ac:dyDescent="0.15">
      <c r="A248" s="11">
        <v>800212664</v>
      </c>
      <c r="B248" s="11" t="s">
        <v>15</v>
      </c>
      <c r="C248" s="11" t="s">
        <v>16</v>
      </c>
      <c r="D248" s="11">
        <v>1112182</v>
      </c>
      <c r="E248" s="11" t="str">
        <f t="shared" si="4"/>
        <v>CLFR1112182</v>
      </c>
      <c r="F248" s="11" t="s">
        <v>262</v>
      </c>
      <c r="G248" s="12">
        <v>45157</v>
      </c>
      <c r="H248" s="12">
        <v>45176</v>
      </c>
      <c r="I248" s="23">
        <v>203389</v>
      </c>
      <c r="J248" s="23">
        <v>203389</v>
      </c>
      <c r="K248" s="13" t="s">
        <v>13</v>
      </c>
      <c r="L248" s="25" t="s">
        <v>415</v>
      </c>
      <c r="M248" s="11" t="s">
        <v>414</v>
      </c>
      <c r="N248" s="23">
        <v>0</v>
      </c>
      <c r="O248" s="11"/>
      <c r="P248" s="11"/>
      <c r="Q248" s="11"/>
      <c r="R248" s="29">
        <v>0</v>
      </c>
      <c r="S248" s="29">
        <v>0</v>
      </c>
      <c r="T248" s="23">
        <v>0</v>
      </c>
      <c r="U248" s="11"/>
      <c r="V248" s="12"/>
      <c r="W248" s="29">
        <v>0</v>
      </c>
      <c r="X248" s="11" t="s">
        <v>388</v>
      </c>
      <c r="Y248" s="12">
        <v>45157</v>
      </c>
      <c r="Z248" s="12"/>
      <c r="AA248" s="12">
        <v>45175</v>
      </c>
      <c r="AB248" s="29">
        <v>0</v>
      </c>
      <c r="AC248" s="29">
        <v>0</v>
      </c>
      <c r="AD248" s="29">
        <v>0</v>
      </c>
      <c r="AE248" s="29">
        <v>198432.20300000001</v>
      </c>
    </row>
    <row r="249" spans="1:31" hidden="1" x14ac:dyDescent="0.15">
      <c r="A249" s="11">
        <v>800212665</v>
      </c>
      <c r="B249" s="11" t="s">
        <v>15</v>
      </c>
      <c r="C249" s="11" t="s">
        <v>16</v>
      </c>
      <c r="D249" s="11">
        <v>1112186</v>
      </c>
      <c r="E249" s="11" t="str">
        <f t="shared" si="4"/>
        <v>CLFR1112186</v>
      </c>
      <c r="F249" s="11" t="s">
        <v>263</v>
      </c>
      <c r="G249" s="12">
        <v>45157</v>
      </c>
      <c r="H249" s="12">
        <v>45176</v>
      </c>
      <c r="I249" s="23">
        <v>150000</v>
      </c>
      <c r="J249" s="23">
        <v>150000</v>
      </c>
      <c r="K249" s="13" t="s">
        <v>13</v>
      </c>
      <c r="L249" s="25" t="s">
        <v>415</v>
      </c>
      <c r="M249" s="11" t="s">
        <v>414</v>
      </c>
      <c r="N249" s="23">
        <v>0</v>
      </c>
      <c r="O249" s="11"/>
      <c r="P249" s="11"/>
      <c r="Q249" s="11"/>
      <c r="R249" s="29">
        <v>0</v>
      </c>
      <c r="S249" s="29">
        <v>0</v>
      </c>
      <c r="T249" s="23">
        <v>0</v>
      </c>
      <c r="U249" s="11"/>
      <c r="V249" s="12"/>
      <c r="W249" s="29">
        <v>0</v>
      </c>
      <c r="X249" s="11" t="s">
        <v>388</v>
      </c>
      <c r="Y249" s="12">
        <v>45157</v>
      </c>
      <c r="Z249" s="12"/>
      <c r="AA249" s="12">
        <v>45175</v>
      </c>
      <c r="AB249" s="29">
        <v>0</v>
      </c>
      <c r="AC249" s="29">
        <v>0</v>
      </c>
      <c r="AD249" s="29">
        <v>0</v>
      </c>
      <c r="AE249" s="29">
        <v>150000</v>
      </c>
    </row>
    <row r="250" spans="1:31" hidden="1" x14ac:dyDescent="0.15">
      <c r="A250" s="11">
        <v>800212676</v>
      </c>
      <c r="B250" s="11" t="s">
        <v>15</v>
      </c>
      <c r="C250" s="11" t="s">
        <v>17</v>
      </c>
      <c r="D250" s="11">
        <v>16737</v>
      </c>
      <c r="E250" s="11" t="str">
        <f t="shared" si="4"/>
        <v>CLV16737</v>
      </c>
      <c r="F250" s="11" t="s">
        <v>274</v>
      </c>
      <c r="G250" s="12">
        <v>45158</v>
      </c>
      <c r="H250" s="12">
        <v>45176</v>
      </c>
      <c r="I250" s="23">
        <v>115668</v>
      </c>
      <c r="J250" s="23">
        <v>111568</v>
      </c>
      <c r="K250" s="13" t="s">
        <v>13</v>
      </c>
      <c r="L250" s="25" t="s">
        <v>415</v>
      </c>
      <c r="M250" s="11" t="s">
        <v>414</v>
      </c>
      <c r="N250" s="23">
        <v>0</v>
      </c>
      <c r="O250" s="11"/>
      <c r="P250" s="11"/>
      <c r="Q250" s="11"/>
      <c r="R250" s="29">
        <v>0</v>
      </c>
      <c r="S250" s="29">
        <v>0</v>
      </c>
      <c r="T250" s="23">
        <v>0</v>
      </c>
      <c r="U250" s="11"/>
      <c r="V250" s="12"/>
      <c r="W250" s="29">
        <v>0</v>
      </c>
      <c r="X250" s="11" t="s">
        <v>388</v>
      </c>
      <c r="Y250" s="12">
        <v>45158</v>
      </c>
      <c r="Z250" s="12"/>
      <c r="AA250" s="12">
        <v>45176</v>
      </c>
      <c r="AB250" s="29">
        <v>0</v>
      </c>
      <c r="AC250" s="29">
        <v>0</v>
      </c>
      <c r="AD250" s="29">
        <v>0</v>
      </c>
      <c r="AE250" s="29">
        <v>111568</v>
      </c>
    </row>
    <row r="251" spans="1:31" hidden="1" x14ac:dyDescent="0.15">
      <c r="A251" s="11">
        <v>800212677</v>
      </c>
      <c r="B251" s="11" t="s">
        <v>15</v>
      </c>
      <c r="C251" s="11" t="s">
        <v>16</v>
      </c>
      <c r="D251" s="11">
        <v>1112763</v>
      </c>
      <c r="E251" s="11" t="str">
        <f t="shared" si="4"/>
        <v>CLFR1112763</v>
      </c>
      <c r="F251" s="11" t="s">
        <v>275</v>
      </c>
      <c r="G251" s="12">
        <v>45160</v>
      </c>
      <c r="H251" s="12">
        <v>45176</v>
      </c>
      <c r="I251" s="23">
        <v>209881</v>
      </c>
      <c r="J251" s="23">
        <v>209881</v>
      </c>
      <c r="K251" s="13" t="s">
        <v>13</v>
      </c>
      <c r="L251" s="25" t="s">
        <v>415</v>
      </c>
      <c r="M251" s="11" t="s">
        <v>414</v>
      </c>
      <c r="N251" s="23">
        <v>0</v>
      </c>
      <c r="O251" s="11"/>
      <c r="P251" s="11"/>
      <c r="Q251" s="11"/>
      <c r="R251" s="29">
        <v>0</v>
      </c>
      <c r="S251" s="29">
        <v>0</v>
      </c>
      <c r="T251" s="23">
        <v>0</v>
      </c>
      <c r="U251" s="11"/>
      <c r="V251" s="12"/>
      <c r="W251" s="29">
        <v>0</v>
      </c>
      <c r="X251" s="11" t="s">
        <v>388</v>
      </c>
      <c r="Y251" s="12">
        <v>45160</v>
      </c>
      <c r="Z251" s="12"/>
      <c r="AA251" s="12">
        <v>45176</v>
      </c>
      <c r="AB251" s="29">
        <v>0</v>
      </c>
      <c r="AC251" s="29">
        <v>0</v>
      </c>
      <c r="AD251" s="29">
        <v>0</v>
      </c>
      <c r="AE251" s="29">
        <v>205683</v>
      </c>
    </row>
    <row r="252" spans="1:31" hidden="1" x14ac:dyDescent="0.15">
      <c r="A252" s="11">
        <v>800212679</v>
      </c>
      <c r="B252" s="11" t="s">
        <v>15</v>
      </c>
      <c r="C252" s="11" t="s">
        <v>17</v>
      </c>
      <c r="D252" s="11">
        <v>16846</v>
      </c>
      <c r="E252" s="11" t="str">
        <f t="shared" si="4"/>
        <v>CLV16846</v>
      </c>
      <c r="F252" s="11" t="s">
        <v>277</v>
      </c>
      <c r="G252" s="12">
        <v>45160</v>
      </c>
      <c r="H252" s="12">
        <v>45176</v>
      </c>
      <c r="I252" s="23">
        <v>115668</v>
      </c>
      <c r="J252" s="23">
        <v>111568</v>
      </c>
      <c r="K252" s="13" t="s">
        <v>13</v>
      </c>
      <c r="L252" s="25" t="s">
        <v>415</v>
      </c>
      <c r="M252" s="11" t="s">
        <v>414</v>
      </c>
      <c r="N252" s="23">
        <v>0</v>
      </c>
      <c r="O252" s="11"/>
      <c r="P252" s="11"/>
      <c r="Q252" s="11"/>
      <c r="R252" s="29">
        <v>0</v>
      </c>
      <c r="S252" s="29">
        <v>0</v>
      </c>
      <c r="T252" s="23">
        <v>0</v>
      </c>
      <c r="U252" s="11"/>
      <c r="V252" s="12"/>
      <c r="W252" s="29">
        <v>0</v>
      </c>
      <c r="X252" s="11" t="s">
        <v>388</v>
      </c>
      <c r="Y252" s="12">
        <v>45160</v>
      </c>
      <c r="Z252" s="12"/>
      <c r="AA252" s="12">
        <v>45176</v>
      </c>
      <c r="AB252" s="29">
        <v>0</v>
      </c>
      <c r="AC252" s="29">
        <v>0</v>
      </c>
      <c r="AD252" s="29">
        <v>0</v>
      </c>
      <c r="AE252" s="29">
        <v>111568</v>
      </c>
    </row>
    <row r="253" spans="1:31" hidden="1" x14ac:dyDescent="0.15">
      <c r="A253" s="11">
        <v>800212680</v>
      </c>
      <c r="B253" s="11" t="s">
        <v>15</v>
      </c>
      <c r="C253" s="11" t="s">
        <v>17</v>
      </c>
      <c r="D253" s="11">
        <v>16873</v>
      </c>
      <c r="E253" s="11" t="str">
        <f t="shared" si="4"/>
        <v>CLV16873</v>
      </c>
      <c r="F253" s="11" t="s">
        <v>278</v>
      </c>
      <c r="G253" s="12">
        <v>45160</v>
      </c>
      <c r="H253" s="12">
        <v>45176</v>
      </c>
      <c r="I253" s="23">
        <v>107571</v>
      </c>
      <c r="J253" s="23">
        <v>64571</v>
      </c>
      <c r="K253" s="13" t="s">
        <v>13</v>
      </c>
      <c r="L253" s="25" t="s">
        <v>415</v>
      </c>
      <c r="M253" s="11" t="s">
        <v>414</v>
      </c>
      <c r="N253" s="23">
        <v>0</v>
      </c>
      <c r="O253" s="11"/>
      <c r="P253" s="11"/>
      <c r="Q253" s="11"/>
      <c r="R253" s="29">
        <v>0</v>
      </c>
      <c r="S253" s="29">
        <v>0</v>
      </c>
      <c r="T253" s="23">
        <v>0</v>
      </c>
      <c r="U253" s="11"/>
      <c r="V253" s="12"/>
      <c r="W253" s="29">
        <v>0</v>
      </c>
      <c r="X253" s="11" t="s">
        <v>388</v>
      </c>
      <c r="Y253" s="12">
        <v>45160</v>
      </c>
      <c r="Z253" s="12"/>
      <c r="AA253" s="12">
        <v>45176</v>
      </c>
      <c r="AB253" s="29">
        <v>0</v>
      </c>
      <c r="AC253" s="29">
        <v>0</v>
      </c>
      <c r="AD253" s="29">
        <v>0</v>
      </c>
      <c r="AE253" s="29">
        <v>64571</v>
      </c>
    </row>
    <row r="254" spans="1:31" hidden="1" x14ac:dyDescent="0.15">
      <c r="A254" s="11">
        <v>800212681</v>
      </c>
      <c r="B254" s="11" t="s">
        <v>15</v>
      </c>
      <c r="C254" s="11" t="s">
        <v>17</v>
      </c>
      <c r="D254" s="11">
        <v>16882</v>
      </c>
      <c r="E254" s="11" t="str">
        <f t="shared" si="4"/>
        <v>CLV16882</v>
      </c>
      <c r="F254" s="11" t="s">
        <v>279</v>
      </c>
      <c r="G254" s="12">
        <v>45160</v>
      </c>
      <c r="H254" s="12">
        <v>45176</v>
      </c>
      <c r="I254" s="23">
        <v>115668</v>
      </c>
      <c r="J254" s="23">
        <v>111568</v>
      </c>
      <c r="K254" s="13" t="s">
        <v>13</v>
      </c>
      <c r="L254" s="25" t="s">
        <v>415</v>
      </c>
      <c r="M254" s="11" t="s">
        <v>414</v>
      </c>
      <c r="N254" s="23">
        <v>0</v>
      </c>
      <c r="O254" s="11"/>
      <c r="P254" s="11"/>
      <c r="Q254" s="11"/>
      <c r="R254" s="29">
        <v>0</v>
      </c>
      <c r="S254" s="29">
        <v>0</v>
      </c>
      <c r="T254" s="23">
        <v>0</v>
      </c>
      <c r="U254" s="11"/>
      <c r="V254" s="12"/>
      <c r="W254" s="29">
        <v>0</v>
      </c>
      <c r="X254" s="11" t="s">
        <v>388</v>
      </c>
      <c r="Y254" s="12">
        <v>45160</v>
      </c>
      <c r="Z254" s="12"/>
      <c r="AA254" s="12">
        <v>45176</v>
      </c>
      <c r="AB254" s="29">
        <v>0</v>
      </c>
      <c r="AC254" s="29">
        <v>0</v>
      </c>
      <c r="AD254" s="29">
        <v>0</v>
      </c>
      <c r="AE254" s="29">
        <v>111568</v>
      </c>
    </row>
    <row r="255" spans="1:31" hidden="1" x14ac:dyDescent="0.15">
      <c r="A255" s="11">
        <v>800212682</v>
      </c>
      <c r="B255" s="11" t="s">
        <v>15</v>
      </c>
      <c r="C255" s="11" t="s">
        <v>16</v>
      </c>
      <c r="D255" s="11">
        <v>1113092</v>
      </c>
      <c r="E255" s="11" t="str">
        <f t="shared" si="4"/>
        <v>CLFR1113092</v>
      </c>
      <c r="F255" s="11" t="s">
        <v>280</v>
      </c>
      <c r="G255" s="12">
        <v>45160</v>
      </c>
      <c r="H255" s="12">
        <v>45176</v>
      </c>
      <c r="I255" s="23">
        <v>135000</v>
      </c>
      <c r="J255" s="23">
        <v>130900</v>
      </c>
      <c r="K255" s="13" t="s">
        <v>13</v>
      </c>
      <c r="L255" s="25" t="s">
        <v>415</v>
      </c>
      <c r="M255" s="11" t="s">
        <v>414</v>
      </c>
      <c r="N255" s="23">
        <v>0</v>
      </c>
      <c r="O255" s="11"/>
      <c r="P255" s="11"/>
      <c r="Q255" s="11"/>
      <c r="R255" s="29">
        <v>0</v>
      </c>
      <c r="S255" s="29">
        <v>0</v>
      </c>
      <c r="T255" s="23">
        <v>0</v>
      </c>
      <c r="U255" s="11"/>
      <c r="V255" s="12"/>
      <c r="W255" s="29">
        <v>0</v>
      </c>
      <c r="X255" s="11" t="s">
        <v>388</v>
      </c>
      <c r="Y255" s="12">
        <v>45160</v>
      </c>
      <c r="Z255" s="12"/>
      <c r="AA255" s="12">
        <v>45176</v>
      </c>
      <c r="AB255" s="29">
        <v>0</v>
      </c>
      <c r="AC255" s="29">
        <v>0</v>
      </c>
      <c r="AD255" s="29">
        <v>0</v>
      </c>
      <c r="AE255" s="29">
        <v>130900</v>
      </c>
    </row>
    <row r="256" spans="1:31" hidden="1" x14ac:dyDescent="0.15">
      <c r="A256" s="11">
        <v>800212683</v>
      </c>
      <c r="B256" s="11" t="s">
        <v>15</v>
      </c>
      <c r="C256" s="11" t="s">
        <v>16</v>
      </c>
      <c r="D256" s="11">
        <v>1113496</v>
      </c>
      <c r="E256" s="11" t="str">
        <f t="shared" si="4"/>
        <v>CLFR1113496</v>
      </c>
      <c r="F256" s="11" t="s">
        <v>281</v>
      </c>
      <c r="G256" s="12">
        <v>45161</v>
      </c>
      <c r="H256" s="12">
        <v>45176</v>
      </c>
      <c r="I256" s="23">
        <v>439791</v>
      </c>
      <c r="J256" s="23">
        <v>439791</v>
      </c>
      <c r="K256" s="13" t="s">
        <v>13</v>
      </c>
      <c r="L256" s="25" t="s">
        <v>415</v>
      </c>
      <c r="M256" s="11" t="s">
        <v>414</v>
      </c>
      <c r="N256" s="23">
        <v>0</v>
      </c>
      <c r="O256" s="11"/>
      <c r="P256" s="11"/>
      <c r="Q256" s="11"/>
      <c r="R256" s="29">
        <v>0</v>
      </c>
      <c r="S256" s="29">
        <v>0</v>
      </c>
      <c r="T256" s="23">
        <v>0</v>
      </c>
      <c r="U256" s="11"/>
      <c r="V256" s="12"/>
      <c r="W256" s="29">
        <v>0</v>
      </c>
      <c r="X256" s="11" t="s">
        <v>388</v>
      </c>
      <c r="Y256" s="12">
        <v>45161</v>
      </c>
      <c r="Z256" s="12"/>
      <c r="AA256" s="12">
        <v>45176</v>
      </c>
      <c r="AB256" s="29">
        <v>0</v>
      </c>
      <c r="AC256" s="29">
        <v>0</v>
      </c>
      <c r="AD256" s="29">
        <v>0</v>
      </c>
      <c r="AE256" s="29">
        <v>429851</v>
      </c>
    </row>
    <row r="257" spans="1:31" hidden="1" x14ac:dyDescent="0.15">
      <c r="A257" s="11">
        <v>800212684</v>
      </c>
      <c r="B257" s="11" t="s">
        <v>15</v>
      </c>
      <c r="C257" s="11" t="s">
        <v>17</v>
      </c>
      <c r="D257" s="11">
        <v>17035</v>
      </c>
      <c r="E257" s="11" t="str">
        <f t="shared" si="4"/>
        <v>CLV17035</v>
      </c>
      <c r="F257" s="11" t="s">
        <v>282</v>
      </c>
      <c r="G257" s="12">
        <v>45161</v>
      </c>
      <c r="H257" s="12">
        <v>45176</v>
      </c>
      <c r="I257" s="23">
        <v>115668</v>
      </c>
      <c r="J257" s="23">
        <v>99268</v>
      </c>
      <c r="K257" s="13" t="s">
        <v>13</v>
      </c>
      <c r="L257" s="25" t="s">
        <v>415</v>
      </c>
      <c r="M257" s="11" t="s">
        <v>414</v>
      </c>
      <c r="N257" s="23">
        <v>0</v>
      </c>
      <c r="O257" s="11"/>
      <c r="P257" s="11"/>
      <c r="Q257" s="11"/>
      <c r="R257" s="29">
        <v>0</v>
      </c>
      <c r="S257" s="29">
        <v>0</v>
      </c>
      <c r="T257" s="23">
        <v>0</v>
      </c>
      <c r="U257" s="11"/>
      <c r="V257" s="12"/>
      <c r="W257" s="29">
        <v>0</v>
      </c>
      <c r="X257" s="11" t="s">
        <v>388</v>
      </c>
      <c r="Y257" s="12">
        <v>45161</v>
      </c>
      <c r="Z257" s="12"/>
      <c r="AA257" s="12">
        <v>45176</v>
      </c>
      <c r="AB257" s="29">
        <v>0</v>
      </c>
      <c r="AC257" s="29">
        <v>0</v>
      </c>
      <c r="AD257" s="29">
        <v>0</v>
      </c>
      <c r="AE257" s="29">
        <v>99268</v>
      </c>
    </row>
    <row r="258" spans="1:31" hidden="1" x14ac:dyDescent="0.15">
      <c r="A258" s="11">
        <v>800212686</v>
      </c>
      <c r="B258" s="11" t="s">
        <v>15</v>
      </c>
      <c r="C258" s="11" t="s">
        <v>16</v>
      </c>
      <c r="D258" s="11">
        <v>1114307</v>
      </c>
      <c r="E258" s="11" t="str">
        <f t="shared" si="4"/>
        <v>CLFR1114307</v>
      </c>
      <c r="F258" s="11" t="s">
        <v>284</v>
      </c>
      <c r="G258" s="12">
        <v>45162</v>
      </c>
      <c r="H258" s="12">
        <v>45176</v>
      </c>
      <c r="I258" s="23">
        <v>10626</v>
      </c>
      <c r="J258" s="23">
        <v>10626</v>
      </c>
      <c r="K258" s="13" t="s">
        <v>13</v>
      </c>
      <c r="L258" s="25" t="s">
        <v>415</v>
      </c>
      <c r="M258" s="11" t="s">
        <v>414</v>
      </c>
      <c r="N258" s="23">
        <v>0</v>
      </c>
      <c r="O258" s="11"/>
      <c r="P258" s="11"/>
      <c r="Q258" s="11"/>
      <c r="R258" s="29">
        <v>0</v>
      </c>
      <c r="S258" s="29">
        <v>0</v>
      </c>
      <c r="T258" s="23">
        <v>0</v>
      </c>
      <c r="U258" s="11"/>
      <c r="V258" s="12"/>
      <c r="W258" s="29">
        <v>0</v>
      </c>
      <c r="X258" s="11" t="s">
        <v>388</v>
      </c>
      <c r="Y258" s="12">
        <v>45162</v>
      </c>
      <c r="Z258" s="12"/>
      <c r="AA258" s="12">
        <v>45176</v>
      </c>
      <c r="AB258" s="29">
        <v>0</v>
      </c>
      <c r="AC258" s="29">
        <v>0</v>
      </c>
      <c r="AD258" s="29">
        <v>0</v>
      </c>
      <c r="AE258" s="29">
        <v>10626</v>
      </c>
    </row>
    <row r="259" spans="1:31" hidden="1" x14ac:dyDescent="0.15">
      <c r="A259" s="11">
        <v>800212688</v>
      </c>
      <c r="B259" s="11" t="s">
        <v>15</v>
      </c>
      <c r="C259" s="11" t="s">
        <v>16</v>
      </c>
      <c r="D259" s="11">
        <v>1114334</v>
      </c>
      <c r="E259" s="11" t="str">
        <f t="shared" ref="E259:E322" si="5">+CONCATENATE(C259,D259)</f>
        <v>CLFR1114334</v>
      </c>
      <c r="F259" s="11" t="s">
        <v>286</v>
      </c>
      <c r="G259" s="12">
        <v>45162</v>
      </c>
      <c r="H259" s="12">
        <v>45176</v>
      </c>
      <c r="I259" s="23">
        <v>455373</v>
      </c>
      <c r="J259" s="23">
        <v>451273</v>
      </c>
      <c r="K259" s="13" t="s">
        <v>13</v>
      </c>
      <c r="L259" s="25" t="s">
        <v>415</v>
      </c>
      <c r="M259" s="11" t="s">
        <v>414</v>
      </c>
      <c r="N259" s="23">
        <v>0</v>
      </c>
      <c r="O259" s="11"/>
      <c r="P259" s="11"/>
      <c r="Q259" s="11"/>
      <c r="R259" s="29">
        <v>0</v>
      </c>
      <c r="S259" s="29">
        <v>0</v>
      </c>
      <c r="T259" s="23">
        <v>0</v>
      </c>
      <c r="U259" s="11"/>
      <c r="V259" s="12"/>
      <c r="W259" s="29">
        <v>0</v>
      </c>
      <c r="X259" s="11" t="s">
        <v>388</v>
      </c>
      <c r="Y259" s="12">
        <v>45162</v>
      </c>
      <c r="Z259" s="12"/>
      <c r="AA259" s="12">
        <v>45176</v>
      </c>
      <c r="AB259" s="29">
        <v>0</v>
      </c>
      <c r="AC259" s="29">
        <v>0</v>
      </c>
      <c r="AD259" s="29">
        <v>0</v>
      </c>
      <c r="AE259" s="29">
        <v>442166</v>
      </c>
    </row>
    <row r="260" spans="1:31" hidden="1" x14ac:dyDescent="0.15">
      <c r="A260" s="11">
        <v>800212689</v>
      </c>
      <c r="B260" s="11" t="s">
        <v>15</v>
      </c>
      <c r="C260" s="11" t="s">
        <v>16</v>
      </c>
      <c r="D260" s="11">
        <v>1114348</v>
      </c>
      <c r="E260" s="11" t="str">
        <f t="shared" si="5"/>
        <v>CLFR1114348</v>
      </c>
      <c r="F260" s="11" t="s">
        <v>287</v>
      </c>
      <c r="G260" s="12">
        <v>45162</v>
      </c>
      <c r="H260" s="12">
        <v>45176</v>
      </c>
      <c r="I260" s="23">
        <v>72547</v>
      </c>
      <c r="J260" s="23">
        <v>68447</v>
      </c>
      <c r="K260" s="13" t="s">
        <v>13</v>
      </c>
      <c r="L260" s="25" t="s">
        <v>415</v>
      </c>
      <c r="M260" s="11" t="s">
        <v>414</v>
      </c>
      <c r="N260" s="23">
        <v>0</v>
      </c>
      <c r="O260" s="11"/>
      <c r="P260" s="11"/>
      <c r="Q260" s="11"/>
      <c r="R260" s="29">
        <v>0</v>
      </c>
      <c r="S260" s="29">
        <v>0</v>
      </c>
      <c r="T260" s="23">
        <v>0</v>
      </c>
      <c r="U260" s="11"/>
      <c r="V260" s="12"/>
      <c r="W260" s="29">
        <v>0</v>
      </c>
      <c r="X260" s="11" t="s">
        <v>388</v>
      </c>
      <c r="Y260" s="12">
        <v>45162</v>
      </c>
      <c r="Z260" s="12"/>
      <c r="AA260" s="12">
        <v>45176</v>
      </c>
      <c r="AB260" s="29">
        <v>0</v>
      </c>
      <c r="AC260" s="29">
        <v>0</v>
      </c>
      <c r="AD260" s="29">
        <v>0</v>
      </c>
      <c r="AE260" s="29">
        <v>68447</v>
      </c>
    </row>
    <row r="261" spans="1:31" hidden="1" x14ac:dyDescent="0.15">
      <c r="A261" s="11">
        <v>800212690</v>
      </c>
      <c r="B261" s="11" t="s">
        <v>15</v>
      </c>
      <c r="C261" s="11" t="s">
        <v>17</v>
      </c>
      <c r="D261" s="11">
        <v>17281</v>
      </c>
      <c r="E261" s="11" t="str">
        <f t="shared" si="5"/>
        <v>CLV17281</v>
      </c>
      <c r="F261" s="11" t="s">
        <v>288</v>
      </c>
      <c r="G261" s="12">
        <v>45162</v>
      </c>
      <c r="H261" s="12">
        <v>45176</v>
      </c>
      <c r="I261" s="23">
        <v>184214</v>
      </c>
      <c r="J261" s="23">
        <v>167814</v>
      </c>
      <c r="K261" s="13" t="s">
        <v>13</v>
      </c>
      <c r="L261" s="25" t="s">
        <v>415</v>
      </c>
      <c r="M261" s="11" t="s">
        <v>414</v>
      </c>
      <c r="N261" s="23">
        <v>0</v>
      </c>
      <c r="O261" s="11"/>
      <c r="P261" s="11"/>
      <c r="Q261" s="11"/>
      <c r="R261" s="29">
        <v>0</v>
      </c>
      <c r="S261" s="29">
        <v>0</v>
      </c>
      <c r="T261" s="23">
        <v>0</v>
      </c>
      <c r="U261" s="11"/>
      <c r="V261" s="12"/>
      <c r="W261" s="29">
        <v>0</v>
      </c>
      <c r="X261" s="11" t="s">
        <v>388</v>
      </c>
      <c r="Y261" s="12">
        <v>45162</v>
      </c>
      <c r="Z261" s="12"/>
      <c r="AA261" s="12">
        <v>45176</v>
      </c>
      <c r="AB261" s="29">
        <v>0</v>
      </c>
      <c r="AC261" s="29">
        <v>0</v>
      </c>
      <c r="AD261" s="29">
        <v>0</v>
      </c>
      <c r="AE261" s="29">
        <v>164130</v>
      </c>
    </row>
    <row r="262" spans="1:31" hidden="1" x14ac:dyDescent="0.15">
      <c r="A262" s="11">
        <v>800212691</v>
      </c>
      <c r="B262" s="11" t="s">
        <v>15</v>
      </c>
      <c r="C262" s="11" t="s">
        <v>16</v>
      </c>
      <c r="D262" s="11">
        <v>1114628</v>
      </c>
      <c r="E262" s="11" t="str">
        <f t="shared" si="5"/>
        <v>CLFR1114628</v>
      </c>
      <c r="F262" s="11" t="s">
        <v>289</v>
      </c>
      <c r="G262" s="12">
        <v>45162</v>
      </c>
      <c r="H262" s="12">
        <v>45176</v>
      </c>
      <c r="I262" s="23">
        <v>193710</v>
      </c>
      <c r="J262" s="23">
        <v>193710</v>
      </c>
      <c r="K262" s="13" t="s">
        <v>13</v>
      </c>
      <c r="L262" s="25" t="s">
        <v>415</v>
      </c>
      <c r="M262" s="11" t="s">
        <v>414</v>
      </c>
      <c r="N262" s="23">
        <v>0</v>
      </c>
      <c r="O262" s="11"/>
      <c r="P262" s="11"/>
      <c r="Q262" s="11"/>
      <c r="R262" s="29">
        <v>0</v>
      </c>
      <c r="S262" s="29">
        <v>0</v>
      </c>
      <c r="T262" s="23">
        <v>0</v>
      </c>
      <c r="U262" s="11"/>
      <c r="V262" s="12"/>
      <c r="W262" s="29">
        <v>0</v>
      </c>
      <c r="X262" s="11" t="s">
        <v>388</v>
      </c>
      <c r="Y262" s="12">
        <v>45162</v>
      </c>
      <c r="Z262" s="12"/>
      <c r="AA262" s="12">
        <v>45176</v>
      </c>
      <c r="AB262" s="29">
        <v>0</v>
      </c>
      <c r="AC262" s="29">
        <v>0</v>
      </c>
      <c r="AD262" s="29">
        <v>0</v>
      </c>
      <c r="AE262" s="29">
        <v>189836</v>
      </c>
    </row>
    <row r="263" spans="1:31" hidden="1" x14ac:dyDescent="0.15">
      <c r="A263" s="11">
        <v>800212697</v>
      </c>
      <c r="B263" s="11" t="s">
        <v>15</v>
      </c>
      <c r="C263" s="11" t="s">
        <v>16</v>
      </c>
      <c r="D263" s="11">
        <v>1117889</v>
      </c>
      <c r="E263" s="11" t="str">
        <f t="shared" si="5"/>
        <v>CLFR1117889</v>
      </c>
      <c r="F263" s="11" t="s">
        <v>295</v>
      </c>
      <c r="G263" s="12">
        <v>45168</v>
      </c>
      <c r="H263" s="12">
        <v>45180</v>
      </c>
      <c r="I263" s="23">
        <v>15160</v>
      </c>
      <c r="J263" s="23">
        <v>15160</v>
      </c>
      <c r="K263" s="13" t="s">
        <v>13</v>
      </c>
      <c r="L263" s="25" t="s">
        <v>415</v>
      </c>
      <c r="M263" s="11" t="s">
        <v>414</v>
      </c>
      <c r="N263" s="23">
        <v>0</v>
      </c>
      <c r="O263" s="11"/>
      <c r="P263" s="11"/>
      <c r="Q263" s="11"/>
      <c r="R263" s="29">
        <v>0</v>
      </c>
      <c r="S263" s="29">
        <v>0</v>
      </c>
      <c r="T263" s="23">
        <v>0</v>
      </c>
      <c r="U263" s="11"/>
      <c r="V263" s="12"/>
      <c r="W263" s="29">
        <v>0</v>
      </c>
      <c r="X263" s="11" t="s">
        <v>388</v>
      </c>
      <c r="Y263" s="12">
        <v>45168</v>
      </c>
      <c r="Z263" s="12"/>
      <c r="AA263" s="12">
        <v>45177</v>
      </c>
      <c r="AB263" s="29">
        <v>0</v>
      </c>
      <c r="AC263" s="29">
        <v>0</v>
      </c>
      <c r="AD263" s="29">
        <v>0</v>
      </c>
      <c r="AE263" s="29">
        <v>15160</v>
      </c>
    </row>
    <row r="264" spans="1:31" hidden="1" x14ac:dyDescent="0.15">
      <c r="A264" s="11">
        <v>800212699</v>
      </c>
      <c r="B264" s="11" t="s">
        <v>15</v>
      </c>
      <c r="C264" s="11" t="s">
        <v>16</v>
      </c>
      <c r="D264" s="11">
        <v>1119170</v>
      </c>
      <c r="E264" s="11" t="str">
        <f t="shared" si="5"/>
        <v>CLFR1119170</v>
      </c>
      <c r="F264" s="11" t="s">
        <v>297</v>
      </c>
      <c r="G264" s="12">
        <v>45171</v>
      </c>
      <c r="H264" s="12">
        <v>45180</v>
      </c>
      <c r="I264" s="23">
        <v>121125</v>
      </c>
      <c r="J264" s="23">
        <v>121125</v>
      </c>
      <c r="K264" s="13" t="s">
        <v>13</v>
      </c>
      <c r="L264" s="25" t="s">
        <v>415</v>
      </c>
      <c r="M264" s="11" t="s">
        <v>414</v>
      </c>
      <c r="N264" s="23">
        <v>0</v>
      </c>
      <c r="O264" s="11"/>
      <c r="P264" s="11"/>
      <c r="Q264" s="11"/>
      <c r="R264" s="29">
        <v>0</v>
      </c>
      <c r="S264" s="29">
        <v>0</v>
      </c>
      <c r="T264" s="23">
        <v>0</v>
      </c>
      <c r="U264" s="11"/>
      <c r="V264" s="12"/>
      <c r="W264" s="29">
        <v>0</v>
      </c>
      <c r="X264" s="11" t="s">
        <v>388</v>
      </c>
      <c r="Y264" s="12">
        <v>45171</v>
      </c>
      <c r="Z264" s="12"/>
      <c r="AA264" s="12">
        <v>45177</v>
      </c>
      <c r="AB264" s="29">
        <v>0</v>
      </c>
      <c r="AC264" s="29">
        <v>0</v>
      </c>
      <c r="AD264" s="29">
        <v>0</v>
      </c>
      <c r="AE264" s="29">
        <v>121125</v>
      </c>
    </row>
    <row r="265" spans="1:31" hidden="1" x14ac:dyDescent="0.15">
      <c r="A265" s="11">
        <v>800212702</v>
      </c>
      <c r="B265" s="11" t="s">
        <v>15</v>
      </c>
      <c r="C265" s="11" t="s">
        <v>16</v>
      </c>
      <c r="D265" s="11">
        <v>1119365</v>
      </c>
      <c r="E265" s="11" t="str">
        <f t="shared" si="5"/>
        <v>CLFR1119365</v>
      </c>
      <c r="F265" s="11" t="s">
        <v>300</v>
      </c>
      <c r="G265" s="12">
        <v>45171</v>
      </c>
      <c r="H265" s="12">
        <v>45180</v>
      </c>
      <c r="I265" s="23">
        <v>64479</v>
      </c>
      <c r="J265" s="23">
        <v>60379</v>
      </c>
      <c r="K265" s="13" t="s">
        <v>13</v>
      </c>
      <c r="L265" s="25" t="s">
        <v>415</v>
      </c>
      <c r="M265" s="11" t="s">
        <v>414</v>
      </c>
      <c r="N265" s="23">
        <v>0</v>
      </c>
      <c r="O265" s="11"/>
      <c r="P265" s="11"/>
      <c r="Q265" s="11"/>
      <c r="R265" s="29">
        <v>0</v>
      </c>
      <c r="S265" s="29">
        <v>0</v>
      </c>
      <c r="T265" s="23">
        <v>0</v>
      </c>
      <c r="U265" s="11"/>
      <c r="V265" s="12"/>
      <c r="W265" s="29">
        <v>0</v>
      </c>
      <c r="X265" s="11" t="s">
        <v>388</v>
      </c>
      <c r="Y265" s="12">
        <v>45171</v>
      </c>
      <c r="Z265" s="12"/>
      <c r="AA265" s="12">
        <v>45177</v>
      </c>
      <c r="AB265" s="29">
        <v>0</v>
      </c>
      <c r="AC265" s="29">
        <v>0</v>
      </c>
      <c r="AD265" s="29">
        <v>0</v>
      </c>
      <c r="AE265" s="29">
        <v>60379</v>
      </c>
    </row>
    <row r="266" spans="1:31" hidden="1" x14ac:dyDescent="0.15">
      <c r="A266" s="11">
        <v>800212703</v>
      </c>
      <c r="B266" s="11" t="s">
        <v>15</v>
      </c>
      <c r="C266" s="11" t="s">
        <v>16</v>
      </c>
      <c r="D266" s="11">
        <v>1119800</v>
      </c>
      <c r="E266" s="11" t="str">
        <f t="shared" si="5"/>
        <v>CLFR1119800</v>
      </c>
      <c r="F266" s="11" t="s">
        <v>301</v>
      </c>
      <c r="G266" s="12">
        <v>45172</v>
      </c>
      <c r="H266" s="12">
        <v>45180</v>
      </c>
      <c r="I266" s="23">
        <v>240000</v>
      </c>
      <c r="J266" s="23">
        <v>240000</v>
      </c>
      <c r="K266" s="13" t="s">
        <v>13</v>
      </c>
      <c r="L266" s="25" t="s">
        <v>415</v>
      </c>
      <c r="M266" s="11" t="s">
        <v>414</v>
      </c>
      <c r="N266" s="23">
        <v>0</v>
      </c>
      <c r="O266" s="11"/>
      <c r="P266" s="11"/>
      <c r="Q266" s="11"/>
      <c r="R266" s="29">
        <v>0</v>
      </c>
      <c r="S266" s="29">
        <v>0</v>
      </c>
      <c r="T266" s="23">
        <v>0</v>
      </c>
      <c r="U266" s="11"/>
      <c r="V266" s="12"/>
      <c r="W266" s="29">
        <v>0</v>
      </c>
      <c r="X266" s="11" t="s">
        <v>388</v>
      </c>
      <c r="Y266" s="12">
        <v>45172</v>
      </c>
      <c r="Z266" s="12"/>
      <c r="AA266" s="12">
        <v>45177</v>
      </c>
      <c r="AB266" s="29">
        <v>0</v>
      </c>
      <c r="AC266" s="29">
        <v>0</v>
      </c>
      <c r="AD266" s="29">
        <v>0</v>
      </c>
      <c r="AE266" s="29">
        <v>235200</v>
      </c>
    </row>
    <row r="267" spans="1:31" hidden="1" x14ac:dyDescent="0.15">
      <c r="A267" s="11">
        <v>800212708</v>
      </c>
      <c r="B267" s="11" t="s">
        <v>15</v>
      </c>
      <c r="C267" s="11" t="s">
        <v>16</v>
      </c>
      <c r="D267" s="11">
        <v>1120245</v>
      </c>
      <c r="E267" s="11" t="str">
        <f t="shared" si="5"/>
        <v>CLFR1120245</v>
      </c>
      <c r="F267" s="11" t="s">
        <v>306</v>
      </c>
      <c r="G267" s="12">
        <v>45173</v>
      </c>
      <c r="H267" s="12">
        <v>45181</v>
      </c>
      <c r="I267" s="23">
        <v>51909</v>
      </c>
      <c r="J267" s="23">
        <v>47809</v>
      </c>
      <c r="K267" s="13" t="s">
        <v>13</v>
      </c>
      <c r="L267" s="25" t="s">
        <v>415</v>
      </c>
      <c r="M267" s="11" t="s">
        <v>414</v>
      </c>
      <c r="N267" s="23">
        <v>0</v>
      </c>
      <c r="O267" s="11"/>
      <c r="P267" s="11"/>
      <c r="Q267" s="11"/>
      <c r="R267" s="29">
        <v>0</v>
      </c>
      <c r="S267" s="29">
        <v>0</v>
      </c>
      <c r="T267" s="23">
        <v>0</v>
      </c>
      <c r="U267" s="11"/>
      <c r="V267" s="12"/>
      <c r="W267" s="29">
        <v>0</v>
      </c>
      <c r="X267" s="11" t="s">
        <v>388</v>
      </c>
      <c r="Y267" s="12">
        <v>45173</v>
      </c>
      <c r="Z267" s="12"/>
      <c r="AA267" s="12">
        <v>45181</v>
      </c>
      <c r="AB267" s="29">
        <v>0</v>
      </c>
      <c r="AC267" s="29">
        <v>0</v>
      </c>
      <c r="AD267" s="29">
        <v>0</v>
      </c>
      <c r="AE267" s="29">
        <v>47809</v>
      </c>
    </row>
    <row r="268" spans="1:31" hidden="1" x14ac:dyDescent="0.15">
      <c r="A268" s="11">
        <v>800212709</v>
      </c>
      <c r="B268" s="11" t="s">
        <v>15</v>
      </c>
      <c r="C268" s="11" t="s">
        <v>17</v>
      </c>
      <c r="D268" s="11">
        <v>18558</v>
      </c>
      <c r="E268" s="11" t="str">
        <f t="shared" si="5"/>
        <v>CLV18558</v>
      </c>
      <c r="F268" s="11" t="s">
        <v>307</v>
      </c>
      <c r="G268" s="12">
        <v>45174</v>
      </c>
      <c r="H268" s="12">
        <v>45181</v>
      </c>
      <c r="I268" s="23">
        <v>115668</v>
      </c>
      <c r="J268" s="23">
        <v>99268</v>
      </c>
      <c r="K268" s="13" t="s">
        <v>13</v>
      </c>
      <c r="L268" s="25" t="s">
        <v>415</v>
      </c>
      <c r="M268" s="11" t="s">
        <v>414</v>
      </c>
      <c r="N268" s="23">
        <v>0</v>
      </c>
      <c r="O268" s="11"/>
      <c r="P268" s="11"/>
      <c r="Q268" s="11"/>
      <c r="R268" s="29">
        <v>0</v>
      </c>
      <c r="S268" s="29">
        <v>0</v>
      </c>
      <c r="T268" s="23">
        <v>0</v>
      </c>
      <c r="U268" s="11"/>
      <c r="V268" s="12"/>
      <c r="W268" s="29">
        <v>0</v>
      </c>
      <c r="X268" s="11" t="s">
        <v>388</v>
      </c>
      <c r="Y268" s="12">
        <v>45174</v>
      </c>
      <c r="Z268" s="12"/>
      <c r="AA268" s="12">
        <v>45180</v>
      </c>
      <c r="AB268" s="29">
        <v>0</v>
      </c>
      <c r="AC268" s="29">
        <v>0</v>
      </c>
      <c r="AD268" s="29">
        <v>0</v>
      </c>
      <c r="AE268" s="29">
        <v>99268</v>
      </c>
    </row>
    <row r="269" spans="1:31" hidden="1" x14ac:dyDescent="0.15">
      <c r="A269" s="11">
        <v>800212710</v>
      </c>
      <c r="B269" s="11" t="s">
        <v>15</v>
      </c>
      <c r="C269" s="11" t="s">
        <v>16</v>
      </c>
      <c r="D269" s="11">
        <v>1120915</v>
      </c>
      <c r="E269" s="11" t="str">
        <f t="shared" si="5"/>
        <v>CLFR1120915</v>
      </c>
      <c r="F269" s="11" t="s">
        <v>308</v>
      </c>
      <c r="G269" s="12">
        <v>45174</v>
      </c>
      <c r="H269" s="12">
        <v>45180</v>
      </c>
      <c r="I269" s="23">
        <v>455373</v>
      </c>
      <c r="J269" s="23">
        <v>451273</v>
      </c>
      <c r="K269" s="13" t="s">
        <v>13</v>
      </c>
      <c r="L269" s="25" t="s">
        <v>415</v>
      </c>
      <c r="M269" s="11" t="s">
        <v>414</v>
      </c>
      <c r="N269" s="23">
        <v>0</v>
      </c>
      <c r="O269" s="11"/>
      <c r="P269" s="11"/>
      <c r="Q269" s="11"/>
      <c r="R269" s="29">
        <v>0</v>
      </c>
      <c r="S269" s="29">
        <v>0</v>
      </c>
      <c r="T269" s="23">
        <v>0</v>
      </c>
      <c r="U269" s="11"/>
      <c r="V269" s="12"/>
      <c r="W269" s="29">
        <v>0</v>
      </c>
      <c r="X269" s="11" t="s">
        <v>388</v>
      </c>
      <c r="Y269" s="12">
        <v>45174</v>
      </c>
      <c r="Z269" s="12"/>
      <c r="AA269" s="12">
        <v>45177</v>
      </c>
      <c r="AB269" s="29">
        <v>0</v>
      </c>
      <c r="AC269" s="29">
        <v>0</v>
      </c>
      <c r="AD269" s="29">
        <v>0</v>
      </c>
      <c r="AE269" s="29">
        <v>442166</v>
      </c>
    </row>
    <row r="270" spans="1:31" hidden="1" x14ac:dyDescent="0.15">
      <c r="A270" s="11">
        <v>800212711</v>
      </c>
      <c r="B270" s="11" t="s">
        <v>15</v>
      </c>
      <c r="C270" s="11" t="s">
        <v>16</v>
      </c>
      <c r="D270" s="11">
        <v>1120948</v>
      </c>
      <c r="E270" s="11" t="str">
        <f t="shared" si="5"/>
        <v>CLFR1120948</v>
      </c>
      <c r="F270" s="11" t="s">
        <v>309</v>
      </c>
      <c r="G270" s="12">
        <v>45174</v>
      </c>
      <c r="H270" s="12">
        <v>45180</v>
      </c>
      <c r="I270" s="23">
        <v>455373</v>
      </c>
      <c r="J270" s="23">
        <v>451273</v>
      </c>
      <c r="K270" s="13" t="s">
        <v>13</v>
      </c>
      <c r="L270" s="25" t="s">
        <v>415</v>
      </c>
      <c r="M270" s="11" t="s">
        <v>414</v>
      </c>
      <c r="N270" s="23">
        <v>0</v>
      </c>
      <c r="O270" s="11"/>
      <c r="P270" s="11"/>
      <c r="Q270" s="11"/>
      <c r="R270" s="29">
        <v>0</v>
      </c>
      <c r="S270" s="29">
        <v>0</v>
      </c>
      <c r="T270" s="23">
        <v>0</v>
      </c>
      <c r="U270" s="11"/>
      <c r="V270" s="12"/>
      <c r="W270" s="29">
        <v>0</v>
      </c>
      <c r="X270" s="11" t="s">
        <v>388</v>
      </c>
      <c r="Y270" s="12">
        <v>45174</v>
      </c>
      <c r="Z270" s="12"/>
      <c r="AA270" s="12">
        <v>45177</v>
      </c>
      <c r="AB270" s="29">
        <v>0</v>
      </c>
      <c r="AC270" s="29">
        <v>0</v>
      </c>
      <c r="AD270" s="29">
        <v>0</v>
      </c>
      <c r="AE270" s="29">
        <v>442166</v>
      </c>
    </row>
    <row r="271" spans="1:31" hidden="1" x14ac:dyDescent="0.15">
      <c r="A271" s="11">
        <v>800212715</v>
      </c>
      <c r="B271" s="11" t="s">
        <v>15</v>
      </c>
      <c r="C271" s="11" t="s">
        <v>16</v>
      </c>
      <c r="D271" s="11">
        <v>1122881</v>
      </c>
      <c r="E271" s="11" t="str">
        <f t="shared" si="5"/>
        <v>CLFR1122881</v>
      </c>
      <c r="F271" s="11" t="s">
        <v>313</v>
      </c>
      <c r="G271" s="12">
        <v>45177</v>
      </c>
      <c r="H271" s="12">
        <v>45181</v>
      </c>
      <c r="I271" s="23">
        <v>51909</v>
      </c>
      <c r="J271" s="23">
        <v>47809</v>
      </c>
      <c r="K271" s="13" t="s">
        <v>13</v>
      </c>
      <c r="L271" s="25" t="s">
        <v>415</v>
      </c>
      <c r="M271" s="11" t="s">
        <v>414</v>
      </c>
      <c r="N271" s="23">
        <v>0</v>
      </c>
      <c r="O271" s="11"/>
      <c r="P271" s="11"/>
      <c r="Q271" s="11"/>
      <c r="R271" s="29">
        <v>0</v>
      </c>
      <c r="S271" s="29">
        <v>0</v>
      </c>
      <c r="T271" s="23">
        <v>0</v>
      </c>
      <c r="U271" s="11"/>
      <c r="V271" s="12"/>
      <c r="W271" s="29">
        <v>0</v>
      </c>
      <c r="X271" s="11" t="s">
        <v>388</v>
      </c>
      <c r="Y271" s="12">
        <v>45177</v>
      </c>
      <c r="Z271" s="12"/>
      <c r="AA271" s="12">
        <v>45181</v>
      </c>
      <c r="AB271" s="29">
        <v>0</v>
      </c>
      <c r="AC271" s="29">
        <v>0</v>
      </c>
      <c r="AD271" s="29">
        <v>0</v>
      </c>
      <c r="AE271" s="29">
        <v>47809</v>
      </c>
    </row>
    <row r="272" spans="1:31" hidden="1" x14ac:dyDescent="0.15">
      <c r="A272" s="11">
        <v>800212724</v>
      </c>
      <c r="B272" s="11" t="s">
        <v>15</v>
      </c>
      <c r="C272" s="11" t="s">
        <v>16</v>
      </c>
      <c r="D272" s="11">
        <v>1124499</v>
      </c>
      <c r="E272" s="11" t="str">
        <f t="shared" si="5"/>
        <v>CLFR1124499</v>
      </c>
      <c r="F272" s="11" t="s">
        <v>322</v>
      </c>
      <c r="G272" s="12">
        <v>45181</v>
      </c>
      <c r="H272" s="12">
        <v>45184</v>
      </c>
      <c r="I272" s="23">
        <v>38086</v>
      </c>
      <c r="J272" s="23">
        <v>38086</v>
      </c>
      <c r="K272" s="13" t="s">
        <v>13</v>
      </c>
      <c r="L272" s="25" t="s">
        <v>415</v>
      </c>
      <c r="M272" s="11" t="s">
        <v>414</v>
      </c>
      <c r="N272" s="23">
        <v>0</v>
      </c>
      <c r="O272" s="11"/>
      <c r="P272" s="11"/>
      <c r="Q272" s="11"/>
      <c r="R272" s="29">
        <v>0</v>
      </c>
      <c r="S272" s="29">
        <v>0</v>
      </c>
      <c r="T272" s="23">
        <v>0</v>
      </c>
      <c r="U272" s="11"/>
      <c r="V272" s="12"/>
      <c r="W272" s="29">
        <v>0</v>
      </c>
      <c r="X272" s="11" t="s">
        <v>388</v>
      </c>
      <c r="Y272" s="12">
        <v>45181</v>
      </c>
      <c r="Z272" s="12"/>
      <c r="AA272" s="12">
        <v>45184</v>
      </c>
      <c r="AB272" s="29">
        <v>0</v>
      </c>
      <c r="AC272" s="29">
        <v>0</v>
      </c>
      <c r="AD272" s="29">
        <v>0</v>
      </c>
      <c r="AE272" s="29">
        <v>38086</v>
      </c>
    </row>
    <row r="273" spans="1:31" hidden="1" x14ac:dyDescent="0.15">
      <c r="A273" s="11">
        <v>800212685</v>
      </c>
      <c r="B273" s="11" t="s">
        <v>15</v>
      </c>
      <c r="C273" s="11" t="s">
        <v>16</v>
      </c>
      <c r="D273" s="11">
        <v>1114207</v>
      </c>
      <c r="E273" s="11" t="str">
        <f t="shared" si="5"/>
        <v>CLFR1114207</v>
      </c>
      <c r="F273" s="11" t="s">
        <v>283</v>
      </c>
      <c r="G273" s="12">
        <v>45162</v>
      </c>
      <c r="H273" s="12"/>
      <c r="I273" s="23">
        <v>139160</v>
      </c>
      <c r="J273" s="23">
        <v>139160</v>
      </c>
      <c r="K273" s="13" t="s">
        <v>13</v>
      </c>
      <c r="L273" s="25" t="s">
        <v>412</v>
      </c>
      <c r="M273" s="11" t="s">
        <v>415</v>
      </c>
      <c r="N273" s="23">
        <v>0</v>
      </c>
      <c r="O273" s="11"/>
      <c r="P273" s="11"/>
      <c r="Q273" s="11"/>
      <c r="R273" s="29">
        <v>0</v>
      </c>
      <c r="S273" s="29">
        <v>0</v>
      </c>
      <c r="T273" s="23">
        <v>0</v>
      </c>
      <c r="U273" s="11"/>
      <c r="V273" s="12"/>
      <c r="W273" s="29">
        <v>0</v>
      </c>
      <c r="X273" s="11" t="s">
        <v>391</v>
      </c>
      <c r="Y273" s="12">
        <v>45162</v>
      </c>
      <c r="Z273" s="12"/>
      <c r="AA273" s="12">
        <v>45238</v>
      </c>
      <c r="AB273" s="29">
        <v>0</v>
      </c>
      <c r="AC273" s="29">
        <v>0</v>
      </c>
      <c r="AD273" s="29">
        <v>0</v>
      </c>
      <c r="AE273" s="29">
        <v>0</v>
      </c>
    </row>
    <row r="274" spans="1:31" hidden="1" x14ac:dyDescent="0.15">
      <c r="A274" s="11">
        <v>800212692</v>
      </c>
      <c r="B274" s="11" t="s">
        <v>15</v>
      </c>
      <c r="C274" s="11" t="s">
        <v>16</v>
      </c>
      <c r="D274" s="11">
        <v>1114980</v>
      </c>
      <c r="E274" s="11" t="str">
        <f t="shared" si="5"/>
        <v>CLFR1114980</v>
      </c>
      <c r="F274" s="11" t="s">
        <v>290</v>
      </c>
      <c r="G274" s="12">
        <v>45163</v>
      </c>
      <c r="H274" s="12">
        <v>45201</v>
      </c>
      <c r="I274" s="23">
        <v>345933</v>
      </c>
      <c r="J274" s="23">
        <v>345933</v>
      </c>
      <c r="K274" s="13" t="s">
        <v>13</v>
      </c>
      <c r="L274" s="25" t="s">
        <v>415</v>
      </c>
      <c r="M274" s="11" t="s">
        <v>415</v>
      </c>
      <c r="N274" s="23">
        <v>0</v>
      </c>
      <c r="O274" s="11"/>
      <c r="P274" s="11"/>
      <c r="Q274" s="11"/>
      <c r="R274" s="29">
        <v>0</v>
      </c>
      <c r="S274" s="29">
        <v>0</v>
      </c>
      <c r="T274" s="23">
        <v>0</v>
      </c>
      <c r="U274" s="11"/>
      <c r="V274" s="12"/>
      <c r="W274" s="29">
        <v>0</v>
      </c>
      <c r="X274" s="11" t="s">
        <v>391</v>
      </c>
      <c r="Y274" s="12">
        <v>45163</v>
      </c>
      <c r="Z274" s="12"/>
      <c r="AA274" s="12">
        <v>45201</v>
      </c>
      <c r="AB274" s="29">
        <v>0</v>
      </c>
      <c r="AC274" s="29">
        <v>0</v>
      </c>
      <c r="AD274" s="29">
        <v>0</v>
      </c>
      <c r="AE274" s="29">
        <v>0</v>
      </c>
    </row>
    <row r="275" spans="1:31" hidden="1" x14ac:dyDescent="0.15">
      <c r="A275" s="11">
        <v>800212700</v>
      </c>
      <c r="B275" s="11" t="s">
        <v>15</v>
      </c>
      <c r="C275" s="11" t="s">
        <v>16</v>
      </c>
      <c r="D275" s="11">
        <v>1119220</v>
      </c>
      <c r="E275" s="11" t="str">
        <f t="shared" si="5"/>
        <v>CLFR1119220</v>
      </c>
      <c r="F275" s="11" t="s">
        <v>298</v>
      </c>
      <c r="G275" s="12">
        <v>45171</v>
      </c>
      <c r="H275" s="12">
        <v>45208</v>
      </c>
      <c r="I275" s="23">
        <v>51891</v>
      </c>
      <c r="J275" s="23">
        <v>51891</v>
      </c>
      <c r="K275" s="13" t="s">
        <v>13</v>
      </c>
      <c r="L275" s="25" t="s">
        <v>412</v>
      </c>
      <c r="M275" s="11" t="s">
        <v>415</v>
      </c>
      <c r="N275" s="23">
        <v>0</v>
      </c>
      <c r="O275" s="11"/>
      <c r="P275" s="11"/>
      <c r="Q275" s="11"/>
      <c r="R275" s="29">
        <v>0</v>
      </c>
      <c r="S275" s="29">
        <v>0</v>
      </c>
      <c r="T275" s="23">
        <v>0</v>
      </c>
      <c r="U275" s="11"/>
      <c r="V275" s="12"/>
      <c r="W275" s="29">
        <v>0</v>
      </c>
      <c r="X275" s="11" t="s">
        <v>391</v>
      </c>
      <c r="Y275" s="12">
        <v>45171</v>
      </c>
      <c r="Z275" s="12"/>
      <c r="AA275" s="12">
        <v>45205</v>
      </c>
      <c r="AB275" s="29">
        <v>0</v>
      </c>
      <c r="AC275" s="29">
        <v>0</v>
      </c>
      <c r="AD275" s="29">
        <v>0</v>
      </c>
      <c r="AE275" s="29">
        <v>0</v>
      </c>
    </row>
    <row r="276" spans="1:31" hidden="1" x14ac:dyDescent="0.15">
      <c r="A276" s="11">
        <v>800212701</v>
      </c>
      <c r="B276" s="11" t="s">
        <v>15</v>
      </c>
      <c r="C276" s="11" t="s">
        <v>16</v>
      </c>
      <c r="D276" s="11">
        <v>1119250</v>
      </c>
      <c r="E276" s="11" t="str">
        <f t="shared" si="5"/>
        <v>CLFR1119250</v>
      </c>
      <c r="F276" s="11" t="s">
        <v>299</v>
      </c>
      <c r="G276" s="12">
        <v>45171</v>
      </c>
      <c r="H276" s="12">
        <v>45201</v>
      </c>
      <c r="I276" s="23">
        <v>139160</v>
      </c>
      <c r="J276" s="23">
        <v>139160</v>
      </c>
      <c r="K276" s="13" t="s">
        <v>13</v>
      </c>
      <c r="L276" s="25" t="s">
        <v>415</v>
      </c>
      <c r="M276" s="11" t="s">
        <v>415</v>
      </c>
      <c r="N276" s="23">
        <v>0</v>
      </c>
      <c r="O276" s="11"/>
      <c r="P276" s="11"/>
      <c r="Q276" s="11"/>
      <c r="R276" s="29">
        <v>0</v>
      </c>
      <c r="S276" s="29">
        <v>0</v>
      </c>
      <c r="T276" s="23">
        <v>0</v>
      </c>
      <c r="U276" s="11"/>
      <c r="V276" s="12"/>
      <c r="W276" s="29">
        <v>0</v>
      </c>
      <c r="X276" s="11" t="s">
        <v>391</v>
      </c>
      <c r="Y276" s="12">
        <v>45171</v>
      </c>
      <c r="Z276" s="12"/>
      <c r="AA276" s="12">
        <v>45201</v>
      </c>
      <c r="AB276" s="29">
        <v>0</v>
      </c>
      <c r="AC276" s="29">
        <v>0</v>
      </c>
      <c r="AD276" s="29">
        <v>0</v>
      </c>
      <c r="AE276" s="29">
        <v>0</v>
      </c>
    </row>
    <row r="277" spans="1:31" hidden="1" x14ac:dyDescent="0.15">
      <c r="A277" s="11">
        <v>800212704</v>
      </c>
      <c r="B277" s="11" t="s">
        <v>15</v>
      </c>
      <c r="C277" s="11" t="s">
        <v>16</v>
      </c>
      <c r="D277" s="11">
        <v>1119869</v>
      </c>
      <c r="E277" s="11" t="str">
        <f t="shared" si="5"/>
        <v>CLFR1119869</v>
      </c>
      <c r="F277" s="11" t="s">
        <v>302</v>
      </c>
      <c r="G277" s="12">
        <v>45173</v>
      </c>
      <c r="H277" s="12">
        <v>45201</v>
      </c>
      <c r="I277" s="23">
        <v>3936910</v>
      </c>
      <c r="J277" s="23">
        <v>3936910</v>
      </c>
      <c r="K277" s="13" t="s">
        <v>13</v>
      </c>
      <c r="L277" s="25" t="s">
        <v>415</v>
      </c>
      <c r="M277" s="11" t="s">
        <v>415</v>
      </c>
      <c r="N277" s="23">
        <v>0</v>
      </c>
      <c r="O277" s="11"/>
      <c r="P277" s="11"/>
      <c r="Q277" s="11"/>
      <c r="R277" s="29">
        <v>0</v>
      </c>
      <c r="S277" s="29">
        <v>0</v>
      </c>
      <c r="T277" s="23">
        <v>0</v>
      </c>
      <c r="U277" s="11"/>
      <c r="V277" s="12"/>
      <c r="W277" s="29">
        <v>0</v>
      </c>
      <c r="X277" s="11" t="s">
        <v>391</v>
      </c>
      <c r="Y277" s="12">
        <v>45173</v>
      </c>
      <c r="Z277" s="12"/>
      <c r="AA277" s="12">
        <v>45201</v>
      </c>
      <c r="AB277" s="29">
        <v>0</v>
      </c>
      <c r="AC277" s="29">
        <v>0</v>
      </c>
      <c r="AD277" s="29">
        <v>0</v>
      </c>
      <c r="AE277" s="29">
        <v>0</v>
      </c>
    </row>
    <row r="278" spans="1:31" hidden="1" x14ac:dyDescent="0.15">
      <c r="A278" s="11">
        <v>800212705</v>
      </c>
      <c r="B278" s="11" t="s">
        <v>15</v>
      </c>
      <c r="C278" s="11" t="s">
        <v>16</v>
      </c>
      <c r="D278" s="11">
        <v>1119985</v>
      </c>
      <c r="E278" s="11" t="str">
        <f t="shared" si="5"/>
        <v>CLFR1119985</v>
      </c>
      <c r="F278" s="11" t="s">
        <v>303</v>
      </c>
      <c r="G278" s="12">
        <v>45173</v>
      </c>
      <c r="H278" s="12">
        <v>45208</v>
      </c>
      <c r="I278" s="23">
        <v>31560</v>
      </c>
      <c r="J278" s="23">
        <v>31560</v>
      </c>
      <c r="K278" s="13" t="s">
        <v>13</v>
      </c>
      <c r="L278" s="25" t="s">
        <v>412</v>
      </c>
      <c r="M278" s="11" t="s">
        <v>415</v>
      </c>
      <c r="N278" s="23">
        <v>0</v>
      </c>
      <c r="O278" s="11"/>
      <c r="P278" s="11"/>
      <c r="Q278" s="11"/>
      <c r="R278" s="29">
        <v>0</v>
      </c>
      <c r="S278" s="29">
        <v>0</v>
      </c>
      <c r="T278" s="23">
        <v>0</v>
      </c>
      <c r="U278" s="11"/>
      <c r="V278" s="12"/>
      <c r="W278" s="29">
        <v>0</v>
      </c>
      <c r="X278" s="11" t="s">
        <v>391</v>
      </c>
      <c r="Y278" s="12">
        <v>45173</v>
      </c>
      <c r="Z278" s="12"/>
      <c r="AA278" s="12">
        <v>45205</v>
      </c>
      <c r="AB278" s="29">
        <v>0</v>
      </c>
      <c r="AC278" s="29">
        <v>0</v>
      </c>
      <c r="AD278" s="29">
        <v>0</v>
      </c>
      <c r="AE278" s="29">
        <v>0</v>
      </c>
    </row>
    <row r="279" spans="1:31" hidden="1" x14ac:dyDescent="0.15">
      <c r="A279" s="11">
        <v>800212706</v>
      </c>
      <c r="B279" s="11" t="s">
        <v>15</v>
      </c>
      <c r="C279" s="11" t="s">
        <v>16</v>
      </c>
      <c r="D279" s="11">
        <v>1120036</v>
      </c>
      <c r="E279" s="11" t="str">
        <f t="shared" si="5"/>
        <v>CLFR1120036</v>
      </c>
      <c r="F279" s="11" t="s">
        <v>304</v>
      </c>
      <c r="G279" s="12">
        <v>45173</v>
      </c>
      <c r="H279" s="12">
        <v>45208</v>
      </c>
      <c r="I279" s="23">
        <v>126860</v>
      </c>
      <c r="J279" s="23">
        <v>126860</v>
      </c>
      <c r="K279" s="13" t="s">
        <v>13</v>
      </c>
      <c r="L279" s="25" t="s">
        <v>412</v>
      </c>
      <c r="M279" s="11" t="s">
        <v>415</v>
      </c>
      <c r="N279" s="23">
        <v>0</v>
      </c>
      <c r="O279" s="11"/>
      <c r="P279" s="11"/>
      <c r="Q279" s="11"/>
      <c r="R279" s="29">
        <v>0</v>
      </c>
      <c r="S279" s="29">
        <v>0</v>
      </c>
      <c r="T279" s="23">
        <v>0</v>
      </c>
      <c r="U279" s="11"/>
      <c r="V279" s="12"/>
      <c r="W279" s="29">
        <v>0</v>
      </c>
      <c r="X279" s="11" t="s">
        <v>391</v>
      </c>
      <c r="Y279" s="12">
        <v>45173</v>
      </c>
      <c r="Z279" s="12"/>
      <c r="AA279" s="12">
        <v>45205</v>
      </c>
      <c r="AB279" s="29">
        <v>0</v>
      </c>
      <c r="AC279" s="29">
        <v>0</v>
      </c>
      <c r="AD279" s="29">
        <v>0</v>
      </c>
      <c r="AE279" s="29">
        <v>0</v>
      </c>
    </row>
    <row r="280" spans="1:31" hidden="1" x14ac:dyDescent="0.15">
      <c r="A280" s="11">
        <v>800212707</v>
      </c>
      <c r="B280" s="11" t="s">
        <v>15</v>
      </c>
      <c r="C280" s="11" t="s">
        <v>16</v>
      </c>
      <c r="D280" s="11">
        <v>1120102</v>
      </c>
      <c r="E280" s="11" t="str">
        <f t="shared" si="5"/>
        <v>CLFR1120102</v>
      </c>
      <c r="F280" s="11" t="s">
        <v>305</v>
      </c>
      <c r="G280" s="12">
        <v>45173</v>
      </c>
      <c r="H280" s="12">
        <v>45208</v>
      </c>
      <c r="I280" s="23">
        <v>111700</v>
      </c>
      <c r="J280" s="23">
        <v>111700</v>
      </c>
      <c r="K280" s="13" t="s">
        <v>13</v>
      </c>
      <c r="L280" s="25" t="s">
        <v>412</v>
      </c>
      <c r="M280" s="11" t="s">
        <v>415</v>
      </c>
      <c r="N280" s="23">
        <v>0</v>
      </c>
      <c r="O280" s="11"/>
      <c r="P280" s="11"/>
      <c r="Q280" s="11"/>
      <c r="R280" s="29">
        <v>0</v>
      </c>
      <c r="S280" s="29">
        <v>0</v>
      </c>
      <c r="T280" s="23">
        <v>0</v>
      </c>
      <c r="U280" s="11"/>
      <c r="V280" s="12"/>
      <c r="W280" s="29">
        <v>0</v>
      </c>
      <c r="X280" s="11" t="s">
        <v>391</v>
      </c>
      <c r="Y280" s="12">
        <v>45173</v>
      </c>
      <c r="Z280" s="12"/>
      <c r="AA280" s="12">
        <v>45205</v>
      </c>
      <c r="AB280" s="29">
        <v>0</v>
      </c>
      <c r="AC280" s="29">
        <v>0</v>
      </c>
      <c r="AD280" s="29">
        <v>0</v>
      </c>
      <c r="AE280" s="29">
        <v>0</v>
      </c>
    </row>
    <row r="281" spans="1:31" hidden="1" x14ac:dyDescent="0.15">
      <c r="A281" s="11">
        <v>800212713</v>
      </c>
      <c r="B281" s="11" t="s">
        <v>15</v>
      </c>
      <c r="C281" s="11" t="s">
        <v>16</v>
      </c>
      <c r="D281" s="11">
        <v>1121389</v>
      </c>
      <c r="E281" s="11" t="str">
        <f t="shared" si="5"/>
        <v>CLFR1121389</v>
      </c>
      <c r="F281" s="11" t="s">
        <v>311</v>
      </c>
      <c r="G281" s="12">
        <v>45175</v>
      </c>
      <c r="H281" s="12">
        <v>45201</v>
      </c>
      <c r="I281" s="23">
        <v>149729</v>
      </c>
      <c r="J281" s="23">
        <v>149729</v>
      </c>
      <c r="K281" s="13" t="s">
        <v>13</v>
      </c>
      <c r="L281" s="25" t="s">
        <v>415</v>
      </c>
      <c r="M281" s="11" t="s">
        <v>415</v>
      </c>
      <c r="N281" s="23">
        <v>0</v>
      </c>
      <c r="O281" s="11"/>
      <c r="P281" s="11"/>
      <c r="Q281" s="11"/>
      <c r="R281" s="29">
        <v>0</v>
      </c>
      <c r="S281" s="29">
        <v>0</v>
      </c>
      <c r="T281" s="23">
        <v>0</v>
      </c>
      <c r="U281" s="11"/>
      <c r="V281" s="12"/>
      <c r="W281" s="29">
        <v>0</v>
      </c>
      <c r="X281" s="11" t="s">
        <v>391</v>
      </c>
      <c r="Y281" s="12">
        <v>45175</v>
      </c>
      <c r="Z281" s="12"/>
      <c r="AA281" s="12">
        <v>45201</v>
      </c>
      <c r="AB281" s="29">
        <v>0</v>
      </c>
      <c r="AC281" s="29">
        <v>0</v>
      </c>
      <c r="AD281" s="29">
        <v>0</v>
      </c>
      <c r="AE281" s="29">
        <v>0</v>
      </c>
    </row>
    <row r="282" spans="1:31" hidden="1" x14ac:dyDescent="0.15">
      <c r="A282" s="11">
        <v>800212714</v>
      </c>
      <c r="B282" s="11" t="s">
        <v>15</v>
      </c>
      <c r="C282" s="11" t="s">
        <v>16</v>
      </c>
      <c r="D282" s="11">
        <v>1121401</v>
      </c>
      <c r="E282" s="11" t="str">
        <f t="shared" si="5"/>
        <v>CLFR1121401</v>
      </c>
      <c r="F282" s="11" t="s">
        <v>312</v>
      </c>
      <c r="G282" s="12">
        <v>45175</v>
      </c>
      <c r="H282" s="12">
        <v>45201</v>
      </c>
      <c r="I282" s="23">
        <v>119830</v>
      </c>
      <c r="J282" s="23">
        <v>119830</v>
      </c>
      <c r="K282" s="13" t="s">
        <v>13</v>
      </c>
      <c r="L282" s="25" t="s">
        <v>415</v>
      </c>
      <c r="M282" s="11" t="s">
        <v>415</v>
      </c>
      <c r="N282" s="23">
        <v>0</v>
      </c>
      <c r="O282" s="11"/>
      <c r="P282" s="11"/>
      <c r="Q282" s="11"/>
      <c r="R282" s="29">
        <v>0</v>
      </c>
      <c r="S282" s="29">
        <v>0</v>
      </c>
      <c r="T282" s="23">
        <v>0</v>
      </c>
      <c r="U282" s="11"/>
      <c r="V282" s="12"/>
      <c r="W282" s="29">
        <v>0</v>
      </c>
      <c r="X282" s="11" t="s">
        <v>391</v>
      </c>
      <c r="Y282" s="12">
        <v>45175</v>
      </c>
      <c r="Z282" s="12"/>
      <c r="AA282" s="12">
        <v>45201</v>
      </c>
      <c r="AB282" s="29">
        <v>0</v>
      </c>
      <c r="AC282" s="29">
        <v>0</v>
      </c>
      <c r="AD282" s="29">
        <v>0</v>
      </c>
      <c r="AE282" s="29">
        <v>0</v>
      </c>
    </row>
    <row r="283" spans="1:31" hidden="1" x14ac:dyDescent="0.15">
      <c r="A283" s="11">
        <v>800212718</v>
      </c>
      <c r="B283" s="11" t="s">
        <v>15</v>
      </c>
      <c r="C283" s="11" t="s">
        <v>16</v>
      </c>
      <c r="D283" s="11">
        <v>1123348</v>
      </c>
      <c r="E283" s="11" t="str">
        <f t="shared" si="5"/>
        <v>CLFR1123348</v>
      </c>
      <c r="F283" s="11" t="s">
        <v>316</v>
      </c>
      <c r="G283" s="12">
        <v>45178</v>
      </c>
      <c r="H283" s="12">
        <v>45208</v>
      </c>
      <c r="I283" s="23">
        <v>153490</v>
      </c>
      <c r="J283" s="23">
        <v>153490</v>
      </c>
      <c r="K283" s="13" t="s">
        <v>13</v>
      </c>
      <c r="L283" s="25" t="s">
        <v>412</v>
      </c>
      <c r="M283" s="11" t="s">
        <v>415</v>
      </c>
      <c r="N283" s="23">
        <v>0</v>
      </c>
      <c r="O283" s="11"/>
      <c r="P283" s="11"/>
      <c r="Q283" s="11"/>
      <c r="R283" s="29">
        <v>0</v>
      </c>
      <c r="S283" s="29">
        <v>0</v>
      </c>
      <c r="T283" s="23">
        <v>0</v>
      </c>
      <c r="U283" s="11"/>
      <c r="V283" s="12"/>
      <c r="W283" s="29">
        <v>0</v>
      </c>
      <c r="X283" s="11" t="s">
        <v>391</v>
      </c>
      <c r="Y283" s="12">
        <v>45178</v>
      </c>
      <c r="Z283" s="12"/>
      <c r="AA283" s="12">
        <v>45205</v>
      </c>
      <c r="AB283" s="29">
        <v>0</v>
      </c>
      <c r="AC283" s="29">
        <v>0</v>
      </c>
      <c r="AD283" s="29">
        <v>0</v>
      </c>
      <c r="AE283" s="29">
        <v>0</v>
      </c>
    </row>
    <row r="284" spans="1:31" hidden="1" x14ac:dyDescent="0.15">
      <c r="A284" s="11">
        <v>800212719</v>
      </c>
      <c r="B284" s="11" t="s">
        <v>15</v>
      </c>
      <c r="C284" s="11" t="s">
        <v>16</v>
      </c>
      <c r="D284" s="11">
        <v>1123909</v>
      </c>
      <c r="E284" s="11" t="str">
        <f t="shared" si="5"/>
        <v>CLFR1123909</v>
      </c>
      <c r="F284" s="11" t="s">
        <v>317</v>
      </c>
      <c r="G284" s="12">
        <v>45180</v>
      </c>
      <c r="H284" s="12">
        <v>45201</v>
      </c>
      <c r="I284" s="23">
        <v>76690</v>
      </c>
      <c r="J284" s="23">
        <v>76690</v>
      </c>
      <c r="K284" s="13" t="s">
        <v>13</v>
      </c>
      <c r="L284" s="25" t="s">
        <v>415</v>
      </c>
      <c r="M284" s="11" t="s">
        <v>415</v>
      </c>
      <c r="N284" s="23">
        <v>0</v>
      </c>
      <c r="O284" s="11"/>
      <c r="P284" s="11"/>
      <c r="Q284" s="11"/>
      <c r="R284" s="29">
        <v>0</v>
      </c>
      <c r="S284" s="29">
        <v>0</v>
      </c>
      <c r="T284" s="23">
        <v>0</v>
      </c>
      <c r="U284" s="11"/>
      <c r="V284" s="12"/>
      <c r="W284" s="29">
        <v>0</v>
      </c>
      <c r="X284" s="11" t="s">
        <v>391</v>
      </c>
      <c r="Y284" s="12">
        <v>45180</v>
      </c>
      <c r="Z284" s="12"/>
      <c r="AA284" s="12">
        <v>45201</v>
      </c>
      <c r="AB284" s="29">
        <v>0</v>
      </c>
      <c r="AC284" s="29">
        <v>0</v>
      </c>
      <c r="AD284" s="29">
        <v>0</v>
      </c>
      <c r="AE284" s="29">
        <v>0</v>
      </c>
    </row>
    <row r="285" spans="1:31" hidden="1" x14ac:dyDescent="0.15">
      <c r="A285" s="11">
        <v>800212720</v>
      </c>
      <c r="B285" s="11" t="s">
        <v>15</v>
      </c>
      <c r="C285" s="11" t="s">
        <v>16</v>
      </c>
      <c r="D285" s="11">
        <v>1123910</v>
      </c>
      <c r="E285" s="11" t="str">
        <f t="shared" si="5"/>
        <v>CLFR1123910</v>
      </c>
      <c r="F285" s="11" t="s">
        <v>318</v>
      </c>
      <c r="G285" s="12">
        <v>45180</v>
      </c>
      <c r="H285" s="12">
        <v>45201</v>
      </c>
      <c r="I285" s="23">
        <v>243020</v>
      </c>
      <c r="J285" s="23">
        <v>243020</v>
      </c>
      <c r="K285" s="13" t="s">
        <v>13</v>
      </c>
      <c r="L285" s="25" t="s">
        <v>415</v>
      </c>
      <c r="M285" s="11" t="s">
        <v>415</v>
      </c>
      <c r="N285" s="23">
        <v>0</v>
      </c>
      <c r="O285" s="11"/>
      <c r="P285" s="11"/>
      <c r="Q285" s="11"/>
      <c r="R285" s="29">
        <v>0</v>
      </c>
      <c r="S285" s="29">
        <v>0</v>
      </c>
      <c r="T285" s="23">
        <v>0</v>
      </c>
      <c r="U285" s="11"/>
      <c r="V285" s="12"/>
      <c r="W285" s="29">
        <v>0</v>
      </c>
      <c r="X285" s="11" t="s">
        <v>391</v>
      </c>
      <c r="Y285" s="12">
        <v>45180</v>
      </c>
      <c r="Z285" s="12"/>
      <c r="AA285" s="12">
        <v>45201</v>
      </c>
      <c r="AB285" s="29">
        <v>0</v>
      </c>
      <c r="AC285" s="29">
        <v>0</v>
      </c>
      <c r="AD285" s="29">
        <v>0</v>
      </c>
      <c r="AE285" s="29">
        <v>0</v>
      </c>
    </row>
    <row r="286" spans="1:31" hidden="1" x14ac:dyDescent="0.15">
      <c r="A286" s="11">
        <v>800212725</v>
      </c>
      <c r="B286" s="11" t="s">
        <v>15</v>
      </c>
      <c r="C286" s="11" t="s">
        <v>16</v>
      </c>
      <c r="D286" s="11">
        <v>1125027</v>
      </c>
      <c r="E286" s="11" t="str">
        <f t="shared" si="5"/>
        <v>CLFR1125027</v>
      </c>
      <c r="F286" s="11" t="s">
        <v>323</v>
      </c>
      <c r="G286" s="12">
        <v>45182</v>
      </c>
      <c r="H286" s="12">
        <v>45208</v>
      </c>
      <c r="I286" s="23">
        <v>19609</v>
      </c>
      <c r="J286" s="23">
        <v>19609</v>
      </c>
      <c r="K286" s="13" t="s">
        <v>13</v>
      </c>
      <c r="L286" s="25" t="s">
        <v>412</v>
      </c>
      <c r="M286" s="11" t="s">
        <v>415</v>
      </c>
      <c r="N286" s="23">
        <v>0</v>
      </c>
      <c r="O286" s="11"/>
      <c r="P286" s="11"/>
      <c r="Q286" s="11"/>
      <c r="R286" s="29">
        <v>0</v>
      </c>
      <c r="S286" s="29">
        <v>0</v>
      </c>
      <c r="T286" s="23">
        <v>0</v>
      </c>
      <c r="U286" s="11"/>
      <c r="V286" s="12"/>
      <c r="W286" s="29">
        <v>0</v>
      </c>
      <c r="X286" s="11" t="s">
        <v>391</v>
      </c>
      <c r="Y286" s="12">
        <v>45182</v>
      </c>
      <c r="Z286" s="12"/>
      <c r="AA286" s="12">
        <v>45205</v>
      </c>
      <c r="AB286" s="29">
        <v>0</v>
      </c>
      <c r="AC286" s="29">
        <v>0</v>
      </c>
      <c r="AD286" s="29">
        <v>0</v>
      </c>
      <c r="AE286" s="29">
        <v>0</v>
      </c>
    </row>
    <row r="287" spans="1:31" hidden="1" x14ac:dyDescent="0.15">
      <c r="A287" s="11">
        <v>800212727</v>
      </c>
      <c r="B287" s="11" t="s">
        <v>15</v>
      </c>
      <c r="C287" s="11" t="s">
        <v>16</v>
      </c>
      <c r="D287" s="11">
        <v>1125704</v>
      </c>
      <c r="E287" s="11" t="str">
        <f t="shared" si="5"/>
        <v>CLFR1125704</v>
      </c>
      <c r="F287" s="11" t="s">
        <v>325</v>
      </c>
      <c r="G287" s="12">
        <v>45183</v>
      </c>
      <c r="H287" s="12">
        <v>45205</v>
      </c>
      <c r="I287" s="23">
        <v>284145</v>
      </c>
      <c r="J287" s="23">
        <v>284145</v>
      </c>
      <c r="K287" s="13" t="s">
        <v>13</v>
      </c>
      <c r="L287" s="25" t="s">
        <v>412</v>
      </c>
      <c r="M287" s="11" t="s">
        <v>415</v>
      </c>
      <c r="N287" s="23">
        <v>0</v>
      </c>
      <c r="O287" s="11"/>
      <c r="P287" s="11"/>
      <c r="Q287" s="11"/>
      <c r="R287" s="29">
        <v>0</v>
      </c>
      <c r="S287" s="29">
        <v>0</v>
      </c>
      <c r="T287" s="23">
        <v>0</v>
      </c>
      <c r="U287" s="11"/>
      <c r="V287" s="12"/>
      <c r="W287" s="29">
        <v>0</v>
      </c>
      <c r="X287" s="11" t="s">
        <v>391</v>
      </c>
      <c r="Y287" s="12">
        <v>45183</v>
      </c>
      <c r="Z287" s="12"/>
      <c r="AA287" s="12">
        <v>45205</v>
      </c>
      <c r="AB287" s="29">
        <v>0</v>
      </c>
      <c r="AC287" s="29">
        <v>0</v>
      </c>
      <c r="AD287" s="29">
        <v>0</v>
      </c>
      <c r="AE287" s="29">
        <v>0</v>
      </c>
    </row>
    <row r="288" spans="1:31" hidden="1" x14ac:dyDescent="0.15">
      <c r="A288" s="11">
        <v>800212728</v>
      </c>
      <c r="B288" s="11" t="s">
        <v>15</v>
      </c>
      <c r="C288" s="11" t="s">
        <v>16</v>
      </c>
      <c r="D288" s="11">
        <v>1126188</v>
      </c>
      <c r="E288" s="11" t="str">
        <f t="shared" si="5"/>
        <v>CLFR1126188</v>
      </c>
      <c r="F288" s="11" t="s">
        <v>326</v>
      </c>
      <c r="G288" s="12">
        <v>45183</v>
      </c>
      <c r="H288" s="12">
        <v>45205</v>
      </c>
      <c r="I288" s="23">
        <v>42186</v>
      </c>
      <c r="J288" s="23">
        <v>42186</v>
      </c>
      <c r="K288" s="13" t="s">
        <v>13</v>
      </c>
      <c r="L288" s="25" t="s">
        <v>412</v>
      </c>
      <c r="M288" s="11" t="s">
        <v>415</v>
      </c>
      <c r="N288" s="23">
        <v>0</v>
      </c>
      <c r="O288" s="11"/>
      <c r="P288" s="11"/>
      <c r="Q288" s="11"/>
      <c r="R288" s="29">
        <v>0</v>
      </c>
      <c r="S288" s="29">
        <v>0</v>
      </c>
      <c r="T288" s="23">
        <v>0</v>
      </c>
      <c r="U288" s="11"/>
      <c r="V288" s="12"/>
      <c r="W288" s="29">
        <v>0</v>
      </c>
      <c r="X288" s="11" t="s">
        <v>391</v>
      </c>
      <c r="Y288" s="12">
        <v>45183</v>
      </c>
      <c r="Z288" s="12"/>
      <c r="AA288" s="12">
        <v>45205</v>
      </c>
      <c r="AB288" s="29">
        <v>0</v>
      </c>
      <c r="AC288" s="29">
        <v>0</v>
      </c>
      <c r="AD288" s="29">
        <v>0</v>
      </c>
      <c r="AE288" s="29">
        <v>0</v>
      </c>
    </row>
    <row r="289" spans="1:31" hidden="1" x14ac:dyDescent="0.15">
      <c r="A289" s="11">
        <v>800212729</v>
      </c>
      <c r="B289" s="11" t="s">
        <v>15</v>
      </c>
      <c r="C289" s="11" t="s">
        <v>16</v>
      </c>
      <c r="D289" s="11">
        <v>1126277</v>
      </c>
      <c r="E289" s="11" t="str">
        <f t="shared" si="5"/>
        <v>CLFR1126277</v>
      </c>
      <c r="F289" s="11" t="s">
        <v>327</v>
      </c>
      <c r="G289" s="12">
        <v>45184</v>
      </c>
      <c r="H289" s="12">
        <v>45201</v>
      </c>
      <c r="I289" s="23">
        <v>446846</v>
      </c>
      <c r="J289" s="23">
        <v>446846</v>
      </c>
      <c r="K289" s="13" t="s">
        <v>13</v>
      </c>
      <c r="L289" s="25" t="s">
        <v>415</v>
      </c>
      <c r="M289" s="11" t="s">
        <v>415</v>
      </c>
      <c r="N289" s="23">
        <v>0</v>
      </c>
      <c r="O289" s="11"/>
      <c r="P289" s="11"/>
      <c r="Q289" s="11"/>
      <c r="R289" s="29">
        <v>0</v>
      </c>
      <c r="S289" s="29">
        <v>0</v>
      </c>
      <c r="T289" s="23">
        <v>0</v>
      </c>
      <c r="U289" s="11"/>
      <c r="V289" s="12"/>
      <c r="W289" s="29">
        <v>0</v>
      </c>
      <c r="X289" s="11" t="s">
        <v>391</v>
      </c>
      <c r="Y289" s="12">
        <v>45184</v>
      </c>
      <c r="Z289" s="12"/>
      <c r="AA289" s="12">
        <v>45201</v>
      </c>
      <c r="AB289" s="29">
        <v>0</v>
      </c>
      <c r="AC289" s="29">
        <v>0</v>
      </c>
      <c r="AD289" s="29">
        <v>0</v>
      </c>
      <c r="AE289" s="29">
        <v>0</v>
      </c>
    </row>
    <row r="290" spans="1:31" hidden="1" x14ac:dyDescent="0.15">
      <c r="A290" s="11">
        <v>800212730</v>
      </c>
      <c r="B290" s="11" t="s">
        <v>15</v>
      </c>
      <c r="C290" s="11" t="s">
        <v>16</v>
      </c>
      <c r="D290" s="11">
        <v>1126294</v>
      </c>
      <c r="E290" s="11" t="str">
        <f t="shared" si="5"/>
        <v>CLFR1126294</v>
      </c>
      <c r="F290" s="11" t="s">
        <v>328</v>
      </c>
      <c r="G290" s="12">
        <v>45184</v>
      </c>
      <c r="H290" s="12">
        <v>45201</v>
      </c>
      <c r="I290" s="23">
        <v>455373</v>
      </c>
      <c r="J290" s="23">
        <v>455373</v>
      </c>
      <c r="K290" s="13" t="s">
        <v>13</v>
      </c>
      <c r="L290" s="25" t="s">
        <v>415</v>
      </c>
      <c r="M290" s="11" t="s">
        <v>415</v>
      </c>
      <c r="N290" s="23">
        <v>0</v>
      </c>
      <c r="O290" s="11"/>
      <c r="P290" s="11"/>
      <c r="Q290" s="11"/>
      <c r="R290" s="29">
        <v>0</v>
      </c>
      <c r="S290" s="29">
        <v>0</v>
      </c>
      <c r="T290" s="23">
        <v>0</v>
      </c>
      <c r="U290" s="11"/>
      <c r="V290" s="12"/>
      <c r="W290" s="29">
        <v>0</v>
      </c>
      <c r="X290" s="11" t="s">
        <v>391</v>
      </c>
      <c r="Y290" s="12">
        <v>45184</v>
      </c>
      <c r="Z290" s="12"/>
      <c r="AA290" s="12">
        <v>45201</v>
      </c>
      <c r="AB290" s="29">
        <v>0</v>
      </c>
      <c r="AC290" s="29">
        <v>0</v>
      </c>
      <c r="AD290" s="29">
        <v>0</v>
      </c>
      <c r="AE290" s="29">
        <v>0</v>
      </c>
    </row>
    <row r="291" spans="1:31" hidden="1" x14ac:dyDescent="0.15">
      <c r="A291" s="11">
        <v>800212731</v>
      </c>
      <c r="B291" s="11" t="s">
        <v>15</v>
      </c>
      <c r="C291" s="11" t="s">
        <v>16</v>
      </c>
      <c r="D291" s="11">
        <v>1126906</v>
      </c>
      <c r="E291" s="11" t="str">
        <f t="shared" si="5"/>
        <v>CLFR1126906</v>
      </c>
      <c r="F291" s="11" t="s">
        <v>329</v>
      </c>
      <c r="G291" s="12">
        <v>45185</v>
      </c>
      <c r="H291" s="12">
        <v>45201</v>
      </c>
      <c r="I291" s="23">
        <v>382607</v>
      </c>
      <c r="J291" s="23">
        <v>382607</v>
      </c>
      <c r="K291" s="13" t="s">
        <v>13</v>
      </c>
      <c r="L291" s="25" t="s">
        <v>415</v>
      </c>
      <c r="M291" s="11" t="s">
        <v>415</v>
      </c>
      <c r="N291" s="23">
        <v>0</v>
      </c>
      <c r="O291" s="11"/>
      <c r="P291" s="11"/>
      <c r="Q291" s="11"/>
      <c r="R291" s="29">
        <v>0</v>
      </c>
      <c r="S291" s="29">
        <v>0</v>
      </c>
      <c r="T291" s="23">
        <v>0</v>
      </c>
      <c r="U291" s="11"/>
      <c r="V291" s="12"/>
      <c r="W291" s="29">
        <v>0</v>
      </c>
      <c r="X291" s="11" t="s">
        <v>391</v>
      </c>
      <c r="Y291" s="12">
        <v>45185</v>
      </c>
      <c r="Z291" s="12"/>
      <c r="AA291" s="12">
        <v>45201</v>
      </c>
      <c r="AB291" s="29">
        <v>0</v>
      </c>
      <c r="AC291" s="29">
        <v>0</v>
      </c>
      <c r="AD291" s="29">
        <v>0</v>
      </c>
      <c r="AE291" s="29">
        <v>0</v>
      </c>
    </row>
    <row r="292" spans="1:31" hidden="1" x14ac:dyDescent="0.15">
      <c r="A292" s="11">
        <v>800212734</v>
      </c>
      <c r="B292" s="11" t="s">
        <v>15</v>
      </c>
      <c r="C292" s="11" t="s">
        <v>16</v>
      </c>
      <c r="D292" s="11">
        <v>1128393</v>
      </c>
      <c r="E292" s="11" t="str">
        <f t="shared" si="5"/>
        <v>CLFR1128393</v>
      </c>
      <c r="F292" s="11" t="s">
        <v>332</v>
      </c>
      <c r="G292" s="12">
        <v>45189</v>
      </c>
      <c r="H292" s="12">
        <v>45208</v>
      </c>
      <c r="I292" s="23">
        <v>141116</v>
      </c>
      <c r="J292" s="23">
        <v>141116</v>
      </c>
      <c r="K292" s="13" t="s">
        <v>13</v>
      </c>
      <c r="L292" s="25" t="s">
        <v>412</v>
      </c>
      <c r="M292" s="11" t="s">
        <v>415</v>
      </c>
      <c r="N292" s="23">
        <v>0</v>
      </c>
      <c r="O292" s="11"/>
      <c r="P292" s="11"/>
      <c r="Q292" s="11"/>
      <c r="R292" s="29">
        <v>0</v>
      </c>
      <c r="S292" s="29">
        <v>0</v>
      </c>
      <c r="T292" s="23">
        <v>0</v>
      </c>
      <c r="U292" s="11"/>
      <c r="V292" s="12"/>
      <c r="W292" s="29">
        <v>0</v>
      </c>
      <c r="X292" s="11" t="s">
        <v>391</v>
      </c>
      <c r="Y292" s="12">
        <v>45189</v>
      </c>
      <c r="Z292" s="12"/>
      <c r="AA292" s="12">
        <v>45205</v>
      </c>
      <c r="AB292" s="29">
        <v>0</v>
      </c>
      <c r="AC292" s="29">
        <v>0</v>
      </c>
      <c r="AD292" s="29">
        <v>0</v>
      </c>
      <c r="AE292" s="29">
        <v>0</v>
      </c>
    </row>
    <row r="293" spans="1:31" hidden="1" x14ac:dyDescent="0.15">
      <c r="A293" s="11">
        <v>800212735</v>
      </c>
      <c r="B293" s="11" t="s">
        <v>15</v>
      </c>
      <c r="C293" s="11" t="s">
        <v>17</v>
      </c>
      <c r="D293" s="11">
        <v>20060</v>
      </c>
      <c r="E293" s="11" t="str">
        <f t="shared" si="5"/>
        <v>CLV20060</v>
      </c>
      <c r="F293" s="11" t="s">
        <v>333</v>
      </c>
      <c r="G293" s="12">
        <v>45189</v>
      </c>
      <c r="H293" s="12">
        <v>45201</v>
      </c>
      <c r="I293" s="23">
        <v>115668</v>
      </c>
      <c r="J293" s="23">
        <v>111568</v>
      </c>
      <c r="K293" s="13" t="s">
        <v>13</v>
      </c>
      <c r="L293" s="25" t="s">
        <v>415</v>
      </c>
      <c r="M293" s="11" t="s">
        <v>415</v>
      </c>
      <c r="N293" s="23">
        <v>0</v>
      </c>
      <c r="O293" s="11"/>
      <c r="P293" s="11"/>
      <c r="Q293" s="11"/>
      <c r="R293" s="29">
        <v>0</v>
      </c>
      <c r="S293" s="29">
        <v>0</v>
      </c>
      <c r="T293" s="23">
        <v>0</v>
      </c>
      <c r="U293" s="11"/>
      <c r="V293" s="12"/>
      <c r="W293" s="29">
        <v>0</v>
      </c>
      <c r="X293" s="11" t="s">
        <v>391</v>
      </c>
      <c r="Y293" s="12">
        <v>45189</v>
      </c>
      <c r="Z293" s="12"/>
      <c r="AA293" s="12">
        <v>45201</v>
      </c>
      <c r="AB293" s="29">
        <v>0</v>
      </c>
      <c r="AC293" s="29">
        <v>0</v>
      </c>
      <c r="AD293" s="29">
        <v>0</v>
      </c>
      <c r="AE293" s="29">
        <v>0</v>
      </c>
    </row>
    <row r="294" spans="1:31" hidden="1" x14ac:dyDescent="0.15">
      <c r="A294" s="11">
        <v>800212736</v>
      </c>
      <c r="B294" s="11" t="s">
        <v>15</v>
      </c>
      <c r="C294" s="11" t="s">
        <v>16</v>
      </c>
      <c r="D294" s="11">
        <v>1128916</v>
      </c>
      <c r="E294" s="11" t="str">
        <f t="shared" si="5"/>
        <v>CLFR1128916</v>
      </c>
      <c r="F294" s="11" t="s">
        <v>334</v>
      </c>
      <c r="G294" s="12">
        <v>45190</v>
      </c>
      <c r="H294" s="12">
        <v>45208</v>
      </c>
      <c r="I294" s="23">
        <v>107600</v>
      </c>
      <c r="J294" s="23">
        <v>107600</v>
      </c>
      <c r="K294" s="13" t="s">
        <v>13</v>
      </c>
      <c r="L294" s="25" t="s">
        <v>412</v>
      </c>
      <c r="M294" s="11" t="s">
        <v>415</v>
      </c>
      <c r="N294" s="23">
        <v>0</v>
      </c>
      <c r="O294" s="11"/>
      <c r="P294" s="11"/>
      <c r="Q294" s="11"/>
      <c r="R294" s="29">
        <v>0</v>
      </c>
      <c r="S294" s="29">
        <v>0</v>
      </c>
      <c r="T294" s="23">
        <v>0</v>
      </c>
      <c r="U294" s="11"/>
      <c r="V294" s="12"/>
      <c r="W294" s="29">
        <v>0</v>
      </c>
      <c r="X294" s="11" t="s">
        <v>391</v>
      </c>
      <c r="Y294" s="12">
        <v>45190</v>
      </c>
      <c r="Z294" s="12"/>
      <c r="AA294" s="12">
        <v>45205</v>
      </c>
      <c r="AB294" s="29">
        <v>0</v>
      </c>
      <c r="AC294" s="29">
        <v>0</v>
      </c>
      <c r="AD294" s="29">
        <v>0</v>
      </c>
      <c r="AE294" s="29">
        <v>0</v>
      </c>
    </row>
    <row r="295" spans="1:31" hidden="1" x14ac:dyDescent="0.15">
      <c r="A295" s="11">
        <v>800212737</v>
      </c>
      <c r="B295" s="11" t="s">
        <v>15</v>
      </c>
      <c r="C295" s="11" t="s">
        <v>16</v>
      </c>
      <c r="D295" s="11">
        <v>1129450</v>
      </c>
      <c r="E295" s="11" t="str">
        <f t="shared" si="5"/>
        <v>CLFR1129450</v>
      </c>
      <c r="F295" s="11" t="s">
        <v>335</v>
      </c>
      <c r="G295" s="12">
        <v>45191</v>
      </c>
      <c r="H295" s="12">
        <v>45201</v>
      </c>
      <c r="I295" s="23">
        <v>35495</v>
      </c>
      <c r="J295" s="23">
        <v>35495</v>
      </c>
      <c r="K295" s="13" t="s">
        <v>13</v>
      </c>
      <c r="L295" s="25" t="s">
        <v>415</v>
      </c>
      <c r="M295" s="11" t="s">
        <v>415</v>
      </c>
      <c r="N295" s="23">
        <v>0</v>
      </c>
      <c r="O295" s="11"/>
      <c r="P295" s="11"/>
      <c r="Q295" s="11"/>
      <c r="R295" s="29">
        <v>0</v>
      </c>
      <c r="S295" s="29">
        <v>0</v>
      </c>
      <c r="T295" s="23">
        <v>0</v>
      </c>
      <c r="U295" s="11"/>
      <c r="V295" s="12"/>
      <c r="W295" s="29">
        <v>0</v>
      </c>
      <c r="X295" s="11" t="s">
        <v>391</v>
      </c>
      <c r="Y295" s="12">
        <v>45191</v>
      </c>
      <c r="Z295" s="12"/>
      <c r="AA295" s="12">
        <v>45201</v>
      </c>
      <c r="AB295" s="29">
        <v>0</v>
      </c>
      <c r="AC295" s="29">
        <v>0</v>
      </c>
      <c r="AD295" s="29">
        <v>0</v>
      </c>
      <c r="AE295" s="29">
        <v>0</v>
      </c>
    </row>
    <row r="296" spans="1:31" hidden="1" x14ac:dyDescent="0.15">
      <c r="A296" s="11">
        <v>800212738</v>
      </c>
      <c r="B296" s="11" t="s">
        <v>15</v>
      </c>
      <c r="C296" s="11" t="s">
        <v>16</v>
      </c>
      <c r="D296" s="11">
        <v>1129943</v>
      </c>
      <c r="E296" s="11" t="str">
        <f t="shared" si="5"/>
        <v>CLFR1129943</v>
      </c>
      <c r="F296" s="11" t="s">
        <v>336</v>
      </c>
      <c r="G296" s="12">
        <v>45192</v>
      </c>
      <c r="H296" s="12">
        <v>45201</v>
      </c>
      <c r="I296" s="23">
        <v>5544</v>
      </c>
      <c r="J296" s="23">
        <v>5544</v>
      </c>
      <c r="K296" s="13" t="s">
        <v>13</v>
      </c>
      <c r="L296" s="25" t="s">
        <v>415</v>
      </c>
      <c r="M296" s="11" t="s">
        <v>415</v>
      </c>
      <c r="N296" s="23">
        <v>0</v>
      </c>
      <c r="O296" s="11"/>
      <c r="P296" s="11"/>
      <c r="Q296" s="11"/>
      <c r="R296" s="29">
        <v>0</v>
      </c>
      <c r="S296" s="29">
        <v>0</v>
      </c>
      <c r="T296" s="23">
        <v>0</v>
      </c>
      <c r="U296" s="11"/>
      <c r="V296" s="12"/>
      <c r="W296" s="29">
        <v>0</v>
      </c>
      <c r="X296" s="11" t="s">
        <v>391</v>
      </c>
      <c r="Y296" s="12">
        <v>45192</v>
      </c>
      <c r="Z296" s="12"/>
      <c r="AA296" s="12">
        <v>45201</v>
      </c>
      <c r="AB296" s="29">
        <v>0</v>
      </c>
      <c r="AC296" s="29">
        <v>0</v>
      </c>
      <c r="AD296" s="29">
        <v>0</v>
      </c>
      <c r="AE296" s="29">
        <v>0</v>
      </c>
    </row>
    <row r="297" spans="1:31" hidden="1" x14ac:dyDescent="0.15">
      <c r="A297" s="11">
        <v>800212739</v>
      </c>
      <c r="B297" s="11" t="s">
        <v>15</v>
      </c>
      <c r="C297" s="11" t="s">
        <v>16</v>
      </c>
      <c r="D297" s="11">
        <v>1130420</v>
      </c>
      <c r="E297" s="11" t="str">
        <f t="shared" si="5"/>
        <v>CLFR1130420</v>
      </c>
      <c r="F297" s="11" t="s">
        <v>337</v>
      </c>
      <c r="G297" s="12">
        <v>45194</v>
      </c>
      <c r="H297" s="12">
        <v>45201</v>
      </c>
      <c r="I297" s="23">
        <v>16557</v>
      </c>
      <c r="J297" s="23">
        <v>16557</v>
      </c>
      <c r="K297" s="13" t="s">
        <v>13</v>
      </c>
      <c r="L297" s="25" t="s">
        <v>415</v>
      </c>
      <c r="M297" s="11" t="s">
        <v>415</v>
      </c>
      <c r="N297" s="23">
        <v>0</v>
      </c>
      <c r="O297" s="11"/>
      <c r="P297" s="11"/>
      <c r="Q297" s="11"/>
      <c r="R297" s="29">
        <v>0</v>
      </c>
      <c r="S297" s="29">
        <v>0</v>
      </c>
      <c r="T297" s="23">
        <v>0</v>
      </c>
      <c r="U297" s="11"/>
      <c r="V297" s="12"/>
      <c r="W297" s="29">
        <v>0</v>
      </c>
      <c r="X297" s="11" t="s">
        <v>391</v>
      </c>
      <c r="Y297" s="12">
        <v>45194</v>
      </c>
      <c r="Z297" s="12"/>
      <c r="AA297" s="12">
        <v>45201</v>
      </c>
      <c r="AB297" s="29">
        <v>0</v>
      </c>
      <c r="AC297" s="29">
        <v>0</v>
      </c>
      <c r="AD297" s="29">
        <v>0</v>
      </c>
      <c r="AE297" s="29">
        <v>0</v>
      </c>
    </row>
    <row r="298" spans="1:31" hidden="1" x14ac:dyDescent="0.15">
      <c r="A298" s="11">
        <v>800212740</v>
      </c>
      <c r="B298" s="11" t="s">
        <v>15</v>
      </c>
      <c r="C298" s="11" t="s">
        <v>16</v>
      </c>
      <c r="D298" s="11">
        <v>1131013</v>
      </c>
      <c r="E298" s="11" t="str">
        <f t="shared" si="5"/>
        <v>CLFR1131013</v>
      </c>
      <c r="F298" s="11" t="s">
        <v>338</v>
      </c>
      <c r="G298" s="12">
        <v>45195</v>
      </c>
      <c r="H298" s="12">
        <v>45208</v>
      </c>
      <c r="I298" s="23">
        <v>213390</v>
      </c>
      <c r="J298" s="23">
        <v>213390</v>
      </c>
      <c r="K298" s="13" t="s">
        <v>13</v>
      </c>
      <c r="L298" s="25" t="s">
        <v>412</v>
      </c>
      <c r="M298" s="11" t="s">
        <v>415</v>
      </c>
      <c r="N298" s="23">
        <v>0</v>
      </c>
      <c r="O298" s="11"/>
      <c r="P298" s="11"/>
      <c r="Q298" s="11"/>
      <c r="R298" s="29">
        <v>0</v>
      </c>
      <c r="S298" s="29">
        <v>0</v>
      </c>
      <c r="T298" s="23">
        <v>0</v>
      </c>
      <c r="U298" s="11"/>
      <c r="V298" s="12"/>
      <c r="W298" s="29">
        <v>0</v>
      </c>
      <c r="X298" s="11" t="s">
        <v>391</v>
      </c>
      <c r="Y298" s="12">
        <v>45195</v>
      </c>
      <c r="Z298" s="12"/>
      <c r="AA298" s="12">
        <v>45205</v>
      </c>
      <c r="AB298" s="29">
        <v>0</v>
      </c>
      <c r="AC298" s="29">
        <v>0</v>
      </c>
      <c r="AD298" s="29">
        <v>0</v>
      </c>
      <c r="AE298" s="29">
        <v>0</v>
      </c>
    </row>
    <row r="299" spans="1:31" hidden="1" x14ac:dyDescent="0.15">
      <c r="A299" s="11">
        <v>800212741</v>
      </c>
      <c r="B299" s="11" t="s">
        <v>15</v>
      </c>
      <c r="C299" s="11" t="s">
        <v>16</v>
      </c>
      <c r="D299" s="11">
        <v>1131128</v>
      </c>
      <c r="E299" s="11" t="str">
        <f t="shared" si="5"/>
        <v>CLFR1131128</v>
      </c>
      <c r="F299" s="11" t="s">
        <v>339</v>
      </c>
      <c r="G299" s="12">
        <v>45195</v>
      </c>
      <c r="H299" s="12">
        <v>45201</v>
      </c>
      <c r="I299" s="23">
        <v>458617</v>
      </c>
      <c r="J299" s="23">
        <v>458617</v>
      </c>
      <c r="K299" s="13" t="s">
        <v>13</v>
      </c>
      <c r="L299" s="25" t="s">
        <v>415</v>
      </c>
      <c r="M299" s="11" t="s">
        <v>415</v>
      </c>
      <c r="N299" s="23">
        <v>0</v>
      </c>
      <c r="O299" s="11"/>
      <c r="P299" s="11"/>
      <c r="Q299" s="11"/>
      <c r="R299" s="29">
        <v>0</v>
      </c>
      <c r="S299" s="29">
        <v>0</v>
      </c>
      <c r="T299" s="23">
        <v>0</v>
      </c>
      <c r="U299" s="11"/>
      <c r="V299" s="12"/>
      <c r="W299" s="29">
        <v>0</v>
      </c>
      <c r="X299" s="11" t="s">
        <v>391</v>
      </c>
      <c r="Y299" s="12">
        <v>45195</v>
      </c>
      <c r="Z299" s="12"/>
      <c r="AA299" s="12">
        <v>45201</v>
      </c>
      <c r="AB299" s="29">
        <v>0</v>
      </c>
      <c r="AC299" s="29">
        <v>0</v>
      </c>
      <c r="AD299" s="29">
        <v>0</v>
      </c>
      <c r="AE299" s="29">
        <v>0</v>
      </c>
    </row>
    <row r="300" spans="1:31" hidden="1" x14ac:dyDescent="0.15">
      <c r="A300" s="11">
        <v>800212742</v>
      </c>
      <c r="B300" s="11" t="s">
        <v>15</v>
      </c>
      <c r="C300" s="11" t="s">
        <v>16</v>
      </c>
      <c r="D300" s="11">
        <v>1131439</v>
      </c>
      <c r="E300" s="11" t="str">
        <f t="shared" si="5"/>
        <v>CLFR1131439</v>
      </c>
      <c r="F300" s="11" t="s">
        <v>340</v>
      </c>
      <c r="G300" s="12">
        <v>45196</v>
      </c>
      <c r="H300" s="12">
        <v>45208</v>
      </c>
      <c r="I300" s="23">
        <v>107600</v>
      </c>
      <c r="J300" s="23">
        <v>107600</v>
      </c>
      <c r="K300" s="13" t="s">
        <v>13</v>
      </c>
      <c r="L300" s="25" t="s">
        <v>412</v>
      </c>
      <c r="M300" s="11" t="s">
        <v>415</v>
      </c>
      <c r="N300" s="23">
        <v>0</v>
      </c>
      <c r="O300" s="11"/>
      <c r="P300" s="11"/>
      <c r="Q300" s="11"/>
      <c r="R300" s="29">
        <v>0</v>
      </c>
      <c r="S300" s="29">
        <v>0</v>
      </c>
      <c r="T300" s="23">
        <v>0</v>
      </c>
      <c r="U300" s="11"/>
      <c r="V300" s="12"/>
      <c r="W300" s="29">
        <v>0</v>
      </c>
      <c r="X300" s="11" t="s">
        <v>391</v>
      </c>
      <c r="Y300" s="12">
        <v>45196</v>
      </c>
      <c r="Z300" s="12"/>
      <c r="AA300" s="12">
        <v>45205</v>
      </c>
      <c r="AB300" s="29">
        <v>0</v>
      </c>
      <c r="AC300" s="29">
        <v>0</v>
      </c>
      <c r="AD300" s="29">
        <v>0</v>
      </c>
      <c r="AE300" s="29">
        <v>0</v>
      </c>
    </row>
    <row r="301" spans="1:31" hidden="1" x14ac:dyDescent="0.15">
      <c r="A301" s="11">
        <v>800212743</v>
      </c>
      <c r="B301" s="11" t="s">
        <v>15</v>
      </c>
      <c r="C301" s="11" t="s">
        <v>16</v>
      </c>
      <c r="D301" s="11">
        <v>1131520</v>
      </c>
      <c r="E301" s="11" t="str">
        <f t="shared" si="5"/>
        <v>CLFR1131520</v>
      </c>
      <c r="F301" s="11" t="s">
        <v>341</v>
      </c>
      <c r="G301" s="12">
        <v>45196</v>
      </c>
      <c r="H301" s="12">
        <v>45205</v>
      </c>
      <c r="I301" s="23">
        <v>111700</v>
      </c>
      <c r="J301" s="23">
        <v>111700</v>
      </c>
      <c r="K301" s="13" t="s">
        <v>13</v>
      </c>
      <c r="L301" s="25" t="s">
        <v>412</v>
      </c>
      <c r="M301" s="11" t="s">
        <v>415</v>
      </c>
      <c r="N301" s="23">
        <v>0</v>
      </c>
      <c r="O301" s="11"/>
      <c r="P301" s="11"/>
      <c r="Q301" s="11"/>
      <c r="R301" s="29">
        <v>0</v>
      </c>
      <c r="S301" s="29">
        <v>0</v>
      </c>
      <c r="T301" s="23">
        <v>0</v>
      </c>
      <c r="U301" s="11"/>
      <c r="V301" s="12"/>
      <c r="W301" s="29">
        <v>0</v>
      </c>
      <c r="X301" s="11" t="s">
        <v>391</v>
      </c>
      <c r="Y301" s="12">
        <v>45196</v>
      </c>
      <c r="Z301" s="12"/>
      <c r="AA301" s="12">
        <v>45205</v>
      </c>
      <c r="AB301" s="29">
        <v>0</v>
      </c>
      <c r="AC301" s="29">
        <v>0</v>
      </c>
      <c r="AD301" s="29">
        <v>0</v>
      </c>
      <c r="AE301" s="29">
        <v>0</v>
      </c>
    </row>
    <row r="302" spans="1:31" hidden="1" x14ac:dyDescent="0.15">
      <c r="A302" s="11">
        <v>800212744</v>
      </c>
      <c r="B302" s="11" t="s">
        <v>15</v>
      </c>
      <c r="C302" s="11" t="s">
        <v>16</v>
      </c>
      <c r="D302" s="11">
        <v>1131694</v>
      </c>
      <c r="E302" s="11" t="str">
        <f t="shared" si="5"/>
        <v>CLFR1131694</v>
      </c>
      <c r="F302" s="11" t="s">
        <v>342</v>
      </c>
      <c r="G302" s="12">
        <v>45196</v>
      </c>
      <c r="H302" s="12">
        <v>45212</v>
      </c>
      <c r="I302" s="23">
        <v>130500</v>
      </c>
      <c r="J302" s="23">
        <v>130500</v>
      </c>
      <c r="K302" s="13" t="s">
        <v>13</v>
      </c>
      <c r="L302" s="25" t="s">
        <v>412</v>
      </c>
      <c r="M302" s="11" t="s">
        <v>415</v>
      </c>
      <c r="N302" s="23">
        <v>0</v>
      </c>
      <c r="O302" s="11"/>
      <c r="P302" s="11"/>
      <c r="Q302" s="11"/>
      <c r="R302" s="29">
        <v>0</v>
      </c>
      <c r="S302" s="29">
        <v>0</v>
      </c>
      <c r="T302" s="23">
        <v>0</v>
      </c>
      <c r="U302" s="11"/>
      <c r="V302" s="12"/>
      <c r="W302" s="29">
        <v>0</v>
      </c>
      <c r="X302" s="11" t="s">
        <v>391</v>
      </c>
      <c r="Y302" s="12">
        <v>45196</v>
      </c>
      <c r="Z302" s="12"/>
      <c r="AA302" s="12">
        <v>45212</v>
      </c>
      <c r="AB302" s="29">
        <v>0</v>
      </c>
      <c r="AC302" s="29">
        <v>0</v>
      </c>
      <c r="AD302" s="29">
        <v>0</v>
      </c>
      <c r="AE302" s="29">
        <v>0</v>
      </c>
    </row>
    <row r="303" spans="1:31" hidden="1" x14ac:dyDescent="0.15">
      <c r="A303" s="11">
        <v>800212745</v>
      </c>
      <c r="B303" s="11" t="s">
        <v>15</v>
      </c>
      <c r="C303" s="11" t="s">
        <v>16</v>
      </c>
      <c r="D303" s="11">
        <v>1132445</v>
      </c>
      <c r="E303" s="11" t="str">
        <f t="shared" si="5"/>
        <v>CLFR1132445</v>
      </c>
      <c r="F303" s="11" t="s">
        <v>343</v>
      </c>
      <c r="G303" s="12">
        <v>45198</v>
      </c>
      <c r="H303" s="12"/>
      <c r="I303" s="23">
        <v>111700</v>
      </c>
      <c r="J303" s="23">
        <v>111700</v>
      </c>
      <c r="K303" s="13" t="s">
        <v>13</v>
      </c>
      <c r="L303" s="25" t="s">
        <v>412</v>
      </c>
      <c r="M303" s="11" t="s">
        <v>415</v>
      </c>
      <c r="N303" s="23">
        <v>0</v>
      </c>
      <c r="O303" s="11"/>
      <c r="P303" s="11"/>
      <c r="Q303" s="11"/>
      <c r="R303" s="29">
        <v>0</v>
      </c>
      <c r="S303" s="29">
        <v>0</v>
      </c>
      <c r="T303" s="23">
        <v>0</v>
      </c>
      <c r="U303" s="11"/>
      <c r="V303" s="12"/>
      <c r="W303" s="29">
        <v>0</v>
      </c>
      <c r="X303" s="11" t="s">
        <v>391</v>
      </c>
      <c r="Y303" s="12">
        <v>45198</v>
      </c>
      <c r="Z303" s="12"/>
      <c r="AA303" s="12">
        <v>45232</v>
      </c>
      <c r="AB303" s="29">
        <v>0</v>
      </c>
      <c r="AC303" s="29">
        <v>0</v>
      </c>
      <c r="AD303" s="29">
        <v>0</v>
      </c>
      <c r="AE303" s="29">
        <v>0</v>
      </c>
    </row>
    <row r="304" spans="1:31" hidden="1" x14ac:dyDescent="0.15">
      <c r="A304" s="11">
        <v>800212746</v>
      </c>
      <c r="B304" s="11" t="s">
        <v>15</v>
      </c>
      <c r="C304" s="11" t="s">
        <v>16</v>
      </c>
      <c r="D304" s="11">
        <v>1132684</v>
      </c>
      <c r="E304" s="11" t="str">
        <f t="shared" si="5"/>
        <v>CLFR1132684</v>
      </c>
      <c r="F304" s="11" t="s">
        <v>344</v>
      </c>
      <c r="G304" s="12">
        <v>45198</v>
      </c>
      <c r="H304" s="12">
        <v>45208</v>
      </c>
      <c r="I304" s="23">
        <v>209881</v>
      </c>
      <c r="J304" s="23">
        <v>209881</v>
      </c>
      <c r="K304" s="13" t="s">
        <v>13</v>
      </c>
      <c r="L304" s="25" t="s">
        <v>412</v>
      </c>
      <c r="M304" s="11" t="s">
        <v>415</v>
      </c>
      <c r="N304" s="23">
        <v>0</v>
      </c>
      <c r="O304" s="11"/>
      <c r="P304" s="11"/>
      <c r="Q304" s="11"/>
      <c r="R304" s="29">
        <v>0</v>
      </c>
      <c r="S304" s="29">
        <v>0</v>
      </c>
      <c r="T304" s="23">
        <v>0</v>
      </c>
      <c r="U304" s="11"/>
      <c r="V304" s="12"/>
      <c r="W304" s="29">
        <v>0</v>
      </c>
      <c r="X304" s="11" t="s">
        <v>391</v>
      </c>
      <c r="Y304" s="12">
        <v>45198</v>
      </c>
      <c r="Z304" s="12"/>
      <c r="AA304" s="12">
        <v>45205</v>
      </c>
      <c r="AB304" s="29">
        <v>0</v>
      </c>
      <c r="AC304" s="29">
        <v>0</v>
      </c>
      <c r="AD304" s="29">
        <v>0</v>
      </c>
      <c r="AE304" s="29">
        <v>0</v>
      </c>
    </row>
    <row r="305" spans="1:31" hidden="1" x14ac:dyDescent="0.15">
      <c r="A305" s="11">
        <v>800212747</v>
      </c>
      <c r="B305" s="11" t="s">
        <v>15</v>
      </c>
      <c r="C305" s="11" t="s">
        <v>16</v>
      </c>
      <c r="D305" s="11">
        <v>1132817</v>
      </c>
      <c r="E305" s="11" t="str">
        <f t="shared" si="5"/>
        <v>CLFR1132817</v>
      </c>
      <c r="F305" s="11" t="s">
        <v>345</v>
      </c>
      <c r="G305" s="12">
        <v>45198</v>
      </c>
      <c r="H305" s="12">
        <v>45208</v>
      </c>
      <c r="I305" s="23">
        <v>455373</v>
      </c>
      <c r="J305" s="23">
        <v>438973</v>
      </c>
      <c r="K305" s="13" t="s">
        <v>13</v>
      </c>
      <c r="L305" s="25" t="s">
        <v>412</v>
      </c>
      <c r="M305" s="11" t="s">
        <v>415</v>
      </c>
      <c r="N305" s="23">
        <v>0</v>
      </c>
      <c r="O305" s="11"/>
      <c r="P305" s="11"/>
      <c r="Q305" s="11"/>
      <c r="R305" s="29">
        <v>0</v>
      </c>
      <c r="S305" s="29">
        <v>0</v>
      </c>
      <c r="T305" s="23">
        <v>0</v>
      </c>
      <c r="U305" s="11"/>
      <c r="V305" s="12"/>
      <c r="W305" s="29">
        <v>0</v>
      </c>
      <c r="X305" s="11" t="s">
        <v>391</v>
      </c>
      <c r="Y305" s="12">
        <v>45198</v>
      </c>
      <c r="Z305" s="12"/>
      <c r="AA305" s="12">
        <v>45205</v>
      </c>
      <c r="AB305" s="29">
        <v>0</v>
      </c>
      <c r="AC305" s="29">
        <v>0</v>
      </c>
      <c r="AD305" s="29">
        <v>0</v>
      </c>
      <c r="AE305" s="29">
        <v>0</v>
      </c>
    </row>
    <row r="306" spans="1:31" hidden="1" x14ac:dyDescent="0.15">
      <c r="A306" s="11">
        <v>800212748</v>
      </c>
      <c r="B306" s="11" t="s">
        <v>15</v>
      </c>
      <c r="C306" s="11" t="s">
        <v>16</v>
      </c>
      <c r="D306" s="11">
        <v>1133282</v>
      </c>
      <c r="E306" s="11" t="str">
        <f t="shared" si="5"/>
        <v>CLFR1133282</v>
      </c>
      <c r="F306" s="11" t="s">
        <v>346</v>
      </c>
      <c r="G306" s="12">
        <v>45199</v>
      </c>
      <c r="H306" s="12">
        <v>45208</v>
      </c>
      <c r="I306" s="23">
        <v>455373</v>
      </c>
      <c r="J306" s="23">
        <v>451273</v>
      </c>
      <c r="K306" s="13" t="s">
        <v>13</v>
      </c>
      <c r="L306" s="25" t="s">
        <v>412</v>
      </c>
      <c r="M306" s="11" t="s">
        <v>415</v>
      </c>
      <c r="N306" s="23">
        <v>0</v>
      </c>
      <c r="O306" s="11"/>
      <c r="P306" s="11"/>
      <c r="Q306" s="11"/>
      <c r="R306" s="29">
        <v>0</v>
      </c>
      <c r="S306" s="29">
        <v>0</v>
      </c>
      <c r="T306" s="23">
        <v>0</v>
      </c>
      <c r="U306" s="11"/>
      <c r="V306" s="12"/>
      <c r="W306" s="29">
        <v>0</v>
      </c>
      <c r="X306" s="11" t="s">
        <v>391</v>
      </c>
      <c r="Y306" s="12">
        <v>45199</v>
      </c>
      <c r="Z306" s="12"/>
      <c r="AA306" s="12">
        <v>45205</v>
      </c>
      <c r="AB306" s="29">
        <v>0</v>
      </c>
      <c r="AC306" s="29">
        <v>0</v>
      </c>
      <c r="AD306" s="29">
        <v>0</v>
      </c>
      <c r="AE306" s="29">
        <v>0</v>
      </c>
    </row>
    <row r="307" spans="1:31" hidden="1" x14ac:dyDescent="0.15">
      <c r="A307" s="11">
        <v>800212749</v>
      </c>
      <c r="B307" s="11" t="s">
        <v>15</v>
      </c>
      <c r="C307" s="11" t="s">
        <v>16</v>
      </c>
      <c r="D307" s="11">
        <v>1133730</v>
      </c>
      <c r="E307" s="11" t="str">
        <f t="shared" si="5"/>
        <v>CLFR1133730</v>
      </c>
      <c r="F307" s="11" t="s">
        <v>347</v>
      </c>
      <c r="G307" s="12">
        <v>45201</v>
      </c>
      <c r="H307" s="12">
        <v>45205</v>
      </c>
      <c r="I307" s="23">
        <v>401248</v>
      </c>
      <c r="J307" s="23">
        <v>401248</v>
      </c>
      <c r="K307" s="13" t="s">
        <v>13</v>
      </c>
      <c r="L307" s="25" t="e">
        <v>#N/A</v>
      </c>
      <c r="M307" s="11" t="s">
        <v>415</v>
      </c>
      <c r="N307" s="23">
        <v>0</v>
      </c>
      <c r="O307" s="11"/>
      <c r="P307" s="11"/>
      <c r="Q307" s="11"/>
      <c r="R307" s="29">
        <v>0</v>
      </c>
      <c r="S307" s="29">
        <v>0</v>
      </c>
      <c r="T307" s="23">
        <v>0</v>
      </c>
      <c r="U307" s="11"/>
      <c r="V307" s="12"/>
      <c r="W307" s="29">
        <v>0</v>
      </c>
      <c r="X307" s="11" t="s">
        <v>391</v>
      </c>
      <c r="Y307" s="12">
        <v>45201</v>
      </c>
      <c r="Z307" s="12"/>
      <c r="AA307" s="12">
        <v>45205</v>
      </c>
      <c r="AB307" s="29">
        <v>0</v>
      </c>
      <c r="AC307" s="29">
        <v>0</v>
      </c>
      <c r="AD307" s="29">
        <v>0</v>
      </c>
      <c r="AE307" s="29">
        <v>0</v>
      </c>
    </row>
    <row r="308" spans="1:31" hidden="1" x14ac:dyDescent="0.15">
      <c r="A308" s="11">
        <v>800212750</v>
      </c>
      <c r="B308" s="11" t="s">
        <v>15</v>
      </c>
      <c r="C308" s="11" t="s">
        <v>16</v>
      </c>
      <c r="D308" s="11">
        <v>1134048</v>
      </c>
      <c r="E308" s="11" t="str">
        <f t="shared" si="5"/>
        <v>CLFR1134048</v>
      </c>
      <c r="F308" s="11" t="s">
        <v>348</v>
      </c>
      <c r="G308" s="12">
        <v>45202</v>
      </c>
      <c r="H308" s="12">
        <v>45205</v>
      </c>
      <c r="I308" s="23">
        <v>455373</v>
      </c>
      <c r="J308" s="23">
        <v>455373</v>
      </c>
      <c r="K308" s="13" t="s">
        <v>13</v>
      </c>
      <c r="L308" s="25" t="e">
        <v>#N/A</v>
      </c>
      <c r="M308" s="11" t="s">
        <v>415</v>
      </c>
      <c r="N308" s="23">
        <v>0</v>
      </c>
      <c r="O308" s="11"/>
      <c r="P308" s="11"/>
      <c r="Q308" s="11"/>
      <c r="R308" s="29">
        <v>0</v>
      </c>
      <c r="S308" s="29">
        <v>0</v>
      </c>
      <c r="T308" s="23">
        <v>0</v>
      </c>
      <c r="U308" s="11"/>
      <c r="V308" s="12"/>
      <c r="W308" s="29">
        <v>0</v>
      </c>
      <c r="X308" s="11" t="s">
        <v>391</v>
      </c>
      <c r="Y308" s="12">
        <v>45202</v>
      </c>
      <c r="Z308" s="12"/>
      <c r="AA308" s="12">
        <v>45205</v>
      </c>
      <c r="AB308" s="29">
        <v>0</v>
      </c>
      <c r="AC308" s="29">
        <v>0</v>
      </c>
      <c r="AD308" s="29">
        <v>0</v>
      </c>
      <c r="AE308" s="29">
        <v>0</v>
      </c>
    </row>
    <row r="309" spans="1:31" hidden="1" x14ac:dyDescent="0.15">
      <c r="A309" s="11">
        <v>800212751</v>
      </c>
      <c r="B309" s="11" t="s">
        <v>15</v>
      </c>
      <c r="C309" s="11" t="s">
        <v>16</v>
      </c>
      <c r="D309" s="11">
        <v>1134426</v>
      </c>
      <c r="E309" s="11" t="str">
        <f t="shared" si="5"/>
        <v>CLFR1134426</v>
      </c>
      <c r="F309" s="11" t="s">
        <v>349</v>
      </c>
      <c r="G309" s="12">
        <v>45202</v>
      </c>
      <c r="H309" s="12">
        <v>45208</v>
      </c>
      <c r="I309" s="23">
        <v>23255692</v>
      </c>
      <c r="J309" s="23">
        <v>22951109</v>
      </c>
      <c r="K309" s="13" t="s">
        <v>13</v>
      </c>
      <c r="L309" s="25" t="e">
        <v>#N/A</v>
      </c>
      <c r="M309" s="11" t="s">
        <v>415</v>
      </c>
      <c r="N309" s="23">
        <v>0</v>
      </c>
      <c r="O309" s="11"/>
      <c r="P309" s="11"/>
      <c r="Q309" s="11"/>
      <c r="R309" s="29">
        <v>0</v>
      </c>
      <c r="S309" s="29">
        <v>0</v>
      </c>
      <c r="T309" s="23">
        <v>0</v>
      </c>
      <c r="U309" s="11"/>
      <c r="V309" s="12"/>
      <c r="W309" s="29">
        <v>0</v>
      </c>
      <c r="X309" s="11" t="s">
        <v>391</v>
      </c>
      <c r="Y309" s="12">
        <v>45202</v>
      </c>
      <c r="Z309" s="12"/>
      <c r="AA309" s="12">
        <v>45208</v>
      </c>
      <c r="AB309" s="29">
        <v>0</v>
      </c>
      <c r="AC309" s="29">
        <v>0</v>
      </c>
      <c r="AD309" s="29">
        <v>0</v>
      </c>
      <c r="AE309" s="29">
        <v>0</v>
      </c>
    </row>
    <row r="310" spans="1:31" hidden="1" x14ac:dyDescent="0.15">
      <c r="A310" s="11">
        <v>800212752</v>
      </c>
      <c r="B310" s="11" t="s">
        <v>15</v>
      </c>
      <c r="C310" s="11" t="s">
        <v>16</v>
      </c>
      <c r="D310" s="11">
        <v>1134789</v>
      </c>
      <c r="E310" s="11" t="str">
        <f t="shared" si="5"/>
        <v>CLFR1134789</v>
      </c>
      <c r="F310" s="11" t="s">
        <v>350</v>
      </c>
      <c r="G310" s="12">
        <v>45203</v>
      </c>
      <c r="H310" s="12">
        <v>45208</v>
      </c>
      <c r="I310" s="23">
        <v>18673</v>
      </c>
      <c r="J310" s="23">
        <v>18673</v>
      </c>
      <c r="K310" s="13" t="s">
        <v>13</v>
      </c>
      <c r="L310" s="25" t="e">
        <v>#N/A</v>
      </c>
      <c r="M310" s="11" t="s">
        <v>415</v>
      </c>
      <c r="N310" s="23">
        <v>0</v>
      </c>
      <c r="O310" s="11"/>
      <c r="P310" s="11"/>
      <c r="Q310" s="11"/>
      <c r="R310" s="29">
        <v>0</v>
      </c>
      <c r="S310" s="29">
        <v>0</v>
      </c>
      <c r="T310" s="23">
        <v>0</v>
      </c>
      <c r="U310" s="11"/>
      <c r="V310" s="12"/>
      <c r="W310" s="29">
        <v>0</v>
      </c>
      <c r="X310" s="11" t="s">
        <v>391</v>
      </c>
      <c r="Y310" s="12">
        <v>45203</v>
      </c>
      <c r="Z310" s="12"/>
      <c r="AA310" s="12">
        <v>45208</v>
      </c>
      <c r="AB310" s="29">
        <v>0</v>
      </c>
      <c r="AC310" s="29">
        <v>0</v>
      </c>
      <c r="AD310" s="29">
        <v>0</v>
      </c>
      <c r="AE310" s="29">
        <v>0</v>
      </c>
    </row>
    <row r="311" spans="1:31" hidden="1" x14ac:dyDescent="0.15">
      <c r="A311" s="11">
        <v>800212753</v>
      </c>
      <c r="B311" s="11" t="s">
        <v>15</v>
      </c>
      <c r="C311" s="11" t="s">
        <v>16</v>
      </c>
      <c r="D311" s="11">
        <v>1134891</v>
      </c>
      <c r="E311" s="11" t="str">
        <f t="shared" si="5"/>
        <v>CLFR1134891</v>
      </c>
      <c r="F311" s="11" t="s">
        <v>351</v>
      </c>
      <c r="G311" s="12">
        <v>45203</v>
      </c>
      <c r="H311" s="12">
        <v>45212</v>
      </c>
      <c r="I311" s="23">
        <v>111700</v>
      </c>
      <c r="J311" s="23">
        <v>111700</v>
      </c>
      <c r="K311" s="13" t="s">
        <v>13</v>
      </c>
      <c r="L311" s="25" t="e">
        <v>#N/A</v>
      </c>
      <c r="M311" s="11" t="s">
        <v>415</v>
      </c>
      <c r="N311" s="23">
        <v>0</v>
      </c>
      <c r="O311" s="11"/>
      <c r="P311" s="11"/>
      <c r="Q311" s="11"/>
      <c r="R311" s="29">
        <v>0</v>
      </c>
      <c r="S311" s="29">
        <v>0</v>
      </c>
      <c r="T311" s="23">
        <v>0</v>
      </c>
      <c r="U311" s="11"/>
      <c r="V311" s="12"/>
      <c r="W311" s="29">
        <v>0</v>
      </c>
      <c r="X311" s="11" t="s">
        <v>391</v>
      </c>
      <c r="Y311" s="12">
        <v>45203</v>
      </c>
      <c r="Z311" s="12"/>
      <c r="AA311" s="12">
        <v>45212</v>
      </c>
      <c r="AB311" s="29">
        <v>0</v>
      </c>
      <c r="AC311" s="29">
        <v>0</v>
      </c>
      <c r="AD311" s="29">
        <v>0</v>
      </c>
      <c r="AE311" s="29">
        <v>0</v>
      </c>
    </row>
    <row r="312" spans="1:31" hidden="1" x14ac:dyDescent="0.15">
      <c r="A312" s="11">
        <v>800212754</v>
      </c>
      <c r="B312" s="11" t="s">
        <v>15</v>
      </c>
      <c r="C312" s="11" t="s">
        <v>16</v>
      </c>
      <c r="D312" s="11">
        <v>1135098</v>
      </c>
      <c r="E312" s="11" t="str">
        <f t="shared" si="5"/>
        <v>CLFR1135098</v>
      </c>
      <c r="F312" s="11" t="s">
        <v>352</v>
      </c>
      <c r="G312" s="12">
        <v>45204</v>
      </c>
      <c r="H312" s="12">
        <v>45208</v>
      </c>
      <c r="I312" s="23">
        <v>5544</v>
      </c>
      <c r="J312" s="23">
        <v>5544</v>
      </c>
      <c r="K312" s="13" t="s">
        <v>13</v>
      </c>
      <c r="L312" s="25" t="e">
        <v>#N/A</v>
      </c>
      <c r="M312" s="11" t="s">
        <v>415</v>
      </c>
      <c r="N312" s="23">
        <v>0</v>
      </c>
      <c r="O312" s="11"/>
      <c r="P312" s="11"/>
      <c r="Q312" s="11"/>
      <c r="R312" s="29">
        <v>0</v>
      </c>
      <c r="S312" s="29">
        <v>0</v>
      </c>
      <c r="T312" s="23">
        <v>0</v>
      </c>
      <c r="U312" s="11"/>
      <c r="V312" s="12"/>
      <c r="W312" s="29">
        <v>0</v>
      </c>
      <c r="X312" s="11" t="s">
        <v>391</v>
      </c>
      <c r="Y312" s="12">
        <v>45204</v>
      </c>
      <c r="Z312" s="12"/>
      <c r="AA312" s="12">
        <v>45208</v>
      </c>
      <c r="AB312" s="29">
        <v>0</v>
      </c>
      <c r="AC312" s="29">
        <v>0</v>
      </c>
      <c r="AD312" s="29">
        <v>0</v>
      </c>
      <c r="AE312" s="29">
        <v>0</v>
      </c>
    </row>
    <row r="313" spans="1:31" hidden="1" x14ac:dyDescent="0.15">
      <c r="A313" s="11">
        <v>800212755</v>
      </c>
      <c r="B313" s="11" t="s">
        <v>15</v>
      </c>
      <c r="C313" s="11" t="s">
        <v>16</v>
      </c>
      <c r="D313" s="11">
        <v>1135513</v>
      </c>
      <c r="E313" s="11" t="str">
        <f t="shared" si="5"/>
        <v>CLFR1135513</v>
      </c>
      <c r="F313" s="11" t="s">
        <v>353</v>
      </c>
      <c r="G313" s="12">
        <v>45205</v>
      </c>
      <c r="H313" s="12"/>
      <c r="I313" s="23">
        <v>130456</v>
      </c>
      <c r="J313" s="23">
        <v>130456</v>
      </c>
      <c r="K313" s="13" t="s">
        <v>13</v>
      </c>
      <c r="L313" s="25" t="e">
        <v>#N/A</v>
      </c>
      <c r="M313" s="11" t="s">
        <v>415</v>
      </c>
      <c r="N313" s="23">
        <v>0</v>
      </c>
      <c r="O313" s="11"/>
      <c r="P313" s="11"/>
      <c r="Q313" s="11"/>
      <c r="R313" s="29">
        <v>0</v>
      </c>
      <c r="S313" s="29">
        <v>0</v>
      </c>
      <c r="T313" s="23">
        <v>0</v>
      </c>
      <c r="U313" s="11"/>
      <c r="V313" s="12"/>
      <c r="W313" s="29">
        <v>0</v>
      </c>
      <c r="X313" s="11" t="s">
        <v>391</v>
      </c>
      <c r="Y313" s="12">
        <v>45205</v>
      </c>
      <c r="Z313" s="12"/>
      <c r="AA313" s="12">
        <v>45231</v>
      </c>
      <c r="AB313" s="29">
        <v>0</v>
      </c>
      <c r="AC313" s="29">
        <v>0</v>
      </c>
      <c r="AD313" s="29">
        <v>0</v>
      </c>
      <c r="AE313" s="29">
        <v>0</v>
      </c>
    </row>
    <row r="314" spans="1:31" hidden="1" x14ac:dyDescent="0.15">
      <c r="A314" s="11">
        <v>800212756</v>
      </c>
      <c r="B314" s="11" t="s">
        <v>15</v>
      </c>
      <c r="C314" s="11" t="s">
        <v>16</v>
      </c>
      <c r="D314" s="11">
        <v>1135960</v>
      </c>
      <c r="E314" s="11" t="str">
        <f t="shared" si="5"/>
        <v>CLFR1135960</v>
      </c>
      <c r="F314" s="11" t="s">
        <v>354</v>
      </c>
      <c r="G314" s="12">
        <v>45206</v>
      </c>
      <c r="H314" s="12"/>
      <c r="I314" s="23">
        <v>656028</v>
      </c>
      <c r="J314" s="23">
        <v>656028</v>
      </c>
      <c r="K314" s="13" t="s">
        <v>13</v>
      </c>
      <c r="L314" s="25" t="e">
        <v>#N/A</v>
      </c>
      <c r="M314" s="11" t="s">
        <v>415</v>
      </c>
      <c r="N314" s="23">
        <v>0</v>
      </c>
      <c r="O314" s="11"/>
      <c r="P314" s="11"/>
      <c r="Q314" s="11"/>
      <c r="R314" s="29">
        <v>0</v>
      </c>
      <c r="S314" s="29">
        <v>0</v>
      </c>
      <c r="T314" s="23">
        <v>0</v>
      </c>
      <c r="U314" s="11"/>
      <c r="V314" s="12"/>
      <c r="W314" s="29">
        <v>0</v>
      </c>
      <c r="X314" s="11" t="s">
        <v>391</v>
      </c>
      <c r="Y314" s="12">
        <v>45206</v>
      </c>
      <c r="Z314" s="12"/>
      <c r="AA314" s="12">
        <v>45231</v>
      </c>
      <c r="AB314" s="29">
        <v>0</v>
      </c>
      <c r="AC314" s="29">
        <v>0</v>
      </c>
      <c r="AD314" s="29">
        <v>0</v>
      </c>
      <c r="AE314" s="29">
        <v>0</v>
      </c>
    </row>
    <row r="315" spans="1:31" hidden="1" x14ac:dyDescent="0.15">
      <c r="A315" s="11">
        <v>800212757</v>
      </c>
      <c r="B315" s="11" t="s">
        <v>15</v>
      </c>
      <c r="C315" s="11" t="s">
        <v>16</v>
      </c>
      <c r="D315" s="11">
        <v>1136352</v>
      </c>
      <c r="E315" s="11" t="str">
        <f t="shared" si="5"/>
        <v>CLFR1136352</v>
      </c>
      <c r="F315" s="11" t="s">
        <v>355</v>
      </c>
      <c r="G315" s="12">
        <v>45208</v>
      </c>
      <c r="H315" s="12"/>
      <c r="I315" s="23">
        <v>444</v>
      </c>
      <c r="J315" s="23">
        <v>444</v>
      </c>
      <c r="K315" s="13" t="s">
        <v>13</v>
      </c>
      <c r="L315" s="25" t="e">
        <v>#N/A</v>
      </c>
      <c r="M315" s="11" t="s">
        <v>415</v>
      </c>
      <c r="N315" s="23">
        <v>0</v>
      </c>
      <c r="O315" s="11"/>
      <c r="P315" s="11"/>
      <c r="Q315" s="11"/>
      <c r="R315" s="29">
        <v>0</v>
      </c>
      <c r="S315" s="29">
        <v>0</v>
      </c>
      <c r="T315" s="23">
        <v>0</v>
      </c>
      <c r="U315" s="11"/>
      <c r="V315" s="12"/>
      <c r="W315" s="29">
        <v>0</v>
      </c>
      <c r="X315" s="11" t="s">
        <v>391</v>
      </c>
      <c r="Y315" s="12">
        <v>45208</v>
      </c>
      <c r="Z315" s="12"/>
      <c r="AA315" s="12">
        <v>45231</v>
      </c>
      <c r="AB315" s="29">
        <v>0</v>
      </c>
      <c r="AC315" s="29">
        <v>0</v>
      </c>
      <c r="AD315" s="29">
        <v>0</v>
      </c>
      <c r="AE315" s="29">
        <v>0</v>
      </c>
    </row>
    <row r="316" spans="1:31" hidden="1" x14ac:dyDescent="0.15">
      <c r="A316" s="11">
        <v>800212758</v>
      </c>
      <c r="B316" s="11" t="s">
        <v>15</v>
      </c>
      <c r="C316" s="11" t="s">
        <v>16</v>
      </c>
      <c r="D316" s="11">
        <v>1136519</v>
      </c>
      <c r="E316" s="11" t="str">
        <f t="shared" si="5"/>
        <v>CLFR1136519</v>
      </c>
      <c r="F316" s="11" t="s">
        <v>356</v>
      </c>
      <c r="G316" s="12">
        <v>45208</v>
      </c>
      <c r="H316" s="12">
        <v>45211</v>
      </c>
      <c r="I316" s="23">
        <v>28900000</v>
      </c>
      <c r="J316" s="23">
        <v>27679545</v>
      </c>
      <c r="K316" s="13" t="s">
        <v>13</v>
      </c>
      <c r="L316" s="25" t="e">
        <v>#N/A</v>
      </c>
      <c r="M316" s="11" t="s">
        <v>415</v>
      </c>
      <c r="N316" s="23">
        <v>0</v>
      </c>
      <c r="O316" s="11"/>
      <c r="P316" s="11"/>
      <c r="Q316" s="11"/>
      <c r="R316" s="29">
        <v>0</v>
      </c>
      <c r="S316" s="29">
        <v>0</v>
      </c>
      <c r="T316" s="23">
        <v>0</v>
      </c>
      <c r="U316" s="11"/>
      <c r="V316" s="12"/>
      <c r="W316" s="29">
        <v>0</v>
      </c>
      <c r="X316" s="11" t="s">
        <v>391</v>
      </c>
      <c r="Y316" s="12">
        <v>45208</v>
      </c>
      <c r="Z316" s="12"/>
      <c r="AA316" s="12">
        <v>45211</v>
      </c>
      <c r="AB316" s="29">
        <v>0</v>
      </c>
      <c r="AC316" s="29">
        <v>0</v>
      </c>
      <c r="AD316" s="29">
        <v>0</v>
      </c>
      <c r="AE316" s="29">
        <v>0</v>
      </c>
    </row>
    <row r="317" spans="1:31" hidden="1" x14ac:dyDescent="0.15">
      <c r="A317" s="11">
        <v>800212759</v>
      </c>
      <c r="B317" s="11" t="s">
        <v>15</v>
      </c>
      <c r="C317" s="11" t="s">
        <v>16</v>
      </c>
      <c r="D317" s="11">
        <v>1136934</v>
      </c>
      <c r="E317" s="11" t="str">
        <f t="shared" si="5"/>
        <v>CLFR1136934</v>
      </c>
      <c r="F317" s="11" t="s">
        <v>357</v>
      </c>
      <c r="G317" s="12">
        <v>45209</v>
      </c>
      <c r="H317" s="12"/>
      <c r="I317" s="23">
        <v>95300</v>
      </c>
      <c r="J317" s="23">
        <v>95300</v>
      </c>
      <c r="K317" s="13" t="s">
        <v>13</v>
      </c>
      <c r="L317" s="25" t="e">
        <v>#N/A</v>
      </c>
      <c r="M317" s="11" t="s">
        <v>415</v>
      </c>
      <c r="N317" s="23">
        <v>0</v>
      </c>
      <c r="O317" s="11"/>
      <c r="P317" s="11"/>
      <c r="Q317" s="11"/>
      <c r="R317" s="29">
        <v>0</v>
      </c>
      <c r="S317" s="29">
        <v>0</v>
      </c>
      <c r="T317" s="23">
        <v>0</v>
      </c>
      <c r="U317" s="11"/>
      <c r="V317" s="12"/>
      <c r="W317" s="29">
        <v>0</v>
      </c>
      <c r="X317" s="11" t="s">
        <v>391</v>
      </c>
      <c r="Y317" s="12">
        <v>45209</v>
      </c>
      <c r="Z317" s="12"/>
      <c r="AA317" s="12">
        <v>45238</v>
      </c>
      <c r="AB317" s="29">
        <v>0</v>
      </c>
      <c r="AC317" s="29">
        <v>0</v>
      </c>
      <c r="AD317" s="29">
        <v>0</v>
      </c>
      <c r="AE317" s="29">
        <v>0</v>
      </c>
    </row>
    <row r="318" spans="1:31" hidden="1" x14ac:dyDescent="0.15">
      <c r="A318" s="11">
        <v>800212760</v>
      </c>
      <c r="B318" s="11" t="s">
        <v>15</v>
      </c>
      <c r="C318" s="11" t="s">
        <v>17</v>
      </c>
      <c r="D318" s="11">
        <v>22164</v>
      </c>
      <c r="E318" s="11" t="str">
        <f t="shared" si="5"/>
        <v>CLV22164</v>
      </c>
      <c r="F318" s="11" t="s">
        <v>358</v>
      </c>
      <c r="G318" s="12">
        <v>45209</v>
      </c>
      <c r="H318" s="12">
        <v>45211</v>
      </c>
      <c r="I318" s="23">
        <v>115668</v>
      </c>
      <c r="J318" s="23">
        <v>111568</v>
      </c>
      <c r="K318" s="13" t="s">
        <v>13</v>
      </c>
      <c r="L318" s="25" t="e">
        <v>#N/A</v>
      </c>
      <c r="M318" s="11" t="s">
        <v>415</v>
      </c>
      <c r="N318" s="23">
        <v>0</v>
      </c>
      <c r="O318" s="11"/>
      <c r="P318" s="11"/>
      <c r="Q318" s="11"/>
      <c r="R318" s="29">
        <v>0</v>
      </c>
      <c r="S318" s="29">
        <v>0</v>
      </c>
      <c r="T318" s="23">
        <v>0</v>
      </c>
      <c r="U318" s="11"/>
      <c r="V318" s="12"/>
      <c r="W318" s="29">
        <v>0</v>
      </c>
      <c r="X318" s="11" t="s">
        <v>391</v>
      </c>
      <c r="Y318" s="12">
        <v>45209</v>
      </c>
      <c r="Z318" s="12"/>
      <c r="AA318" s="12">
        <v>45211</v>
      </c>
      <c r="AB318" s="29">
        <v>0</v>
      </c>
      <c r="AC318" s="29">
        <v>0</v>
      </c>
      <c r="AD318" s="29">
        <v>0</v>
      </c>
      <c r="AE318" s="29">
        <v>0</v>
      </c>
    </row>
    <row r="319" spans="1:31" hidden="1" x14ac:dyDescent="0.15">
      <c r="A319" s="11">
        <v>800212761</v>
      </c>
      <c r="B319" s="11" t="s">
        <v>15</v>
      </c>
      <c r="C319" s="11" t="s">
        <v>16</v>
      </c>
      <c r="D319" s="11">
        <v>1137140</v>
      </c>
      <c r="E319" s="11" t="str">
        <f t="shared" si="5"/>
        <v>CLFR1137140</v>
      </c>
      <c r="F319" s="11" t="s">
        <v>359</v>
      </c>
      <c r="G319" s="12">
        <v>45209</v>
      </c>
      <c r="H319" s="12"/>
      <c r="I319" s="23">
        <v>31560</v>
      </c>
      <c r="J319" s="23">
        <v>31560</v>
      </c>
      <c r="K319" s="13" t="s">
        <v>13</v>
      </c>
      <c r="L319" s="25" t="e">
        <v>#N/A</v>
      </c>
      <c r="M319" s="11" t="s">
        <v>415</v>
      </c>
      <c r="N319" s="23">
        <v>0</v>
      </c>
      <c r="O319" s="11"/>
      <c r="P319" s="11"/>
      <c r="Q319" s="11"/>
      <c r="R319" s="29">
        <v>0</v>
      </c>
      <c r="S319" s="29">
        <v>0</v>
      </c>
      <c r="T319" s="23">
        <v>0</v>
      </c>
      <c r="U319" s="11"/>
      <c r="V319" s="12"/>
      <c r="W319" s="29">
        <v>0</v>
      </c>
      <c r="X319" s="11" t="s">
        <v>391</v>
      </c>
      <c r="Y319" s="12">
        <v>45209</v>
      </c>
      <c r="Z319" s="12"/>
      <c r="AA319" s="12">
        <v>45231</v>
      </c>
      <c r="AB319" s="29">
        <v>0</v>
      </c>
      <c r="AC319" s="29">
        <v>0</v>
      </c>
      <c r="AD319" s="29">
        <v>0</v>
      </c>
      <c r="AE319" s="29">
        <v>0</v>
      </c>
    </row>
    <row r="320" spans="1:31" hidden="1" x14ac:dyDescent="0.15">
      <c r="A320" s="11">
        <v>800212762</v>
      </c>
      <c r="B320" s="11" t="s">
        <v>15</v>
      </c>
      <c r="C320" s="11" t="s">
        <v>16</v>
      </c>
      <c r="D320" s="11">
        <v>1137176</v>
      </c>
      <c r="E320" s="11" t="str">
        <f t="shared" si="5"/>
        <v>CLFR1137176</v>
      </c>
      <c r="F320" s="11" t="s">
        <v>360</v>
      </c>
      <c r="G320" s="12">
        <v>45209</v>
      </c>
      <c r="H320" s="12"/>
      <c r="I320" s="23">
        <v>258191</v>
      </c>
      <c r="J320" s="23">
        <v>258191</v>
      </c>
      <c r="K320" s="13" t="s">
        <v>13</v>
      </c>
      <c r="L320" s="25" t="e">
        <v>#N/A</v>
      </c>
      <c r="M320" s="11" t="s">
        <v>415</v>
      </c>
      <c r="N320" s="23">
        <v>0</v>
      </c>
      <c r="O320" s="11"/>
      <c r="P320" s="11"/>
      <c r="Q320" s="11"/>
      <c r="R320" s="29">
        <v>0</v>
      </c>
      <c r="S320" s="29">
        <v>0</v>
      </c>
      <c r="T320" s="23">
        <v>0</v>
      </c>
      <c r="U320" s="11"/>
      <c r="V320" s="12"/>
      <c r="W320" s="29">
        <v>0</v>
      </c>
      <c r="X320" s="11" t="s">
        <v>391</v>
      </c>
      <c r="Y320" s="12">
        <v>45209</v>
      </c>
      <c r="Z320" s="12"/>
      <c r="AA320" s="12">
        <v>45231</v>
      </c>
      <c r="AB320" s="29">
        <v>0</v>
      </c>
      <c r="AC320" s="29">
        <v>0</v>
      </c>
      <c r="AD320" s="29">
        <v>0</v>
      </c>
      <c r="AE320" s="29">
        <v>0</v>
      </c>
    </row>
    <row r="321" spans="1:31" hidden="1" x14ac:dyDescent="0.15">
      <c r="A321" s="11">
        <v>800212763</v>
      </c>
      <c r="B321" s="11" t="s">
        <v>15</v>
      </c>
      <c r="C321" s="11" t="s">
        <v>16</v>
      </c>
      <c r="D321" s="11">
        <v>1137329</v>
      </c>
      <c r="E321" s="11" t="str">
        <f t="shared" si="5"/>
        <v>CLFR1137329</v>
      </c>
      <c r="F321" s="11" t="s">
        <v>361</v>
      </c>
      <c r="G321" s="12">
        <v>45210</v>
      </c>
      <c r="H321" s="12">
        <v>45212</v>
      </c>
      <c r="I321" s="23">
        <v>9644</v>
      </c>
      <c r="J321" s="23">
        <v>9644</v>
      </c>
      <c r="K321" s="13" t="s">
        <v>13</v>
      </c>
      <c r="L321" s="25" t="e">
        <v>#N/A</v>
      </c>
      <c r="M321" s="11" t="s">
        <v>415</v>
      </c>
      <c r="N321" s="23">
        <v>0</v>
      </c>
      <c r="O321" s="11"/>
      <c r="P321" s="11"/>
      <c r="Q321" s="11"/>
      <c r="R321" s="29">
        <v>0</v>
      </c>
      <c r="S321" s="29">
        <v>0</v>
      </c>
      <c r="T321" s="23">
        <v>0</v>
      </c>
      <c r="U321" s="11"/>
      <c r="V321" s="12"/>
      <c r="W321" s="29">
        <v>0</v>
      </c>
      <c r="X321" s="11" t="s">
        <v>391</v>
      </c>
      <c r="Y321" s="12">
        <v>45210</v>
      </c>
      <c r="Z321" s="12"/>
      <c r="AA321" s="12">
        <v>45212</v>
      </c>
      <c r="AB321" s="29">
        <v>0</v>
      </c>
      <c r="AC321" s="29">
        <v>0</v>
      </c>
      <c r="AD321" s="29">
        <v>0</v>
      </c>
      <c r="AE321" s="29">
        <v>0</v>
      </c>
    </row>
    <row r="322" spans="1:31" hidden="1" x14ac:dyDescent="0.15">
      <c r="A322" s="11">
        <v>800212764</v>
      </c>
      <c r="B322" s="11" t="s">
        <v>15</v>
      </c>
      <c r="C322" s="11" t="s">
        <v>16</v>
      </c>
      <c r="D322" s="11">
        <v>1137631</v>
      </c>
      <c r="E322" s="11" t="str">
        <f t="shared" si="5"/>
        <v>CLFR1137631</v>
      </c>
      <c r="F322" s="11" t="s">
        <v>362</v>
      </c>
      <c r="G322" s="12">
        <v>45211</v>
      </c>
      <c r="H322" s="12"/>
      <c r="I322" s="23">
        <v>234400</v>
      </c>
      <c r="J322" s="23">
        <v>234400</v>
      </c>
      <c r="K322" s="13" t="s">
        <v>13</v>
      </c>
      <c r="L322" s="25" t="e">
        <v>#N/A</v>
      </c>
      <c r="M322" s="11" t="s">
        <v>415</v>
      </c>
      <c r="N322" s="23">
        <v>0</v>
      </c>
      <c r="O322" s="11"/>
      <c r="P322" s="11"/>
      <c r="Q322" s="11"/>
      <c r="R322" s="29">
        <v>0</v>
      </c>
      <c r="S322" s="29">
        <v>0</v>
      </c>
      <c r="T322" s="23">
        <v>0</v>
      </c>
      <c r="U322" s="11"/>
      <c r="V322" s="12"/>
      <c r="W322" s="29">
        <v>0</v>
      </c>
      <c r="X322" s="11" t="s">
        <v>391</v>
      </c>
      <c r="Y322" s="12">
        <v>45211</v>
      </c>
      <c r="Z322" s="12"/>
      <c r="AA322" s="12">
        <v>45232</v>
      </c>
      <c r="AB322" s="29">
        <v>0</v>
      </c>
      <c r="AC322" s="29">
        <v>0</v>
      </c>
      <c r="AD322" s="29">
        <v>0</v>
      </c>
      <c r="AE322" s="29">
        <v>0</v>
      </c>
    </row>
    <row r="323" spans="1:31" hidden="1" x14ac:dyDescent="0.15">
      <c r="A323" s="11">
        <v>800212765</v>
      </c>
      <c r="B323" s="11" t="s">
        <v>15</v>
      </c>
      <c r="C323" s="11" t="s">
        <v>16</v>
      </c>
      <c r="D323" s="11">
        <v>1137994</v>
      </c>
      <c r="E323" s="11" t="str">
        <f t="shared" ref="E323:E370" si="6">+CONCATENATE(C323,D323)</f>
        <v>CLFR1137994</v>
      </c>
      <c r="F323" s="11" t="s">
        <v>363</v>
      </c>
      <c r="G323" s="12">
        <v>45212</v>
      </c>
      <c r="H323" s="12"/>
      <c r="I323" s="23">
        <v>31560</v>
      </c>
      <c r="J323" s="23">
        <v>31560</v>
      </c>
      <c r="K323" s="13" t="s">
        <v>13</v>
      </c>
      <c r="L323" s="25" t="e">
        <v>#N/A</v>
      </c>
      <c r="M323" s="11" t="s">
        <v>415</v>
      </c>
      <c r="N323" s="23">
        <v>0</v>
      </c>
      <c r="O323" s="11"/>
      <c r="P323" s="11"/>
      <c r="Q323" s="11"/>
      <c r="R323" s="29">
        <v>0</v>
      </c>
      <c r="S323" s="29">
        <v>0</v>
      </c>
      <c r="T323" s="23">
        <v>0</v>
      </c>
      <c r="U323" s="11"/>
      <c r="V323" s="12"/>
      <c r="W323" s="29">
        <v>0</v>
      </c>
      <c r="X323" s="11" t="s">
        <v>391</v>
      </c>
      <c r="Y323" s="12">
        <v>45212</v>
      </c>
      <c r="Z323" s="12"/>
      <c r="AA323" s="12">
        <v>45231</v>
      </c>
      <c r="AB323" s="29">
        <v>0</v>
      </c>
      <c r="AC323" s="29">
        <v>0</v>
      </c>
      <c r="AD323" s="29">
        <v>0</v>
      </c>
      <c r="AE323" s="29">
        <v>0</v>
      </c>
    </row>
    <row r="324" spans="1:31" hidden="1" x14ac:dyDescent="0.15">
      <c r="A324" s="11">
        <v>800212766</v>
      </c>
      <c r="B324" s="11" t="s">
        <v>15</v>
      </c>
      <c r="C324" s="11" t="s">
        <v>16</v>
      </c>
      <c r="D324" s="11">
        <v>1138772</v>
      </c>
      <c r="E324" s="11" t="str">
        <f t="shared" si="6"/>
        <v>CLFR1138772</v>
      </c>
      <c r="F324" s="11" t="s">
        <v>364</v>
      </c>
      <c r="G324" s="12">
        <v>45215</v>
      </c>
      <c r="H324" s="12"/>
      <c r="I324" s="23">
        <v>16669</v>
      </c>
      <c r="J324" s="23">
        <v>16669</v>
      </c>
      <c r="K324" s="13" t="s">
        <v>13</v>
      </c>
      <c r="L324" s="25" t="e">
        <v>#N/A</v>
      </c>
      <c r="M324" s="11" t="s">
        <v>415</v>
      </c>
      <c r="N324" s="23">
        <v>0</v>
      </c>
      <c r="O324" s="11"/>
      <c r="P324" s="11"/>
      <c r="Q324" s="11"/>
      <c r="R324" s="29">
        <v>0</v>
      </c>
      <c r="S324" s="29">
        <v>0</v>
      </c>
      <c r="T324" s="23">
        <v>0</v>
      </c>
      <c r="U324" s="11"/>
      <c r="V324" s="12"/>
      <c r="W324" s="29">
        <v>0</v>
      </c>
      <c r="X324" s="11" t="s">
        <v>391</v>
      </c>
      <c r="Y324" s="12">
        <v>45215</v>
      </c>
      <c r="Z324" s="12"/>
      <c r="AA324" s="12">
        <v>45231</v>
      </c>
      <c r="AB324" s="29">
        <v>0</v>
      </c>
      <c r="AC324" s="29">
        <v>0</v>
      </c>
      <c r="AD324" s="29">
        <v>0</v>
      </c>
      <c r="AE324" s="29">
        <v>0</v>
      </c>
    </row>
    <row r="325" spans="1:31" hidden="1" x14ac:dyDescent="0.15">
      <c r="A325" s="11">
        <v>800212767</v>
      </c>
      <c r="B325" s="11" t="s">
        <v>15</v>
      </c>
      <c r="C325" s="11" t="s">
        <v>16</v>
      </c>
      <c r="D325" s="11">
        <v>1138894</v>
      </c>
      <c r="E325" s="11" t="str">
        <f t="shared" si="6"/>
        <v>CLFR1138894</v>
      </c>
      <c r="F325" s="11" t="s">
        <v>365</v>
      </c>
      <c r="G325" s="12">
        <v>45216</v>
      </c>
      <c r="H325" s="12"/>
      <c r="I325" s="23">
        <v>31560</v>
      </c>
      <c r="J325" s="23">
        <v>31560</v>
      </c>
      <c r="K325" s="13" t="s">
        <v>13</v>
      </c>
      <c r="L325" s="25" t="e">
        <v>#N/A</v>
      </c>
      <c r="M325" s="11" t="s">
        <v>415</v>
      </c>
      <c r="N325" s="23">
        <v>0</v>
      </c>
      <c r="O325" s="11"/>
      <c r="P325" s="11"/>
      <c r="Q325" s="11"/>
      <c r="R325" s="29">
        <v>0</v>
      </c>
      <c r="S325" s="29">
        <v>0</v>
      </c>
      <c r="T325" s="23">
        <v>0</v>
      </c>
      <c r="U325" s="11"/>
      <c r="V325" s="12"/>
      <c r="W325" s="29">
        <v>0</v>
      </c>
      <c r="X325" s="11" t="s">
        <v>391</v>
      </c>
      <c r="Y325" s="12">
        <v>45216</v>
      </c>
      <c r="Z325" s="12"/>
      <c r="AA325" s="12">
        <v>45231</v>
      </c>
      <c r="AB325" s="29">
        <v>0</v>
      </c>
      <c r="AC325" s="29">
        <v>0</v>
      </c>
      <c r="AD325" s="29">
        <v>0</v>
      </c>
      <c r="AE325" s="29">
        <v>0</v>
      </c>
    </row>
    <row r="326" spans="1:31" hidden="1" x14ac:dyDescent="0.15">
      <c r="A326" s="11">
        <v>800212768</v>
      </c>
      <c r="B326" s="11" t="s">
        <v>15</v>
      </c>
      <c r="C326" s="11" t="s">
        <v>16</v>
      </c>
      <c r="D326" s="11">
        <v>1140099</v>
      </c>
      <c r="E326" s="11" t="str">
        <f t="shared" si="6"/>
        <v>CLFR1140099</v>
      </c>
      <c r="F326" s="11" t="s">
        <v>366</v>
      </c>
      <c r="G326" s="12">
        <v>45218</v>
      </c>
      <c r="H326" s="12"/>
      <c r="I326" s="23">
        <v>111700</v>
      </c>
      <c r="J326" s="23">
        <v>111700</v>
      </c>
      <c r="K326" s="13" t="s">
        <v>13</v>
      </c>
      <c r="L326" s="25" t="e">
        <v>#N/A</v>
      </c>
      <c r="M326" s="11" t="s">
        <v>415</v>
      </c>
      <c r="N326" s="23">
        <v>0</v>
      </c>
      <c r="O326" s="11"/>
      <c r="P326" s="11"/>
      <c r="Q326" s="11"/>
      <c r="R326" s="29">
        <v>0</v>
      </c>
      <c r="S326" s="29">
        <v>0</v>
      </c>
      <c r="T326" s="23">
        <v>0</v>
      </c>
      <c r="U326" s="11"/>
      <c r="V326" s="12"/>
      <c r="W326" s="29">
        <v>0</v>
      </c>
      <c r="X326" s="11" t="s">
        <v>391</v>
      </c>
      <c r="Y326" s="12">
        <v>45218</v>
      </c>
      <c r="Z326" s="12"/>
      <c r="AA326" s="12">
        <v>45232</v>
      </c>
      <c r="AB326" s="29">
        <v>0</v>
      </c>
      <c r="AC326" s="29">
        <v>0</v>
      </c>
      <c r="AD326" s="29">
        <v>0</v>
      </c>
      <c r="AE326" s="29">
        <v>0</v>
      </c>
    </row>
    <row r="327" spans="1:31" hidden="1" x14ac:dyDescent="0.15">
      <c r="A327" s="11">
        <v>800212769</v>
      </c>
      <c r="B327" s="11" t="s">
        <v>15</v>
      </c>
      <c r="C327" s="11" t="s">
        <v>16</v>
      </c>
      <c r="D327" s="11">
        <v>1140224</v>
      </c>
      <c r="E327" s="11" t="str">
        <f t="shared" si="6"/>
        <v>CLFR1140224</v>
      </c>
      <c r="F327" s="11" t="s">
        <v>367</v>
      </c>
      <c r="G327" s="12">
        <v>45218</v>
      </c>
      <c r="H327" s="12"/>
      <c r="I327" s="23">
        <v>139160</v>
      </c>
      <c r="J327" s="23">
        <v>139160</v>
      </c>
      <c r="K327" s="13" t="s">
        <v>13</v>
      </c>
      <c r="L327" s="25" t="e">
        <v>#N/A</v>
      </c>
      <c r="M327" s="11" t="s">
        <v>415</v>
      </c>
      <c r="N327" s="23">
        <v>0</v>
      </c>
      <c r="O327" s="11"/>
      <c r="P327" s="11"/>
      <c r="Q327" s="11"/>
      <c r="R327" s="29">
        <v>0</v>
      </c>
      <c r="S327" s="29">
        <v>0</v>
      </c>
      <c r="T327" s="23">
        <v>0</v>
      </c>
      <c r="U327" s="11"/>
      <c r="V327" s="12"/>
      <c r="W327" s="29">
        <v>0</v>
      </c>
      <c r="X327" s="11" t="s">
        <v>391</v>
      </c>
      <c r="Y327" s="12">
        <v>45218</v>
      </c>
      <c r="Z327" s="12"/>
      <c r="AA327" s="12">
        <v>45231</v>
      </c>
      <c r="AB327" s="29">
        <v>0</v>
      </c>
      <c r="AC327" s="29">
        <v>0</v>
      </c>
      <c r="AD327" s="29">
        <v>0</v>
      </c>
      <c r="AE327" s="29">
        <v>0</v>
      </c>
    </row>
    <row r="328" spans="1:31" hidden="1" x14ac:dyDescent="0.15">
      <c r="A328" s="11">
        <v>800212770</v>
      </c>
      <c r="B328" s="11" t="s">
        <v>15</v>
      </c>
      <c r="C328" s="11" t="s">
        <v>17</v>
      </c>
      <c r="D328" s="11">
        <v>22972</v>
      </c>
      <c r="E328" s="11" t="str">
        <f t="shared" si="6"/>
        <v>CLV22972</v>
      </c>
      <c r="F328" s="11" t="s">
        <v>368</v>
      </c>
      <c r="G328" s="12">
        <v>45218</v>
      </c>
      <c r="H328" s="12"/>
      <c r="I328" s="23">
        <v>115668</v>
      </c>
      <c r="J328" s="23">
        <v>111568</v>
      </c>
      <c r="K328" s="13" t="s">
        <v>13</v>
      </c>
      <c r="L328" s="25" t="e">
        <v>#N/A</v>
      </c>
      <c r="M328" s="11" t="s">
        <v>415</v>
      </c>
      <c r="N328" s="23">
        <v>0</v>
      </c>
      <c r="O328" s="11"/>
      <c r="P328" s="11"/>
      <c r="Q328" s="11"/>
      <c r="R328" s="29">
        <v>0</v>
      </c>
      <c r="S328" s="29">
        <v>0</v>
      </c>
      <c r="T328" s="23">
        <v>0</v>
      </c>
      <c r="U328" s="11"/>
      <c r="V328" s="12"/>
      <c r="W328" s="29">
        <v>0</v>
      </c>
      <c r="X328" s="11" t="s">
        <v>391</v>
      </c>
      <c r="Y328" s="12">
        <v>45218</v>
      </c>
      <c r="Z328" s="12"/>
      <c r="AA328" s="12">
        <v>45231</v>
      </c>
      <c r="AB328" s="29">
        <v>0</v>
      </c>
      <c r="AC328" s="29">
        <v>0</v>
      </c>
      <c r="AD328" s="29">
        <v>0</v>
      </c>
      <c r="AE328" s="29">
        <v>0</v>
      </c>
    </row>
    <row r="329" spans="1:31" hidden="1" x14ac:dyDescent="0.15">
      <c r="A329" s="11">
        <v>800212771</v>
      </c>
      <c r="B329" s="11" t="s">
        <v>15</v>
      </c>
      <c r="C329" s="11" t="s">
        <v>16</v>
      </c>
      <c r="D329" s="11">
        <v>1141195</v>
      </c>
      <c r="E329" s="11" t="str">
        <f t="shared" si="6"/>
        <v>CLFR1141195</v>
      </c>
      <c r="F329" s="11" t="s">
        <v>369</v>
      </c>
      <c r="G329" s="12">
        <v>45218</v>
      </c>
      <c r="H329" s="12"/>
      <c r="I329" s="23">
        <v>125173</v>
      </c>
      <c r="J329" s="23">
        <v>125173</v>
      </c>
      <c r="K329" s="13" t="s">
        <v>13</v>
      </c>
      <c r="L329" s="25" t="e">
        <v>#N/A</v>
      </c>
      <c r="M329" s="11" t="s">
        <v>415</v>
      </c>
      <c r="N329" s="23">
        <v>0</v>
      </c>
      <c r="O329" s="11"/>
      <c r="P329" s="11"/>
      <c r="Q329" s="11"/>
      <c r="R329" s="29">
        <v>0</v>
      </c>
      <c r="S329" s="29">
        <v>0</v>
      </c>
      <c r="T329" s="23">
        <v>0</v>
      </c>
      <c r="U329" s="11"/>
      <c r="V329" s="12"/>
      <c r="W329" s="29">
        <v>0</v>
      </c>
      <c r="X329" s="11" t="s">
        <v>391</v>
      </c>
      <c r="Y329" s="12">
        <v>45218</v>
      </c>
      <c r="Z329" s="12"/>
      <c r="AA329" s="12">
        <v>45231</v>
      </c>
      <c r="AB329" s="29">
        <v>0</v>
      </c>
      <c r="AC329" s="29">
        <v>0</v>
      </c>
      <c r="AD329" s="29">
        <v>0</v>
      </c>
      <c r="AE329" s="29">
        <v>0</v>
      </c>
    </row>
    <row r="330" spans="1:31" hidden="1" x14ac:dyDescent="0.15">
      <c r="A330" s="11">
        <v>800212772</v>
      </c>
      <c r="B330" s="11" t="s">
        <v>15</v>
      </c>
      <c r="C330" s="11" t="s">
        <v>16</v>
      </c>
      <c r="D330" s="11">
        <v>1143180</v>
      </c>
      <c r="E330" s="11" t="str">
        <f t="shared" si="6"/>
        <v>CLFR1143180</v>
      </c>
      <c r="F330" s="11" t="s">
        <v>370</v>
      </c>
      <c r="G330" s="12">
        <v>45222</v>
      </c>
      <c r="H330" s="12"/>
      <c r="I330" s="23">
        <v>116306</v>
      </c>
      <c r="J330" s="23">
        <v>116306</v>
      </c>
      <c r="K330" s="13" t="s">
        <v>13</v>
      </c>
      <c r="L330" s="25" t="e">
        <v>#N/A</v>
      </c>
      <c r="M330" s="11" t="s">
        <v>415</v>
      </c>
      <c r="N330" s="23">
        <v>0</v>
      </c>
      <c r="O330" s="11"/>
      <c r="P330" s="11"/>
      <c r="Q330" s="11"/>
      <c r="R330" s="29">
        <v>0</v>
      </c>
      <c r="S330" s="29">
        <v>0</v>
      </c>
      <c r="T330" s="23">
        <v>0</v>
      </c>
      <c r="U330" s="11"/>
      <c r="V330" s="12"/>
      <c r="W330" s="29">
        <v>0</v>
      </c>
      <c r="X330" s="11" t="s">
        <v>391</v>
      </c>
      <c r="Y330" s="12">
        <v>45222</v>
      </c>
      <c r="Z330" s="12"/>
      <c r="AA330" s="12">
        <v>45231</v>
      </c>
      <c r="AB330" s="29">
        <v>0</v>
      </c>
      <c r="AC330" s="29">
        <v>0</v>
      </c>
      <c r="AD330" s="29">
        <v>0</v>
      </c>
      <c r="AE330" s="29">
        <v>0</v>
      </c>
    </row>
    <row r="331" spans="1:31" hidden="1" x14ac:dyDescent="0.15">
      <c r="A331" s="11">
        <v>800212773</v>
      </c>
      <c r="B331" s="11" t="s">
        <v>15</v>
      </c>
      <c r="C331" s="11" t="s">
        <v>16</v>
      </c>
      <c r="D331" s="11">
        <v>1143308</v>
      </c>
      <c r="E331" s="11" t="str">
        <f t="shared" si="6"/>
        <v>CLFR1143308</v>
      </c>
      <c r="F331" s="11" t="s">
        <v>371</v>
      </c>
      <c r="G331" s="12">
        <v>45222</v>
      </c>
      <c r="H331" s="12"/>
      <c r="I331" s="23">
        <v>117025</v>
      </c>
      <c r="J331" s="23">
        <v>117025</v>
      </c>
      <c r="K331" s="13" t="s">
        <v>13</v>
      </c>
      <c r="L331" s="25" t="e">
        <v>#N/A</v>
      </c>
      <c r="M331" s="11" t="s">
        <v>415</v>
      </c>
      <c r="N331" s="23">
        <v>0</v>
      </c>
      <c r="O331" s="11"/>
      <c r="P331" s="11"/>
      <c r="Q331" s="11"/>
      <c r="R331" s="29">
        <v>0</v>
      </c>
      <c r="S331" s="29">
        <v>0</v>
      </c>
      <c r="T331" s="23">
        <v>0</v>
      </c>
      <c r="U331" s="11"/>
      <c r="V331" s="12"/>
      <c r="W331" s="29">
        <v>0</v>
      </c>
      <c r="X331" s="11" t="s">
        <v>391</v>
      </c>
      <c r="Y331" s="12">
        <v>45222</v>
      </c>
      <c r="Z331" s="12"/>
      <c r="AA331" s="12">
        <v>45238</v>
      </c>
      <c r="AB331" s="29">
        <v>0</v>
      </c>
      <c r="AC331" s="29">
        <v>0</v>
      </c>
      <c r="AD331" s="29">
        <v>0</v>
      </c>
      <c r="AE331" s="29">
        <v>0</v>
      </c>
    </row>
    <row r="332" spans="1:31" hidden="1" x14ac:dyDescent="0.15">
      <c r="A332" s="11">
        <v>800212774</v>
      </c>
      <c r="B332" s="11" t="s">
        <v>15</v>
      </c>
      <c r="C332" s="11" t="s">
        <v>17</v>
      </c>
      <c r="D332" s="11">
        <v>23445</v>
      </c>
      <c r="E332" s="11" t="str">
        <f t="shared" si="6"/>
        <v>CLV23445</v>
      </c>
      <c r="F332" s="11" t="s">
        <v>372</v>
      </c>
      <c r="G332" s="12">
        <v>45224</v>
      </c>
      <c r="H332" s="12"/>
      <c r="I332" s="23">
        <v>107571</v>
      </c>
      <c r="J332" s="23">
        <v>103471</v>
      </c>
      <c r="K332" s="13" t="s">
        <v>13</v>
      </c>
      <c r="L332" s="25" t="e">
        <v>#N/A</v>
      </c>
      <c r="M332" s="11" t="s">
        <v>415</v>
      </c>
      <c r="N332" s="23">
        <v>0</v>
      </c>
      <c r="O332" s="11"/>
      <c r="P332" s="11"/>
      <c r="Q332" s="11"/>
      <c r="R332" s="29">
        <v>0</v>
      </c>
      <c r="S332" s="29">
        <v>0</v>
      </c>
      <c r="T332" s="23">
        <v>0</v>
      </c>
      <c r="U332" s="11"/>
      <c r="V332" s="12"/>
      <c r="W332" s="29">
        <v>0</v>
      </c>
      <c r="X332" s="11" t="s">
        <v>391</v>
      </c>
      <c r="Y332" s="12">
        <v>45224</v>
      </c>
      <c r="Z332" s="12"/>
      <c r="AA332" s="12">
        <v>45231</v>
      </c>
      <c r="AB332" s="29">
        <v>0</v>
      </c>
      <c r="AC332" s="29">
        <v>0</v>
      </c>
      <c r="AD332" s="29">
        <v>0</v>
      </c>
      <c r="AE332" s="29">
        <v>0</v>
      </c>
    </row>
    <row r="333" spans="1:31" hidden="1" x14ac:dyDescent="0.15">
      <c r="A333" s="11">
        <v>800212775</v>
      </c>
      <c r="B333" s="11" t="s">
        <v>15</v>
      </c>
      <c r="C333" s="11" t="s">
        <v>16</v>
      </c>
      <c r="D333" s="11">
        <v>1144966</v>
      </c>
      <c r="E333" s="11" t="str">
        <f t="shared" si="6"/>
        <v>CLFR1144966</v>
      </c>
      <c r="F333" s="11" t="s">
        <v>373</v>
      </c>
      <c r="G333" s="12">
        <v>45224</v>
      </c>
      <c r="H333" s="12"/>
      <c r="I333" s="23">
        <v>54807</v>
      </c>
      <c r="J333" s="23">
        <v>50707</v>
      </c>
      <c r="K333" s="13" t="s">
        <v>13</v>
      </c>
      <c r="L333" s="25" t="e">
        <v>#N/A</v>
      </c>
      <c r="M333" s="11" t="s">
        <v>415</v>
      </c>
      <c r="N333" s="23">
        <v>0</v>
      </c>
      <c r="O333" s="11"/>
      <c r="P333" s="11"/>
      <c r="Q333" s="11"/>
      <c r="R333" s="29">
        <v>0</v>
      </c>
      <c r="S333" s="29">
        <v>0</v>
      </c>
      <c r="T333" s="23">
        <v>0</v>
      </c>
      <c r="U333" s="11"/>
      <c r="V333" s="12"/>
      <c r="W333" s="29">
        <v>0</v>
      </c>
      <c r="X333" s="11" t="s">
        <v>391</v>
      </c>
      <c r="Y333" s="12">
        <v>45224</v>
      </c>
      <c r="Z333" s="12"/>
      <c r="AA333" s="12">
        <v>45231</v>
      </c>
      <c r="AB333" s="29">
        <v>0</v>
      </c>
      <c r="AC333" s="29">
        <v>0</v>
      </c>
      <c r="AD333" s="29">
        <v>0</v>
      </c>
      <c r="AE333" s="29">
        <v>0</v>
      </c>
    </row>
    <row r="334" spans="1:31" hidden="1" x14ac:dyDescent="0.15">
      <c r="A334" s="11">
        <v>800212776</v>
      </c>
      <c r="B334" s="11" t="s">
        <v>15</v>
      </c>
      <c r="C334" s="11" t="s">
        <v>16</v>
      </c>
      <c r="D334" s="11">
        <v>1145091</v>
      </c>
      <c r="E334" s="11" t="str">
        <f t="shared" si="6"/>
        <v>CLFR1145091</v>
      </c>
      <c r="F334" s="11" t="s">
        <v>374</v>
      </c>
      <c r="G334" s="12">
        <v>45225</v>
      </c>
      <c r="H334" s="12"/>
      <c r="I334" s="23">
        <v>31653</v>
      </c>
      <c r="J334" s="23">
        <v>31653</v>
      </c>
      <c r="K334" s="13" t="s">
        <v>13</v>
      </c>
      <c r="L334" s="25" t="e">
        <v>#N/A</v>
      </c>
      <c r="M334" s="11" t="s">
        <v>415</v>
      </c>
      <c r="N334" s="23">
        <v>0</v>
      </c>
      <c r="O334" s="11"/>
      <c r="P334" s="11"/>
      <c r="Q334" s="11"/>
      <c r="R334" s="29">
        <v>0</v>
      </c>
      <c r="S334" s="29">
        <v>0</v>
      </c>
      <c r="T334" s="23">
        <v>0</v>
      </c>
      <c r="U334" s="11"/>
      <c r="V334" s="12"/>
      <c r="W334" s="29">
        <v>0</v>
      </c>
      <c r="X334" s="11" t="s">
        <v>391</v>
      </c>
      <c r="Y334" s="12">
        <v>45225</v>
      </c>
      <c r="Z334" s="12"/>
      <c r="AA334" s="12">
        <v>45231</v>
      </c>
      <c r="AB334" s="29">
        <v>0</v>
      </c>
      <c r="AC334" s="29">
        <v>0</v>
      </c>
      <c r="AD334" s="29">
        <v>0</v>
      </c>
      <c r="AE334" s="29">
        <v>0</v>
      </c>
    </row>
    <row r="335" spans="1:31" hidden="1" x14ac:dyDescent="0.15">
      <c r="A335" s="11">
        <v>800212777</v>
      </c>
      <c r="B335" s="11" t="s">
        <v>15</v>
      </c>
      <c r="C335" s="11" t="s">
        <v>16</v>
      </c>
      <c r="D335" s="11">
        <v>1145167</v>
      </c>
      <c r="E335" s="11" t="str">
        <f t="shared" si="6"/>
        <v>CLFR1145167</v>
      </c>
      <c r="F335" s="11" t="s">
        <v>375</v>
      </c>
      <c r="G335" s="12">
        <v>45225</v>
      </c>
      <c r="H335" s="12"/>
      <c r="I335" s="23">
        <v>58872</v>
      </c>
      <c r="J335" s="23">
        <v>58872</v>
      </c>
      <c r="K335" s="13" t="s">
        <v>13</v>
      </c>
      <c r="L335" s="25" t="e">
        <v>#N/A</v>
      </c>
      <c r="M335" s="11" t="s">
        <v>415</v>
      </c>
      <c r="N335" s="23">
        <v>0</v>
      </c>
      <c r="O335" s="11"/>
      <c r="P335" s="11"/>
      <c r="Q335" s="11"/>
      <c r="R335" s="29">
        <v>0</v>
      </c>
      <c r="S335" s="29">
        <v>0</v>
      </c>
      <c r="T335" s="23">
        <v>0</v>
      </c>
      <c r="U335" s="11"/>
      <c r="V335" s="12"/>
      <c r="W335" s="29">
        <v>0</v>
      </c>
      <c r="X335" s="11" t="s">
        <v>391</v>
      </c>
      <c r="Y335" s="12">
        <v>45225</v>
      </c>
      <c r="Z335" s="12"/>
      <c r="AA335" s="12">
        <v>45238</v>
      </c>
      <c r="AB335" s="29">
        <v>0</v>
      </c>
      <c r="AC335" s="29">
        <v>0</v>
      </c>
      <c r="AD335" s="29">
        <v>0</v>
      </c>
      <c r="AE335" s="29">
        <v>0</v>
      </c>
    </row>
    <row r="336" spans="1:31" hidden="1" x14ac:dyDescent="0.15">
      <c r="A336" s="11">
        <v>800212778</v>
      </c>
      <c r="B336" s="11" t="s">
        <v>15</v>
      </c>
      <c r="C336" s="11" t="s">
        <v>16</v>
      </c>
      <c r="D336" s="11">
        <v>1145361</v>
      </c>
      <c r="E336" s="11" t="str">
        <f t="shared" si="6"/>
        <v>CLFR1145361</v>
      </c>
      <c r="F336" s="11" t="s">
        <v>376</v>
      </c>
      <c r="G336" s="12">
        <v>45225</v>
      </c>
      <c r="H336" s="12"/>
      <c r="I336" s="23">
        <v>170000</v>
      </c>
      <c r="J336" s="23">
        <v>170000</v>
      </c>
      <c r="K336" s="13" t="s">
        <v>13</v>
      </c>
      <c r="L336" s="25" t="e">
        <v>#N/A</v>
      </c>
      <c r="M336" s="11" t="s">
        <v>415</v>
      </c>
      <c r="N336" s="23">
        <v>0</v>
      </c>
      <c r="O336" s="11"/>
      <c r="P336" s="11"/>
      <c r="Q336" s="11"/>
      <c r="R336" s="29">
        <v>0</v>
      </c>
      <c r="S336" s="29">
        <v>0</v>
      </c>
      <c r="T336" s="23">
        <v>0</v>
      </c>
      <c r="U336" s="11"/>
      <c r="V336" s="12"/>
      <c r="W336" s="29">
        <v>0</v>
      </c>
      <c r="X336" s="11" t="s">
        <v>391</v>
      </c>
      <c r="Y336" s="12">
        <v>45225</v>
      </c>
      <c r="Z336" s="12"/>
      <c r="AA336" s="12">
        <v>45231</v>
      </c>
      <c r="AB336" s="29">
        <v>0</v>
      </c>
      <c r="AC336" s="29">
        <v>0</v>
      </c>
      <c r="AD336" s="29">
        <v>0</v>
      </c>
      <c r="AE336" s="29">
        <v>0</v>
      </c>
    </row>
    <row r="337" spans="1:31" hidden="1" x14ac:dyDescent="0.15">
      <c r="A337" s="11">
        <v>800212779</v>
      </c>
      <c r="B337" s="11" t="s">
        <v>15</v>
      </c>
      <c r="C337" s="11" t="s">
        <v>16</v>
      </c>
      <c r="D337" s="11">
        <v>1145423</v>
      </c>
      <c r="E337" s="11" t="str">
        <f t="shared" si="6"/>
        <v>CLFR1145423</v>
      </c>
      <c r="F337" s="11" t="s">
        <v>377</v>
      </c>
      <c r="G337" s="12">
        <v>45226</v>
      </c>
      <c r="H337" s="12"/>
      <c r="I337" s="23">
        <v>27460</v>
      </c>
      <c r="J337" s="23">
        <v>27460</v>
      </c>
      <c r="K337" s="13" t="s">
        <v>13</v>
      </c>
      <c r="L337" s="25" t="e">
        <v>#N/A</v>
      </c>
      <c r="M337" s="11" t="s">
        <v>415</v>
      </c>
      <c r="N337" s="23">
        <v>0</v>
      </c>
      <c r="O337" s="11"/>
      <c r="P337" s="11"/>
      <c r="Q337" s="11"/>
      <c r="R337" s="29">
        <v>0</v>
      </c>
      <c r="S337" s="29">
        <v>0</v>
      </c>
      <c r="T337" s="23">
        <v>0</v>
      </c>
      <c r="U337" s="11"/>
      <c r="V337" s="12"/>
      <c r="W337" s="29">
        <v>0</v>
      </c>
      <c r="X337" s="11" t="s">
        <v>391</v>
      </c>
      <c r="Y337" s="12">
        <v>45226</v>
      </c>
      <c r="Z337" s="12"/>
      <c r="AA337" s="12">
        <v>45231</v>
      </c>
      <c r="AB337" s="29">
        <v>0</v>
      </c>
      <c r="AC337" s="29">
        <v>0</v>
      </c>
      <c r="AD337" s="29">
        <v>0</v>
      </c>
      <c r="AE337" s="29">
        <v>0</v>
      </c>
    </row>
    <row r="338" spans="1:31" hidden="1" x14ac:dyDescent="0.15">
      <c r="A338" s="11">
        <v>800212780</v>
      </c>
      <c r="B338" s="11" t="s">
        <v>15</v>
      </c>
      <c r="C338" s="11" t="s">
        <v>16</v>
      </c>
      <c r="D338" s="11">
        <v>1145478</v>
      </c>
      <c r="E338" s="11" t="str">
        <f t="shared" si="6"/>
        <v>CLFR1145478</v>
      </c>
      <c r="F338" s="11" t="s">
        <v>378</v>
      </c>
      <c r="G338" s="12">
        <v>45226</v>
      </c>
      <c r="H338" s="12"/>
      <c r="I338" s="23">
        <v>135000</v>
      </c>
      <c r="J338" s="23">
        <v>130900</v>
      </c>
      <c r="K338" s="13" t="s">
        <v>13</v>
      </c>
      <c r="L338" s="25" t="e">
        <v>#N/A</v>
      </c>
      <c r="M338" s="11" t="s">
        <v>415</v>
      </c>
      <c r="N338" s="23">
        <v>0</v>
      </c>
      <c r="O338" s="11"/>
      <c r="P338" s="11"/>
      <c r="Q338" s="11"/>
      <c r="R338" s="29">
        <v>0</v>
      </c>
      <c r="S338" s="29">
        <v>0</v>
      </c>
      <c r="T338" s="23">
        <v>0</v>
      </c>
      <c r="U338" s="11"/>
      <c r="V338" s="12"/>
      <c r="W338" s="29">
        <v>0</v>
      </c>
      <c r="X338" s="11" t="s">
        <v>391</v>
      </c>
      <c r="Y338" s="12">
        <v>45226</v>
      </c>
      <c r="Z338" s="12"/>
      <c r="AA338" s="12">
        <v>45231</v>
      </c>
      <c r="AB338" s="29">
        <v>0</v>
      </c>
      <c r="AC338" s="29">
        <v>0</v>
      </c>
      <c r="AD338" s="29">
        <v>0</v>
      </c>
      <c r="AE338" s="29">
        <v>0</v>
      </c>
    </row>
    <row r="339" spans="1:31" hidden="1" x14ac:dyDescent="0.15">
      <c r="A339" s="11">
        <v>800212781</v>
      </c>
      <c r="B339" s="11" t="s">
        <v>15</v>
      </c>
      <c r="C339" s="11" t="s">
        <v>16</v>
      </c>
      <c r="D339" s="11">
        <v>1145498</v>
      </c>
      <c r="E339" s="11" t="str">
        <f t="shared" si="6"/>
        <v>CLFR1145498</v>
      </c>
      <c r="F339" s="11" t="s">
        <v>379</v>
      </c>
      <c r="G339" s="12">
        <v>45226</v>
      </c>
      <c r="H339" s="12"/>
      <c r="I339" s="23">
        <v>90990</v>
      </c>
      <c r="J339" s="23">
        <v>90990</v>
      </c>
      <c r="K339" s="13" t="s">
        <v>13</v>
      </c>
      <c r="L339" s="25" t="e">
        <v>#N/A</v>
      </c>
      <c r="M339" s="11" t="s">
        <v>415</v>
      </c>
      <c r="N339" s="23">
        <v>0</v>
      </c>
      <c r="O339" s="11"/>
      <c r="P339" s="11"/>
      <c r="Q339" s="11"/>
      <c r="R339" s="29">
        <v>0</v>
      </c>
      <c r="S339" s="29">
        <v>0</v>
      </c>
      <c r="T339" s="23">
        <v>0</v>
      </c>
      <c r="U339" s="11"/>
      <c r="V339" s="12"/>
      <c r="W339" s="29">
        <v>0</v>
      </c>
      <c r="X339" s="11" t="s">
        <v>391</v>
      </c>
      <c r="Y339" s="12">
        <v>45226</v>
      </c>
      <c r="Z339" s="12"/>
      <c r="AA339" s="12">
        <v>45232</v>
      </c>
      <c r="AB339" s="29">
        <v>0</v>
      </c>
      <c r="AC339" s="29">
        <v>0</v>
      </c>
      <c r="AD339" s="29">
        <v>0</v>
      </c>
      <c r="AE339" s="29">
        <v>0</v>
      </c>
    </row>
    <row r="340" spans="1:31" hidden="1" x14ac:dyDescent="0.15">
      <c r="A340" s="11">
        <v>800212782</v>
      </c>
      <c r="B340" s="11" t="s">
        <v>15</v>
      </c>
      <c r="C340" s="11" t="s">
        <v>16</v>
      </c>
      <c r="D340" s="11">
        <v>1145539</v>
      </c>
      <c r="E340" s="11" t="str">
        <f t="shared" si="6"/>
        <v>CLFR1145539</v>
      </c>
      <c r="F340" s="11" t="s">
        <v>380</v>
      </c>
      <c r="G340" s="12">
        <v>45226</v>
      </c>
      <c r="H340" s="12"/>
      <c r="I340" s="23">
        <v>27460</v>
      </c>
      <c r="J340" s="23">
        <v>27460</v>
      </c>
      <c r="K340" s="13" t="s">
        <v>13</v>
      </c>
      <c r="L340" s="25" t="e">
        <v>#N/A</v>
      </c>
      <c r="M340" s="11" t="s">
        <v>415</v>
      </c>
      <c r="N340" s="23">
        <v>0</v>
      </c>
      <c r="O340" s="11"/>
      <c r="P340" s="11"/>
      <c r="Q340" s="11"/>
      <c r="R340" s="29">
        <v>0</v>
      </c>
      <c r="S340" s="29">
        <v>0</v>
      </c>
      <c r="T340" s="23">
        <v>0</v>
      </c>
      <c r="U340" s="11"/>
      <c r="V340" s="12"/>
      <c r="W340" s="29">
        <v>0</v>
      </c>
      <c r="X340" s="11" t="s">
        <v>391</v>
      </c>
      <c r="Y340" s="12">
        <v>45226</v>
      </c>
      <c r="Z340" s="12"/>
      <c r="AA340" s="12">
        <v>45232</v>
      </c>
      <c r="AB340" s="29">
        <v>0</v>
      </c>
      <c r="AC340" s="29">
        <v>0</v>
      </c>
      <c r="AD340" s="29">
        <v>0</v>
      </c>
      <c r="AE340" s="29">
        <v>0</v>
      </c>
    </row>
    <row r="341" spans="1:31" hidden="1" x14ac:dyDescent="0.15">
      <c r="A341" s="11">
        <v>800212783</v>
      </c>
      <c r="B341" s="11" t="s">
        <v>15</v>
      </c>
      <c r="C341" s="11" t="s">
        <v>17</v>
      </c>
      <c r="D341" s="11">
        <v>23716</v>
      </c>
      <c r="E341" s="11" t="str">
        <f t="shared" si="6"/>
        <v>CLV23716</v>
      </c>
      <c r="F341" s="11" t="s">
        <v>381</v>
      </c>
      <c r="G341" s="12">
        <v>45226</v>
      </c>
      <c r="H341" s="12"/>
      <c r="I341" s="23">
        <v>115668</v>
      </c>
      <c r="J341" s="23">
        <v>111568</v>
      </c>
      <c r="K341" s="13" t="s">
        <v>13</v>
      </c>
      <c r="L341" s="25" t="e">
        <v>#N/A</v>
      </c>
      <c r="M341" s="11" t="s">
        <v>415</v>
      </c>
      <c r="N341" s="23">
        <v>0</v>
      </c>
      <c r="O341" s="11"/>
      <c r="P341" s="11"/>
      <c r="Q341" s="11"/>
      <c r="R341" s="29">
        <v>0</v>
      </c>
      <c r="S341" s="29">
        <v>0</v>
      </c>
      <c r="T341" s="23">
        <v>0</v>
      </c>
      <c r="U341" s="11"/>
      <c r="V341" s="12"/>
      <c r="W341" s="29">
        <v>0</v>
      </c>
      <c r="X341" s="11" t="s">
        <v>391</v>
      </c>
      <c r="Y341" s="12">
        <v>45226</v>
      </c>
      <c r="Z341" s="12"/>
      <c r="AA341" s="12">
        <v>45231</v>
      </c>
      <c r="AB341" s="29">
        <v>0</v>
      </c>
      <c r="AC341" s="29">
        <v>0</v>
      </c>
      <c r="AD341" s="29">
        <v>0</v>
      </c>
      <c r="AE341" s="29">
        <v>0</v>
      </c>
    </row>
    <row r="342" spans="1:31" hidden="1" x14ac:dyDescent="0.15">
      <c r="A342" s="11">
        <v>800212784</v>
      </c>
      <c r="B342" s="11" t="s">
        <v>15</v>
      </c>
      <c r="C342" s="11" t="s">
        <v>17</v>
      </c>
      <c r="D342" s="11">
        <v>23717</v>
      </c>
      <c r="E342" s="11" t="str">
        <f t="shared" si="6"/>
        <v>CLV23717</v>
      </c>
      <c r="F342" s="11" t="s">
        <v>382</v>
      </c>
      <c r="G342" s="12">
        <v>45226</v>
      </c>
      <c r="H342" s="12"/>
      <c r="I342" s="23">
        <v>115668</v>
      </c>
      <c r="J342" s="23">
        <v>115668</v>
      </c>
      <c r="K342" s="13" t="s">
        <v>13</v>
      </c>
      <c r="L342" s="25" t="e">
        <v>#N/A</v>
      </c>
      <c r="M342" s="11" t="s">
        <v>415</v>
      </c>
      <c r="N342" s="23">
        <v>0</v>
      </c>
      <c r="O342" s="11"/>
      <c r="P342" s="11"/>
      <c r="Q342" s="11"/>
      <c r="R342" s="29">
        <v>0</v>
      </c>
      <c r="S342" s="29">
        <v>0</v>
      </c>
      <c r="T342" s="23">
        <v>0</v>
      </c>
      <c r="U342" s="11"/>
      <c r="V342" s="12"/>
      <c r="W342" s="29">
        <v>0</v>
      </c>
      <c r="X342" s="11" t="s">
        <v>391</v>
      </c>
      <c r="Y342" s="12">
        <v>45226</v>
      </c>
      <c r="Z342" s="12"/>
      <c r="AA342" s="12">
        <v>45231</v>
      </c>
      <c r="AB342" s="29">
        <v>0</v>
      </c>
      <c r="AC342" s="29">
        <v>0</v>
      </c>
      <c r="AD342" s="29">
        <v>0</v>
      </c>
      <c r="AE342" s="29">
        <v>0</v>
      </c>
    </row>
    <row r="343" spans="1:31" hidden="1" x14ac:dyDescent="0.15">
      <c r="A343" s="11">
        <v>800212785</v>
      </c>
      <c r="B343" s="11" t="s">
        <v>15</v>
      </c>
      <c r="C343" s="11" t="s">
        <v>16</v>
      </c>
      <c r="D343" s="11">
        <v>1145783</v>
      </c>
      <c r="E343" s="11" t="str">
        <f t="shared" si="6"/>
        <v>CLFR1145783</v>
      </c>
      <c r="F343" s="11" t="s">
        <v>383</v>
      </c>
      <c r="G343" s="12">
        <v>45227</v>
      </c>
      <c r="H343" s="12"/>
      <c r="I343" s="23">
        <v>111700</v>
      </c>
      <c r="J343" s="23">
        <v>111700</v>
      </c>
      <c r="K343" s="13" t="s">
        <v>13</v>
      </c>
      <c r="L343" s="25" t="e">
        <v>#N/A</v>
      </c>
      <c r="M343" s="11" t="s">
        <v>415</v>
      </c>
      <c r="N343" s="23">
        <v>0</v>
      </c>
      <c r="O343" s="11"/>
      <c r="P343" s="11"/>
      <c r="Q343" s="11"/>
      <c r="R343" s="29">
        <v>0</v>
      </c>
      <c r="S343" s="29">
        <v>0</v>
      </c>
      <c r="T343" s="23">
        <v>0</v>
      </c>
      <c r="U343" s="11"/>
      <c r="V343" s="12"/>
      <c r="W343" s="29">
        <v>0</v>
      </c>
      <c r="X343" s="11" t="s">
        <v>391</v>
      </c>
      <c r="Y343" s="12">
        <v>45227</v>
      </c>
      <c r="Z343" s="12"/>
      <c r="AA343" s="12">
        <v>45231</v>
      </c>
      <c r="AB343" s="29">
        <v>0</v>
      </c>
      <c r="AC343" s="29">
        <v>0</v>
      </c>
      <c r="AD343" s="29">
        <v>0</v>
      </c>
      <c r="AE343" s="29">
        <v>0</v>
      </c>
    </row>
    <row r="344" spans="1:31" hidden="1" x14ac:dyDescent="0.15">
      <c r="A344" s="11">
        <v>800212786</v>
      </c>
      <c r="B344" s="11" t="s">
        <v>15</v>
      </c>
      <c r="C344" s="11" t="s">
        <v>16</v>
      </c>
      <c r="D344" s="11">
        <v>1145784</v>
      </c>
      <c r="E344" s="11" t="str">
        <f t="shared" si="6"/>
        <v>CLFR1145784</v>
      </c>
      <c r="F344" s="11" t="s">
        <v>384</v>
      </c>
      <c r="G344" s="12">
        <v>45227</v>
      </c>
      <c r="H344" s="12"/>
      <c r="I344" s="23">
        <v>209290</v>
      </c>
      <c r="J344" s="23">
        <v>209290</v>
      </c>
      <c r="K344" s="13" t="s">
        <v>13</v>
      </c>
      <c r="L344" s="25" t="e">
        <v>#N/A</v>
      </c>
      <c r="M344" s="11" t="s">
        <v>415</v>
      </c>
      <c r="N344" s="23">
        <v>0</v>
      </c>
      <c r="O344" s="11"/>
      <c r="P344" s="11"/>
      <c r="Q344" s="11"/>
      <c r="R344" s="29">
        <v>0</v>
      </c>
      <c r="S344" s="29">
        <v>0</v>
      </c>
      <c r="T344" s="23">
        <v>0</v>
      </c>
      <c r="U344" s="11"/>
      <c r="V344" s="12"/>
      <c r="W344" s="29">
        <v>0</v>
      </c>
      <c r="X344" s="11" t="s">
        <v>391</v>
      </c>
      <c r="Y344" s="12">
        <v>45227</v>
      </c>
      <c r="Z344" s="12"/>
      <c r="AA344" s="12">
        <v>45231</v>
      </c>
      <c r="AB344" s="29">
        <v>0</v>
      </c>
      <c r="AC344" s="29">
        <v>0</v>
      </c>
      <c r="AD344" s="29">
        <v>0</v>
      </c>
      <c r="AE344" s="29">
        <v>0</v>
      </c>
    </row>
    <row r="345" spans="1:31" hidden="1" x14ac:dyDescent="0.15">
      <c r="A345" s="11">
        <v>800212788</v>
      </c>
      <c r="B345" s="11" t="s">
        <v>15</v>
      </c>
      <c r="C345" s="11" t="s">
        <v>16</v>
      </c>
      <c r="D345" s="11">
        <v>1146489</v>
      </c>
      <c r="E345" s="11" t="str">
        <f t="shared" si="6"/>
        <v>CLFR1146489</v>
      </c>
      <c r="F345" s="11" t="s">
        <v>386</v>
      </c>
      <c r="G345" s="12">
        <v>45229</v>
      </c>
      <c r="H345" s="12"/>
      <c r="I345" s="23">
        <v>111700</v>
      </c>
      <c r="J345" s="23">
        <v>111700</v>
      </c>
      <c r="K345" s="13" t="s">
        <v>13</v>
      </c>
      <c r="L345" s="25" t="e">
        <v>#N/A</v>
      </c>
      <c r="M345" s="11" t="s">
        <v>415</v>
      </c>
      <c r="N345" s="23">
        <v>0</v>
      </c>
      <c r="O345" s="11"/>
      <c r="P345" s="11"/>
      <c r="Q345" s="11"/>
      <c r="R345" s="29">
        <v>0</v>
      </c>
      <c r="S345" s="29">
        <v>0</v>
      </c>
      <c r="T345" s="23">
        <v>0</v>
      </c>
      <c r="U345" s="11"/>
      <c r="V345" s="12"/>
      <c r="W345" s="29">
        <v>0</v>
      </c>
      <c r="X345" s="11" t="s">
        <v>391</v>
      </c>
      <c r="Y345" s="12">
        <v>45229</v>
      </c>
      <c r="Z345" s="12"/>
      <c r="AA345" s="12">
        <v>45238</v>
      </c>
      <c r="AB345" s="29">
        <v>0</v>
      </c>
      <c r="AC345" s="29">
        <v>0</v>
      </c>
      <c r="AD345" s="29">
        <v>0</v>
      </c>
      <c r="AE345" s="29">
        <v>0</v>
      </c>
    </row>
    <row r="346" spans="1:31" hidden="1" x14ac:dyDescent="0.15">
      <c r="A346" s="11">
        <v>800212789</v>
      </c>
      <c r="B346" s="11" t="s">
        <v>15</v>
      </c>
      <c r="C346" s="11" t="s">
        <v>17</v>
      </c>
      <c r="D346" s="11">
        <v>23940</v>
      </c>
      <c r="E346" s="11" t="str">
        <f t="shared" si="6"/>
        <v>CLV23940</v>
      </c>
      <c r="F346" s="11" t="s">
        <v>387</v>
      </c>
      <c r="G346" s="12">
        <v>45230</v>
      </c>
      <c r="H346" s="12"/>
      <c r="I346" s="23">
        <v>107571</v>
      </c>
      <c r="J346" s="23">
        <v>91171</v>
      </c>
      <c r="K346" s="13" t="s">
        <v>13</v>
      </c>
      <c r="L346" s="25" t="e">
        <v>#N/A</v>
      </c>
      <c r="M346" s="11" t="s">
        <v>415</v>
      </c>
      <c r="N346" s="23">
        <v>0</v>
      </c>
      <c r="O346" s="11"/>
      <c r="P346" s="11"/>
      <c r="Q346" s="11"/>
      <c r="R346" s="29">
        <v>0</v>
      </c>
      <c r="S346" s="29">
        <v>0</v>
      </c>
      <c r="T346" s="23">
        <v>0</v>
      </c>
      <c r="U346" s="11"/>
      <c r="V346" s="12"/>
      <c r="W346" s="29">
        <v>0</v>
      </c>
      <c r="X346" s="11" t="s">
        <v>391</v>
      </c>
      <c r="Y346" s="12">
        <v>45230</v>
      </c>
      <c r="Z346" s="12"/>
      <c r="AA346" s="12">
        <v>45238</v>
      </c>
      <c r="AB346" s="29">
        <v>0</v>
      </c>
      <c r="AC346" s="29">
        <v>0</v>
      </c>
      <c r="AD346" s="29">
        <v>0</v>
      </c>
      <c r="AE346" s="29">
        <v>0</v>
      </c>
    </row>
    <row r="347" spans="1:31" hidden="1" x14ac:dyDescent="0.15">
      <c r="A347" s="11">
        <v>800212434</v>
      </c>
      <c r="B347" s="11" t="s">
        <v>15</v>
      </c>
      <c r="C347" s="11" t="s">
        <v>16</v>
      </c>
      <c r="D347" s="11">
        <v>791547</v>
      </c>
      <c r="E347" s="11" t="str">
        <f t="shared" si="6"/>
        <v>CLFR791547</v>
      </c>
      <c r="F347" s="11" t="s">
        <v>32</v>
      </c>
      <c r="G347" s="12">
        <v>44929</v>
      </c>
      <c r="H347" s="12">
        <v>44977</v>
      </c>
      <c r="I347" s="23">
        <v>24068996</v>
      </c>
      <c r="J347" s="23">
        <v>24068996</v>
      </c>
      <c r="K347" s="13" t="s">
        <v>11</v>
      </c>
      <c r="L347" s="25" t="s">
        <v>413</v>
      </c>
      <c r="M347" s="11" t="s">
        <v>413</v>
      </c>
      <c r="N347" s="23">
        <v>21657223</v>
      </c>
      <c r="O347" s="11">
        <v>1911362937</v>
      </c>
      <c r="P347" s="11"/>
      <c r="Q347" s="11"/>
      <c r="R347" s="29">
        <v>0</v>
      </c>
      <c r="S347" s="29">
        <v>0</v>
      </c>
      <c r="T347" s="23">
        <v>0</v>
      </c>
      <c r="U347" s="11"/>
      <c r="V347" s="12"/>
      <c r="W347" s="29">
        <v>0</v>
      </c>
      <c r="X347" s="11" t="s">
        <v>390</v>
      </c>
      <c r="Y347" s="12">
        <v>44929</v>
      </c>
      <c r="Z347" s="12"/>
      <c r="AA347" s="12">
        <v>44977</v>
      </c>
      <c r="AB347" s="29">
        <v>1969789</v>
      </c>
      <c r="AC347" s="29">
        <v>0</v>
      </c>
      <c r="AD347" s="29">
        <v>0</v>
      </c>
      <c r="AE347" s="29">
        <v>22099207</v>
      </c>
    </row>
    <row r="348" spans="1:31" hidden="1" x14ac:dyDescent="0.15">
      <c r="A348" s="11">
        <v>800212547</v>
      </c>
      <c r="B348" s="11" t="s">
        <v>15</v>
      </c>
      <c r="C348" s="11" t="s">
        <v>16</v>
      </c>
      <c r="D348" s="11">
        <v>886891</v>
      </c>
      <c r="E348" s="11" t="str">
        <f t="shared" si="6"/>
        <v>CLFR886891</v>
      </c>
      <c r="F348" s="11" t="s">
        <v>145</v>
      </c>
      <c r="G348" s="12">
        <v>45095</v>
      </c>
      <c r="H348" s="12">
        <v>45180</v>
      </c>
      <c r="I348" s="23">
        <v>448523</v>
      </c>
      <c r="J348" s="23">
        <v>448523</v>
      </c>
      <c r="K348" s="13" t="s">
        <v>13</v>
      </c>
      <c r="L348" s="25" t="s">
        <v>415</v>
      </c>
      <c r="M348" s="11" t="s">
        <v>413</v>
      </c>
      <c r="N348" s="23">
        <v>0</v>
      </c>
      <c r="O348" s="11"/>
      <c r="P348" s="11"/>
      <c r="Q348" s="11"/>
      <c r="R348" s="29">
        <v>0</v>
      </c>
      <c r="S348" s="29">
        <v>0</v>
      </c>
      <c r="T348" s="23">
        <v>0</v>
      </c>
      <c r="U348" s="11"/>
      <c r="V348" s="12"/>
      <c r="W348" s="29">
        <v>0</v>
      </c>
      <c r="X348" s="11" t="s">
        <v>390</v>
      </c>
      <c r="Y348" s="12">
        <v>45095</v>
      </c>
      <c r="Z348" s="12"/>
      <c r="AA348" s="12">
        <v>45177</v>
      </c>
      <c r="AB348" s="29">
        <v>238642</v>
      </c>
      <c r="AC348" s="29">
        <v>0</v>
      </c>
      <c r="AD348" s="29">
        <v>0</v>
      </c>
      <c r="AE348" s="29">
        <v>205683</v>
      </c>
    </row>
    <row r="349" spans="1:31" hidden="1" x14ac:dyDescent="0.15">
      <c r="A349" s="11">
        <v>800212648</v>
      </c>
      <c r="B349" s="11" t="s">
        <v>15</v>
      </c>
      <c r="C349" s="11" t="s">
        <v>17</v>
      </c>
      <c r="D349" s="11">
        <v>15927</v>
      </c>
      <c r="E349" s="11" t="str">
        <f t="shared" si="6"/>
        <v>CLV15927</v>
      </c>
      <c r="F349" s="11" t="s">
        <v>246</v>
      </c>
      <c r="G349" s="12">
        <v>45152</v>
      </c>
      <c r="H349" s="12">
        <v>45176</v>
      </c>
      <c r="I349" s="23">
        <v>115668</v>
      </c>
      <c r="J349" s="23">
        <v>115668</v>
      </c>
      <c r="K349" s="13" t="s">
        <v>13</v>
      </c>
      <c r="L349" s="25" t="s">
        <v>415</v>
      </c>
      <c r="M349" s="11" t="s">
        <v>413</v>
      </c>
      <c r="N349" s="23">
        <v>0</v>
      </c>
      <c r="O349" s="11"/>
      <c r="P349" s="11"/>
      <c r="Q349" s="11"/>
      <c r="R349" s="29">
        <v>0</v>
      </c>
      <c r="S349" s="29">
        <v>0</v>
      </c>
      <c r="T349" s="23">
        <v>0</v>
      </c>
      <c r="U349" s="11"/>
      <c r="V349" s="12"/>
      <c r="W349" s="29">
        <v>0</v>
      </c>
      <c r="X349" s="11" t="s">
        <v>390</v>
      </c>
      <c r="Y349" s="12">
        <v>45152</v>
      </c>
      <c r="Z349" s="12"/>
      <c r="AA349" s="12">
        <v>45176</v>
      </c>
      <c r="AB349" s="29">
        <v>4100</v>
      </c>
      <c r="AC349" s="29">
        <v>0</v>
      </c>
      <c r="AD349" s="29">
        <v>0</v>
      </c>
      <c r="AE349" s="29">
        <v>111568</v>
      </c>
    </row>
    <row r="350" spans="1:31" hidden="1" x14ac:dyDescent="0.15">
      <c r="A350" s="11">
        <v>800212653</v>
      </c>
      <c r="B350" s="11" t="s">
        <v>15</v>
      </c>
      <c r="C350" s="11" t="s">
        <v>16</v>
      </c>
      <c r="D350" s="11">
        <v>1110132</v>
      </c>
      <c r="E350" s="11" t="str">
        <f t="shared" si="6"/>
        <v>CLFR1110132</v>
      </c>
      <c r="F350" s="11" t="s">
        <v>251</v>
      </c>
      <c r="G350" s="12">
        <v>45154</v>
      </c>
      <c r="H350" s="12">
        <v>45176</v>
      </c>
      <c r="I350" s="23">
        <v>2730140</v>
      </c>
      <c r="J350" s="23">
        <v>2479867</v>
      </c>
      <c r="K350" s="13" t="s">
        <v>13</v>
      </c>
      <c r="L350" s="25" t="s">
        <v>415</v>
      </c>
      <c r="M350" s="11" t="s">
        <v>413</v>
      </c>
      <c r="N350" s="23">
        <v>0</v>
      </c>
      <c r="O350" s="11"/>
      <c r="P350" s="11"/>
      <c r="Q350" s="11"/>
      <c r="R350" s="29">
        <v>0</v>
      </c>
      <c r="S350" s="29">
        <v>0</v>
      </c>
      <c r="T350" s="23">
        <v>0</v>
      </c>
      <c r="U350" s="11"/>
      <c r="V350" s="12"/>
      <c r="W350" s="29">
        <v>0</v>
      </c>
      <c r="X350" s="11" t="s">
        <v>390</v>
      </c>
      <c r="Y350" s="12">
        <v>45154</v>
      </c>
      <c r="Z350" s="12"/>
      <c r="AA350" s="12">
        <v>45175</v>
      </c>
      <c r="AB350" s="29">
        <v>147000</v>
      </c>
      <c r="AC350" s="29">
        <v>0</v>
      </c>
      <c r="AD350" s="29">
        <v>0</v>
      </c>
      <c r="AE350" s="29">
        <v>2281204</v>
      </c>
    </row>
    <row r="351" spans="1:31" hidden="1" x14ac:dyDescent="0.15">
      <c r="A351" s="11">
        <v>800212654</v>
      </c>
      <c r="B351" s="11" t="s">
        <v>15</v>
      </c>
      <c r="C351" s="11" t="s">
        <v>16</v>
      </c>
      <c r="D351" s="11">
        <v>1110828</v>
      </c>
      <c r="E351" s="11" t="str">
        <f t="shared" si="6"/>
        <v>CLFR1110828</v>
      </c>
      <c r="F351" s="11" t="s">
        <v>252</v>
      </c>
      <c r="G351" s="12">
        <v>45155</v>
      </c>
      <c r="H351" s="12">
        <v>45176</v>
      </c>
      <c r="I351" s="23">
        <v>471102</v>
      </c>
      <c r="J351" s="23">
        <v>471102</v>
      </c>
      <c r="K351" s="13" t="s">
        <v>13</v>
      </c>
      <c r="L351" s="25" t="s">
        <v>415</v>
      </c>
      <c r="M351" s="11" t="s">
        <v>413</v>
      </c>
      <c r="N351" s="23">
        <v>0</v>
      </c>
      <c r="O351" s="11"/>
      <c r="P351" s="11"/>
      <c r="Q351" s="11"/>
      <c r="R351" s="29">
        <v>0</v>
      </c>
      <c r="S351" s="29">
        <v>0</v>
      </c>
      <c r="T351" s="23">
        <v>0</v>
      </c>
      <c r="U351" s="11"/>
      <c r="V351" s="12"/>
      <c r="W351" s="29">
        <v>0</v>
      </c>
      <c r="X351" s="11" t="s">
        <v>390</v>
      </c>
      <c r="Y351" s="12">
        <v>45155</v>
      </c>
      <c r="Z351" s="12"/>
      <c r="AA351" s="12">
        <v>45175</v>
      </c>
      <c r="AB351" s="29">
        <v>147000</v>
      </c>
      <c r="AC351" s="29">
        <v>0</v>
      </c>
      <c r="AD351" s="29">
        <v>0</v>
      </c>
      <c r="AE351" s="29">
        <v>317620</v>
      </c>
    </row>
    <row r="352" spans="1:31" hidden="1" x14ac:dyDescent="0.15">
      <c r="A352" s="11">
        <v>800212659</v>
      </c>
      <c r="B352" s="11" t="s">
        <v>15</v>
      </c>
      <c r="C352" s="11" t="s">
        <v>17</v>
      </c>
      <c r="D352" s="11">
        <v>16506</v>
      </c>
      <c r="E352" s="11" t="str">
        <f t="shared" si="6"/>
        <v>CLV16506</v>
      </c>
      <c r="F352" s="11" t="s">
        <v>257</v>
      </c>
      <c r="G352" s="12">
        <v>45156</v>
      </c>
      <c r="H352" s="12">
        <v>45176</v>
      </c>
      <c r="I352" s="23">
        <v>115668</v>
      </c>
      <c r="J352" s="23">
        <v>111568</v>
      </c>
      <c r="K352" s="13" t="s">
        <v>13</v>
      </c>
      <c r="L352" s="25" t="s">
        <v>415</v>
      </c>
      <c r="M352" s="11" t="s">
        <v>413</v>
      </c>
      <c r="N352" s="23">
        <v>0</v>
      </c>
      <c r="O352" s="11"/>
      <c r="P352" s="11"/>
      <c r="Q352" s="11"/>
      <c r="R352" s="29">
        <v>0</v>
      </c>
      <c r="S352" s="29">
        <v>0</v>
      </c>
      <c r="T352" s="23">
        <v>0</v>
      </c>
      <c r="U352" s="11"/>
      <c r="V352" s="12"/>
      <c r="W352" s="29">
        <v>0</v>
      </c>
      <c r="X352" s="11" t="s">
        <v>390</v>
      </c>
      <c r="Y352" s="12">
        <v>45156</v>
      </c>
      <c r="Z352" s="12"/>
      <c r="AA352" s="12">
        <v>45176</v>
      </c>
      <c r="AB352" s="29">
        <v>8097</v>
      </c>
      <c r="AC352" s="29">
        <v>0</v>
      </c>
      <c r="AD352" s="29">
        <v>0</v>
      </c>
      <c r="AE352" s="29">
        <v>103471</v>
      </c>
    </row>
    <row r="353" spans="1:31" hidden="1" x14ac:dyDescent="0.15">
      <c r="A353" s="11">
        <v>800212662</v>
      </c>
      <c r="B353" s="11" t="s">
        <v>15</v>
      </c>
      <c r="C353" s="11" t="s">
        <v>16</v>
      </c>
      <c r="D353" s="11">
        <v>1112154</v>
      </c>
      <c r="E353" s="11" t="str">
        <f t="shared" si="6"/>
        <v>CLFR1112154</v>
      </c>
      <c r="F353" s="11" t="s">
        <v>260</v>
      </c>
      <c r="G353" s="12">
        <v>45157</v>
      </c>
      <c r="H353" s="12">
        <v>45176</v>
      </c>
      <c r="I353" s="23">
        <v>635818</v>
      </c>
      <c r="J353" s="23">
        <v>635818</v>
      </c>
      <c r="K353" s="13" t="s">
        <v>13</v>
      </c>
      <c r="L353" s="25" t="s">
        <v>415</v>
      </c>
      <c r="M353" s="11" t="s">
        <v>413</v>
      </c>
      <c r="N353" s="23">
        <v>0</v>
      </c>
      <c r="O353" s="11"/>
      <c r="P353" s="11"/>
      <c r="Q353" s="11"/>
      <c r="R353" s="29">
        <v>0</v>
      </c>
      <c r="S353" s="29">
        <v>0</v>
      </c>
      <c r="T353" s="23">
        <v>0</v>
      </c>
      <c r="U353" s="11"/>
      <c r="V353" s="12"/>
      <c r="W353" s="29">
        <v>0</v>
      </c>
      <c r="X353" s="11" t="s">
        <v>390</v>
      </c>
      <c r="Y353" s="12">
        <v>45157</v>
      </c>
      <c r="Z353" s="12"/>
      <c r="AA353" s="12">
        <v>45175</v>
      </c>
      <c r="AB353" s="29">
        <v>167699</v>
      </c>
      <c r="AC353" s="29">
        <v>0</v>
      </c>
      <c r="AD353" s="29">
        <v>0</v>
      </c>
      <c r="AE353" s="29">
        <v>458757</v>
      </c>
    </row>
    <row r="354" spans="1:31" hidden="1" x14ac:dyDescent="0.15">
      <c r="A354" s="11">
        <v>800212694</v>
      </c>
      <c r="B354" s="11" t="s">
        <v>15</v>
      </c>
      <c r="C354" s="11" t="s">
        <v>16</v>
      </c>
      <c r="D354" s="11">
        <v>1116943</v>
      </c>
      <c r="E354" s="11" t="str">
        <f t="shared" si="6"/>
        <v>CLFR1116943</v>
      </c>
      <c r="F354" s="11" t="s">
        <v>292</v>
      </c>
      <c r="G354" s="12">
        <v>45167</v>
      </c>
      <c r="H354" s="12">
        <v>45180</v>
      </c>
      <c r="I354" s="23">
        <v>64208066</v>
      </c>
      <c r="J354" s="23">
        <v>64208066</v>
      </c>
      <c r="K354" s="13" t="s">
        <v>13</v>
      </c>
      <c r="L354" s="25" t="s">
        <v>415</v>
      </c>
      <c r="M354" s="11" t="s">
        <v>413</v>
      </c>
      <c r="N354" s="23">
        <v>0</v>
      </c>
      <c r="O354" s="11"/>
      <c r="P354" s="11"/>
      <c r="Q354" s="11"/>
      <c r="R354" s="29">
        <v>0</v>
      </c>
      <c r="S354" s="29">
        <v>0</v>
      </c>
      <c r="T354" s="23">
        <v>0</v>
      </c>
      <c r="U354" s="11"/>
      <c r="V354" s="12"/>
      <c r="W354" s="29">
        <v>0</v>
      </c>
      <c r="X354" s="11" t="s">
        <v>390</v>
      </c>
      <c r="Y354" s="12">
        <v>45167</v>
      </c>
      <c r="Z354" s="12"/>
      <c r="AA354" s="12">
        <v>45177</v>
      </c>
      <c r="AB354" s="29">
        <v>5335013</v>
      </c>
      <c r="AC354" s="29">
        <v>0</v>
      </c>
      <c r="AD354" s="29">
        <v>0</v>
      </c>
      <c r="AE354" s="29">
        <v>57695592</v>
      </c>
    </row>
    <row r="355" spans="1:31" hidden="1" x14ac:dyDescent="0.15">
      <c r="A355" s="11">
        <v>800212696</v>
      </c>
      <c r="B355" s="11" t="s">
        <v>15</v>
      </c>
      <c r="C355" s="11" t="s">
        <v>16</v>
      </c>
      <c r="D355" s="11">
        <v>1117512</v>
      </c>
      <c r="E355" s="11" t="str">
        <f t="shared" si="6"/>
        <v>CLFR1117512</v>
      </c>
      <c r="F355" s="11" t="s">
        <v>294</v>
      </c>
      <c r="G355" s="12">
        <v>45168</v>
      </c>
      <c r="H355" s="12">
        <v>45180</v>
      </c>
      <c r="I355" s="23">
        <v>76795</v>
      </c>
      <c r="J355" s="23">
        <v>76795</v>
      </c>
      <c r="K355" s="13" t="s">
        <v>13</v>
      </c>
      <c r="L355" s="25" t="s">
        <v>415</v>
      </c>
      <c r="M355" s="11" t="s">
        <v>413</v>
      </c>
      <c r="N355" s="23">
        <v>0</v>
      </c>
      <c r="O355" s="11"/>
      <c r="P355" s="11"/>
      <c r="Q355" s="11"/>
      <c r="R355" s="29">
        <v>0</v>
      </c>
      <c r="S355" s="29">
        <v>0</v>
      </c>
      <c r="T355" s="23">
        <v>0</v>
      </c>
      <c r="U355" s="11"/>
      <c r="V355" s="12"/>
      <c r="W355" s="29">
        <v>0</v>
      </c>
      <c r="X355" s="11" t="s">
        <v>390</v>
      </c>
      <c r="Y355" s="12">
        <v>45168</v>
      </c>
      <c r="Z355" s="12"/>
      <c r="AA355" s="12">
        <v>45177</v>
      </c>
      <c r="AB355" s="29">
        <v>9644</v>
      </c>
      <c r="AC355" s="29">
        <v>0</v>
      </c>
      <c r="AD355" s="29">
        <v>0</v>
      </c>
      <c r="AE355" s="29">
        <v>67151</v>
      </c>
    </row>
    <row r="356" spans="1:31" hidden="1" x14ac:dyDescent="0.15">
      <c r="A356" s="11">
        <v>800212721</v>
      </c>
      <c r="B356" s="11" t="s">
        <v>15</v>
      </c>
      <c r="C356" s="11" t="s">
        <v>16</v>
      </c>
      <c r="D356" s="11">
        <v>1123999</v>
      </c>
      <c r="E356" s="11" t="str">
        <f t="shared" si="6"/>
        <v>CLFR1123999</v>
      </c>
      <c r="F356" s="11" t="s">
        <v>319</v>
      </c>
      <c r="G356" s="12">
        <v>45180</v>
      </c>
      <c r="H356" s="12">
        <v>45184</v>
      </c>
      <c r="I356" s="23">
        <v>148763</v>
      </c>
      <c r="J356" s="23">
        <v>148763</v>
      </c>
      <c r="K356" s="13" t="s">
        <v>13</v>
      </c>
      <c r="L356" s="25" t="s">
        <v>415</v>
      </c>
      <c r="M356" s="11" t="s">
        <v>413</v>
      </c>
      <c r="N356" s="23">
        <v>0</v>
      </c>
      <c r="O356" s="11"/>
      <c r="P356" s="11"/>
      <c r="Q356" s="11"/>
      <c r="R356" s="29">
        <v>0</v>
      </c>
      <c r="S356" s="29">
        <v>0</v>
      </c>
      <c r="T356" s="23">
        <v>0</v>
      </c>
      <c r="U356" s="11"/>
      <c r="V356" s="12"/>
      <c r="W356" s="29">
        <v>0</v>
      </c>
      <c r="X356" s="11" t="s">
        <v>390</v>
      </c>
      <c r="Y356" s="12">
        <v>45180</v>
      </c>
      <c r="Z356" s="12"/>
      <c r="AA356" s="12">
        <v>45184</v>
      </c>
      <c r="AB356" s="29">
        <v>9927</v>
      </c>
      <c r="AC356" s="29">
        <v>0</v>
      </c>
      <c r="AD356" s="29">
        <v>0</v>
      </c>
      <c r="AE356" s="29">
        <v>147036</v>
      </c>
    </row>
    <row r="357" spans="1:31" hidden="1" x14ac:dyDescent="0.15">
      <c r="A357" s="11">
        <v>800212422</v>
      </c>
      <c r="B357" s="11" t="s">
        <v>15</v>
      </c>
      <c r="C357" s="11" t="s">
        <v>16</v>
      </c>
      <c r="D357" s="11">
        <v>439106</v>
      </c>
      <c r="E357" s="11" t="str">
        <f t="shared" si="6"/>
        <v>CLFR439106</v>
      </c>
      <c r="F357" s="11" t="s">
        <v>20</v>
      </c>
      <c r="G357" s="12">
        <v>44253</v>
      </c>
      <c r="H357" s="12">
        <v>44377</v>
      </c>
      <c r="I357" s="23">
        <v>575785</v>
      </c>
      <c r="J357" s="23">
        <v>575785</v>
      </c>
      <c r="K357" s="13" t="s">
        <v>11</v>
      </c>
      <c r="L357" s="25" t="s">
        <v>412</v>
      </c>
      <c r="M357" s="11" t="s">
        <v>412</v>
      </c>
      <c r="N357" s="23">
        <v>0</v>
      </c>
      <c r="O357" s="11"/>
      <c r="P357" s="11"/>
      <c r="Q357" s="11"/>
      <c r="R357" s="29">
        <v>0</v>
      </c>
      <c r="S357" s="29">
        <v>0</v>
      </c>
      <c r="T357" s="23">
        <v>0</v>
      </c>
      <c r="U357" s="11"/>
      <c r="V357" s="12"/>
      <c r="W357" s="29">
        <v>0</v>
      </c>
      <c r="X357" s="11"/>
      <c r="Y357" s="12"/>
      <c r="Z357" s="12"/>
      <c r="AA357" s="12"/>
      <c r="AB357" s="29">
        <v>0</v>
      </c>
      <c r="AC357" s="29">
        <v>0</v>
      </c>
      <c r="AD357" s="29">
        <v>0</v>
      </c>
      <c r="AE357" s="29">
        <v>0</v>
      </c>
    </row>
    <row r="358" spans="1:31" hidden="1" x14ac:dyDescent="0.15">
      <c r="A358" s="11">
        <v>800212423</v>
      </c>
      <c r="B358" s="11" t="s">
        <v>15</v>
      </c>
      <c r="C358" s="11" t="s">
        <v>16</v>
      </c>
      <c r="D358" s="11">
        <v>491791</v>
      </c>
      <c r="E358" s="11" t="str">
        <f t="shared" si="6"/>
        <v>CLFR491791</v>
      </c>
      <c r="F358" s="11" t="s">
        <v>21</v>
      </c>
      <c r="G358" s="12">
        <v>44438</v>
      </c>
      <c r="H358" s="12">
        <v>44560</v>
      </c>
      <c r="I358" s="23">
        <v>719239</v>
      </c>
      <c r="J358" s="23">
        <v>719239</v>
      </c>
      <c r="K358" s="13" t="s">
        <v>11</v>
      </c>
      <c r="L358" s="25" t="s">
        <v>412</v>
      </c>
      <c r="M358" s="11" t="s">
        <v>412</v>
      </c>
      <c r="N358" s="23">
        <v>0</v>
      </c>
      <c r="O358" s="11"/>
      <c r="P358" s="11"/>
      <c r="Q358" s="11"/>
      <c r="R358" s="29">
        <v>0</v>
      </c>
      <c r="S358" s="29">
        <v>0</v>
      </c>
      <c r="T358" s="23">
        <v>0</v>
      </c>
      <c r="U358" s="11"/>
      <c r="V358" s="12"/>
      <c r="W358" s="29">
        <v>0</v>
      </c>
      <c r="X358" s="11"/>
      <c r="Y358" s="12"/>
      <c r="Z358" s="12"/>
      <c r="AA358" s="12"/>
      <c r="AB358" s="29">
        <v>0</v>
      </c>
      <c r="AC358" s="29">
        <v>0</v>
      </c>
      <c r="AD358" s="29">
        <v>0</v>
      </c>
      <c r="AE358" s="29">
        <v>0</v>
      </c>
    </row>
    <row r="359" spans="1:31" hidden="1" x14ac:dyDescent="0.15">
      <c r="A359" s="11">
        <v>800212424</v>
      </c>
      <c r="B359" s="11" t="s">
        <v>15</v>
      </c>
      <c r="C359" s="11" t="s">
        <v>16</v>
      </c>
      <c r="D359" s="11">
        <v>510406</v>
      </c>
      <c r="E359" s="11" t="str">
        <f t="shared" si="6"/>
        <v>CLFR510406</v>
      </c>
      <c r="F359" s="11" t="s">
        <v>22</v>
      </c>
      <c r="G359" s="12">
        <v>44494</v>
      </c>
      <c r="H359" s="12">
        <v>44560</v>
      </c>
      <c r="I359" s="23">
        <v>2411283</v>
      </c>
      <c r="J359" s="23">
        <v>2411283</v>
      </c>
      <c r="K359" s="13" t="s">
        <v>11</v>
      </c>
      <c r="L359" s="25" t="s">
        <v>412</v>
      </c>
      <c r="M359" s="11" t="s">
        <v>412</v>
      </c>
      <c r="N359" s="23">
        <v>0</v>
      </c>
      <c r="O359" s="11"/>
      <c r="P359" s="11"/>
      <c r="Q359" s="11"/>
      <c r="R359" s="29">
        <v>0</v>
      </c>
      <c r="S359" s="29">
        <v>0</v>
      </c>
      <c r="T359" s="23">
        <v>0</v>
      </c>
      <c r="U359" s="11"/>
      <c r="V359" s="12"/>
      <c r="W359" s="29">
        <v>0</v>
      </c>
      <c r="X359" s="11"/>
      <c r="Y359" s="12"/>
      <c r="Z359" s="12"/>
      <c r="AA359" s="12"/>
      <c r="AB359" s="29">
        <v>0</v>
      </c>
      <c r="AC359" s="29">
        <v>0</v>
      </c>
      <c r="AD359" s="29">
        <v>0</v>
      </c>
      <c r="AE359" s="29">
        <v>0</v>
      </c>
    </row>
    <row r="360" spans="1:31" hidden="1" x14ac:dyDescent="0.15">
      <c r="A360" s="11">
        <v>800212425</v>
      </c>
      <c r="B360" s="11" t="s">
        <v>15</v>
      </c>
      <c r="C360" s="11" t="s">
        <v>16</v>
      </c>
      <c r="D360" s="11">
        <v>510407</v>
      </c>
      <c r="E360" s="11" t="str">
        <f t="shared" si="6"/>
        <v>CLFR510407</v>
      </c>
      <c r="F360" s="11" t="s">
        <v>23</v>
      </c>
      <c r="G360" s="12">
        <v>44494</v>
      </c>
      <c r="H360" s="12">
        <v>44560</v>
      </c>
      <c r="I360" s="23">
        <v>126000</v>
      </c>
      <c r="J360" s="23">
        <v>126000</v>
      </c>
      <c r="K360" s="13" t="s">
        <v>11</v>
      </c>
      <c r="L360" s="25" t="s">
        <v>412</v>
      </c>
      <c r="M360" s="11" t="s">
        <v>412</v>
      </c>
      <c r="N360" s="23">
        <v>0</v>
      </c>
      <c r="O360" s="11"/>
      <c r="P360" s="11"/>
      <c r="Q360" s="11"/>
      <c r="R360" s="29">
        <v>0</v>
      </c>
      <c r="S360" s="29">
        <v>0</v>
      </c>
      <c r="T360" s="23">
        <v>0</v>
      </c>
      <c r="U360" s="11"/>
      <c r="V360" s="12"/>
      <c r="W360" s="29">
        <v>0</v>
      </c>
      <c r="X360" s="11"/>
      <c r="Y360" s="12"/>
      <c r="Z360" s="12"/>
      <c r="AA360" s="12"/>
      <c r="AB360" s="29">
        <v>0</v>
      </c>
      <c r="AC360" s="29">
        <v>0</v>
      </c>
      <c r="AD360" s="29">
        <v>0</v>
      </c>
      <c r="AE360" s="29">
        <v>0</v>
      </c>
    </row>
    <row r="361" spans="1:31" hidden="1" x14ac:dyDescent="0.15">
      <c r="A361" s="11">
        <v>800212426</v>
      </c>
      <c r="B361" s="11" t="s">
        <v>15</v>
      </c>
      <c r="C361" s="11" t="s">
        <v>16</v>
      </c>
      <c r="D361" s="11">
        <v>510997</v>
      </c>
      <c r="E361" s="11" t="str">
        <f t="shared" si="6"/>
        <v>CLFR510997</v>
      </c>
      <c r="F361" s="11" t="s">
        <v>24</v>
      </c>
      <c r="G361" s="12">
        <v>44496</v>
      </c>
      <c r="H361" s="12">
        <v>44560</v>
      </c>
      <c r="I361" s="23">
        <v>654740</v>
      </c>
      <c r="J361" s="23">
        <v>654740</v>
      </c>
      <c r="K361" s="13" t="s">
        <v>11</v>
      </c>
      <c r="L361" s="25" t="s">
        <v>412</v>
      </c>
      <c r="M361" s="11" t="s">
        <v>412</v>
      </c>
      <c r="N361" s="23">
        <v>0</v>
      </c>
      <c r="O361" s="11"/>
      <c r="P361" s="11"/>
      <c r="Q361" s="11"/>
      <c r="R361" s="29">
        <v>0</v>
      </c>
      <c r="S361" s="29">
        <v>0</v>
      </c>
      <c r="T361" s="23">
        <v>0</v>
      </c>
      <c r="U361" s="11"/>
      <c r="V361" s="12"/>
      <c r="W361" s="29">
        <v>0</v>
      </c>
      <c r="X361" s="11"/>
      <c r="Y361" s="12"/>
      <c r="Z361" s="12"/>
      <c r="AA361" s="12"/>
      <c r="AB361" s="29">
        <v>0</v>
      </c>
      <c r="AC361" s="29">
        <v>0</v>
      </c>
      <c r="AD361" s="29">
        <v>0</v>
      </c>
      <c r="AE361" s="29">
        <v>0</v>
      </c>
    </row>
    <row r="362" spans="1:31" hidden="1" x14ac:dyDescent="0.15">
      <c r="A362" s="11">
        <v>800212427</v>
      </c>
      <c r="B362" s="11" t="s">
        <v>15</v>
      </c>
      <c r="C362" s="11" t="s">
        <v>16</v>
      </c>
      <c r="D362" s="11">
        <v>518243</v>
      </c>
      <c r="E362" s="11" t="str">
        <f t="shared" si="6"/>
        <v>CLFR518243</v>
      </c>
      <c r="F362" s="11" t="s">
        <v>25</v>
      </c>
      <c r="G362" s="12">
        <v>44521</v>
      </c>
      <c r="H362" s="12">
        <v>44560</v>
      </c>
      <c r="I362" s="23">
        <v>696205</v>
      </c>
      <c r="J362" s="23">
        <v>696205</v>
      </c>
      <c r="K362" s="13" t="s">
        <v>11</v>
      </c>
      <c r="L362" s="25" t="s">
        <v>412</v>
      </c>
      <c r="M362" s="11" t="s">
        <v>412</v>
      </c>
      <c r="N362" s="23">
        <v>0</v>
      </c>
      <c r="O362" s="11"/>
      <c r="P362" s="11"/>
      <c r="Q362" s="11"/>
      <c r="R362" s="29">
        <v>0</v>
      </c>
      <c r="S362" s="29">
        <v>0</v>
      </c>
      <c r="T362" s="23">
        <v>0</v>
      </c>
      <c r="U362" s="11"/>
      <c r="V362" s="12"/>
      <c r="W362" s="29">
        <v>0</v>
      </c>
      <c r="X362" s="11"/>
      <c r="Y362" s="12"/>
      <c r="Z362" s="12"/>
      <c r="AA362" s="12"/>
      <c r="AB362" s="29">
        <v>0</v>
      </c>
      <c r="AC362" s="29">
        <v>0</v>
      </c>
      <c r="AD362" s="29">
        <v>0</v>
      </c>
      <c r="AE362" s="29">
        <v>0</v>
      </c>
    </row>
    <row r="363" spans="1:31" hidden="1" x14ac:dyDescent="0.15">
      <c r="A363" s="11">
        <v>800212428</v>
      </c>
      <c r="B363" s="11" t="s">
        <v>15</v>
      </c>
      <c r="C363" s="11" t="s">
        <v>16</v>
      </c>
      <c r="D363" s="11">
        <v>520029</v>
      </c>
      <c r="E363" s="11" t="str">
        <f t="shared" si="6"/>
        <v>CLFR520029</v>
      </c>
      <c r="F363" s="11" t="s">
        <v>26</v>
      </c>
      <c r="G363" s="12">
        <v>44525</v>
      </c>
      <c r="H363" s="12">
        <v>44560</v>
      </c>
      <c r="I363" s="23">
        <v>327481</v>
      </c>
      <c r="J363" s="23">
        <v>327481</v>
      </c>
      <c r="K363" s="13" t="s">
        <v>11</v>
      </c>
      <c r="L363" s="25" t="s">
        <v>412</v>
      </c>
      <c r="M363" s="11" t="s">
        <v>412</v>
      </c>
      <c r="N363" s="23">
        <v>0</v>
      </c>
      <c r="O363" s="11"/>
      <c r="P363" s="11"/>
      <c r="Q363" s="11"/>
      <c r="R363" s="29">
        <v>0</v>
      </c>
      <c r="S363" s="29">
        <v>0</v>
      </c>
      <c r="T363" s="23">
        <v>0</v>
      </c>
      <c r="U363" s="11"/>
      <c r="V363" s="12"/>
      <c r="W363" s="29">
        <v>0</v>
      </c>
      <c r="X363" s="11"/>
      <c r="Y363" s="12"/>
      <c r="Z363" s="12"/>
      <c r="AA363" s="12"/>
      <c r="AB363" s="29">
        <v>0</v>
      </c>
      <c r="AC363" s="29">
        <v>0</v>
      </c>
      <c r="AD363" s="29">
        <v>0</v>
      </c>
      <c r="AE363" s="29">
        <v>0</v>
      </c>
    </row>
    <row r="364" spans="1:31" hidden="1" x14ac:dyDescent="0.15">
      <c r="A364" s="11">
        <v>800212429</v>
      </c>
      <c r="B364" s="11" t="s">
        <v>15</v>
      </c>
      <c r="C364" s="11" t="s">
        <v>16</v>
      </c>
      <c r="D364" s="11">
        <v>523126</v>
      </c>
      <c r="E364" s="11" t="str">
        <f t="shared" si="6"/>
        <v>CLFR523126</v>
      </c>
      <c r="F364" s="11" t="s">
        <v>27</v>
      </c>
      <c r="G364" s="12">
        <v>44536</v>
      </c>
      <c r="H364" s="12">
        <v>44560</v>
      </c>
      <c r="I364" s="23">
        <v>981992</v>
      </c>
      <c r="J364" s="23">
        <v>981992</v>
      </c>
      <c r="K364" s="13" t="s">
        <v>11</v>
      </c>
      <c r="L364" s="25" t="s">
        <v>412</v>
      </c>
      <c r="M364" s="11" t="s">
        <v>412</v>
      </c>
      <c r="N364" s="23">
        <v>0</v>
      </c>
      <c r="O364" s="11"/>
      <c r="P364" s="11"/>
      <c r="Q364" s="11"/>
      <c r="R364" s="29">
        <v>0</v>
      </c>
      <c r="S364" s="29">
        <v>0</v>
      </c>
      <c r="T364" s="23">
        <v>0</v>
      </c>
      <c r="U364" s="11"/>
      <c r="V364" s="12"/>
      <c r="W364" s="29">
        <v>0</v>
      </c>
      <c r="X364" s="11"/>
      <c r="Y364" s="12"/>
      <c r="Z364" s="12"/>
      <c r="AA364" s="12"/>
      <c r="AB364" s="29">
        <v>0</v>
      </c>
      <c r="AC364" s="29">
        <v>0</v>
      </c>
      <c r="AD364" s="29">
        <v>0</v>
      </c>
      <c r="AE364" s="29">
        <v>0</v>
      </c>
    </row>
    <row r="365" spans="1:31" hidden="1" x14ac:dyDescent="0.15">
      <c r="A365" s="11">
        <v>800212430</v>
      </c>
      <c r="B365" s="11" t="s">
        <v>15</v>
      </c>
      <c r="C365" s="11" t="s">
        <v>16</v>
      </c>
      <c r="D365" s="11">
        <v>661914</v>
      </c>
      <c r="E365" s="11" t="str">
        <f t="shared" si="6"/>
        <v>CLFR661914</v>
      </c>
      <c r="F365" s="11" t="s">
        <v>28</v>
      </c>
      <c r="G365" s="12">
        <v>44651</v>
      </c>
      <c r="H365" s="12">
        <v>44865</v>
      </c>
      <c r="I365" s="23">
        <v>8389276</v>
      </c>
      <c r="J365" s="23">
        <v>8389276</v>
      </c>
      <c r="K365" s="13" t="s">
        <v>11</v>
      </c>
      <c r="L365" s="25" t="s">
        <v>412</v>
      </c>
      <c r="M365" s="11" t="s">
        <v>412</v>
      </c>
      <c r="N365" s="23">
        <v>0</v>
      </c>
      <c r="O365" s="11"/>
      <c r="P365" s="11"/>
      <c r="Q365" s="11"/>
      <c r="R365" s="29">
        <v>0</v>
      </c>
      <c r="S365" s="29">
        <v>0</v>
      </c>
      <c r="T365" s="23">
        <v>0</v>
      </c>
      <c r="U365" s="11"/>
      <c r="V365" s="12"/>
      <c r="W365" s="29">
        <v>0</v>
      </c>
      <c r="X365" s="11"/>
      <c r="Y365" s="12"/>
      <c r="Z365" s="12"/>
      <c r="AA365" s="12"/>
      <c r="AB365" s="29">
        <v>0</v>
      </c>
      <c r="AC365" s="29">
        <v>0</v>
      </c>
      <c r="AD365" s="29">
        <v>0</v>
      </c>
      <c r="AE365" s="29">
        <v>0</v>
      </c>
    </row>
    <row r="366" spans="1:31" hidden="1" x14ac:dyDescent="0.15">
      <c r="A366" s="11">
        <v>800212513</v>
      </c>
      <c r="B366" s="11" t="s">
        <v>15</v>
      </c>
      <c r="C366" s="11" t="s">
        <v>16</v>
      </c>
      <c r="D366" s="11">
        <v>875245</v>
      </c>
      <c r="E366" s="11" t="str">
        <f t="shared" si="6"/>
        <v>CLFR875245</v>
      </c>
      <c r="F366" s="11" t="s">
        <v>111</v>
      </c>
      <c r="G366" s="12">
        <v>45074</v>
      </c>
      <c r="H366" s="12">
        <v>45092</v>
      </c>
      <c r="I366" s="23">
        <v>50293</v>
      </c>
      <c r="J366" s="23">
        <v>50293</v>
      </c>
      <c r="K366" s="13" t="s">
        <v>13</v>
      </c>
      <c r="L366" s="25" t="s">
        <v>412</v>
      </c>
      <c r="M366" s="11" t="s">
        <v>412</v>
      </c>
      <c r="N366" s="23">
        <v>0</v>
      </c>
      <c r="O366" s="11"/>
      <c r="P366" s="11"/>
      <c r="Q366" s="11"/>
      <c r="R366" s="29">
        <v>0</v>
      </c>
      <c r="S366" s="29">
        <v>0</v>
      </c>
      <c r="T366" s="23">
        <v>0</v>
      </c>
      <c r="U366" s="11"/>
      <c r="V366" s="12"/>
      <c r="W366" s="29">
        <v>0</v>
      </c>
      <c r="X366" s="11"/>
      <c r="Y366" s="12"/>
      <c r="Z366" s="12"/>
      <c r="AA366" s="12"/>
      <c r="AB366" s="29">
        <v>0</v>
      </c>
      <c r="AC366" s="29">
        <v>0</v>
      </c>
      <c r="AD366" s="29">
        <v>0</v>
      </c>
      <c r="AE366" s="29">
        <v>0</v>
      </c>
    </row>
    <row r="367" spans="1:31" hidden="1" x14ac:dyDescent="0.15">
      <c r="A367" s="11">
        <v>800212555</v>
      </c>
      <c r="B367" s="11" t="s">
        <v>15</v>
      </c>
      <c r="C367" s="11" t="s">
        <v>16</v>
      </c>
      <c r="D367" s="11">
        <v>888608</v>
      </c>
      <c r="E367" s="11" t="str">
        <f t="shared" si="6"/>
        <v>CLFR888608</v>
      </c>
      <c r="F367" s="11" t="s">
        <v>153</v>
      </c>
      <c r="G367" s="12">
        <v>45098</v>
      </c>
      <c r="H367" s="12"/>
      <c r="I367" s="23">
        <v>448523</v>
      </c>
      <c r="J367" s="23">
        <v>448523</v>
      </c>
      <c r="K367" s="13" t="s">
        <v>13</v>
      </c>
      <c r="L367" s="25" t="s">
        <v>412</v>
      </c>
      <c r="M367" s="11" t="s">
        <v>412</v>
      </c>
      <c r="N367" s="23">
        <v>0</v>
      </c>
      <c r="O367" s="11"/>
      <c r="P367" s="11"/>
      <c r="Q367" s="11"/>
      <c r="R367" s="29">
        <v>0</v>
      </c>
      <c r="S367" s="29">
        <v>0</v>
      </c>
      <c r="T367" s="23">
        <v>0</v>
      </c>
      <c r="U367" s="11"/>
      <c r="V367" s="12"/>
      <c r="W367" s="29">
        <v>0</v>
      </c>
      <c r="X367" s="11"/>
      <c r="Y367" s="12"/>
      <c r="Z367" s="12"/>
      <c r="AA367" s="12"/>
      <c r="AB367" s="29">
        <v>0</v>
      </c>
      <c r="AC367" s="29">
        <v>0</v>
      </c>
      <c r="AD367" s="29">
        <v>0</v>
      </c>
      <c r="AE367" s="29">
        <v>0</v>
      </c>
    </row>
    <row r="368" spans="1:31" hidden="1" x14ac:dyDescent="0.15">
      <c r="A368" s="11">
        <v>800212556</v>
      </c>
      <c r="B368" s="11" t="s">
        <v>15</v>
      </c>
      <c r="C368" s="11" t="s">
        <v>16</v>
      </c>
      <c r="D368" s="11">
        <v>888616</v>
      </c>
      <c r="E368" s="11" t="str">
        <f t="shared" si="6"/>
        <v>CLFR888616</v>
      </c>
      <c r="F368" s="11" t="s">
        <v>154</v>
      </c>
      <c r="G368" s="12">
        <v>45098</v>
      </c>
      <c r="H368" s="12"/>
      <c r="I368" s="23">
        <v>448523</v>
      </c>
      <c r="J368" s="23">
        <v>448523</v>
      </c>
      <c r="K368" s="13" t="s">
        <v>13</v>
      </c>
      <c r="L368" s="25" t="s">
        <v>412</v>
      </c>
      <c r="M368" s="11" t="s">
        <v>412</v>
      </c>
      <c r="N368" s="23">
        <v>0</v>
      </c>
      <c r="O368" s="11"/>
      <c r="P368" s="11"/>
      <c r="Q368" s="11"/>
      <c r="R368" s="29">
        <v>0</v>
      </c>
      <c r="S368" s="29">
        <v>0</v>
      </c>
      <c r="T368" s="23">
        <v>0</v>
      </c>
      <c r="U368" s="11"/>
      <c r="V368" s="12"/>
      <c r="W368" s="29">
        <v>0</v>
      </c>
      <c r="X368" s="11"/>
      <c r="Y368" s="12"/>
      <c r="Z368" s="12"/>
      <c r="AA368" s="12"/>
      <c r="AB368" s="29">
        <v>0</v>
      </c>
      <c r="AC368" s="29">
        <v>0</v>
      </c>
      <c r="AD368" s="29">
        <v>0</v>
      </c>
      <c r="AE368" s="29">
        <v>0</v>
      </c>
    </row>
    <row r="369" spans="1:31" hidden="1" x14ac:dyDescent="0.15">
      <c r="A369" s="11">
        <v>800212732</v>
      </c>
      <c r="B369" s="11" t="s">
        <v>15</v>
      </c>
      <c r="C369" s="11" t="s">
        <v>16</v>
      </c>
      <c r="D369" s="11">
        <v>1126993</v>
      </c>
      <c r="E369" s="11" t="str">
        <f t="shared" si="6"/>
        <v>CLFR1126993</v>
      </c>
      <c r="F369" s="11" t="s">
        <v>330</v>
      </c>
      <c r="G369" s="12">
        <v>45186</v>
      </c>
      <c r="H369" s="12"/>
      <c r="I369" s="23">
        <v>424323</v>
      </c>
      <c r="J369" s="23">
        <v>424323</v>
      </c>
      <c r="K369" s="13" t="s">
        <v>13</v>
      </c>
      <c r="L369" s="25" t="s">
        <v>412</v>
      </c>
      <c r="M369" s="11" t="s">
        <v>412</v>
      </c>
      <c r="N369" s="23">
        <v>0</v>
      </c>
      <c r="O369" s="11"/>
      <c r="P369" s="11"/>
      <c r="Q369" s="11"/>
      <c r="R369" s="29">
        <v>0</v>
      </c>
      <c r="S369" s="29">
        <v>0</v>
      </c>
      <c r="T369" s="23">
        <v>0</v>
      </c>
      <c r="U369" s="11"/>
      <c r="V369" s="12"/>
      <c r="W369" s="29">
        <v>0</v>
      </c>
      <c r="X369" s="11"/>
      <c r="Y369" s="12"/>
      <c r="Z369" s="12"/>
      <c r="AA369" s="12"/>
      <c r="AB369" s="29">
        <v>0</v>
      </c>
      <c r="AC369" s="29">
        <v>0</v>
      </c>
      <c r="AD369" s="29">
        <v>0</v>
      </c>
      <c r="AE369" s="29">
        <v>0</v>
      </c>
    </row>
    <row r="370" spans="1:31" hidden="1" x14ac:dyDescent="0.15">
      <c r="A370" s="11">
        <v>800212787</v>
      </c>
      <c r="B370" s="11" t="s">
        <v>15</v>
      </c>
      <c r="C370" s="11" t="s">
        <v>16</v>
      </c>
      <c r="D370" s="11">
        <v>1146485</v>
      </c>
      <c r="E370" s="11" t="str">
        <f t="shared" si="6"/>
        <v>CLFR1146485</v>
      </c>
      <c r="F370" s="11" t="s">
        <v>385</v>
      </c>
      <c r="G370" s="12">
        <v>45229</v>
      </c>
      <c r="H370" s="12"/>
      <c r="I370" s="23">
        <v>548180</v>
      </c>
      <c r="J370" s="23">
        <v>548180</v>
      </c>
      <c r="K370" s="13" t="s">
        <v>13</v>
      </c>
      <c r="L370" s="25" t="e">
        <v>#N/A</v>
      </c>
      <c r="M370" s="11" t="s">
        <v>412</v>
      </c>
      <c r="N370" s="23">
        <v>0</v>
      </c>
      <c r="O370" s="11"/>
      <c r="P370" s="11"/>
      <c r="Q370" s="11"/>
      <c r="R370" s="29">
        <v>0</v>
      </c>
      <c r="S370" s="29">
        <v>0</v>
      </c>
      <c r="T370" s="23">
        <v>0</v>
      </c>
      <c r="U370" s="11"/>
      <c r="V370" s="12"/>
      <c r="W370" s="29">
        <v>0</v>
      </c>
      <c r="X370" s="11"/>
      <c r="Y370" s="12"/>
      <c r="Z370" s="12"/>
      <c r="AA370" s="12"/>
      <c r="AB370" s="29">
        <v>0</v>
      </c>
      <c r="AC370" s="29">
        <v>0</v>
      </c>
      <c r="AD370" s="29">
        <v>0</v>
      </c>
      <c r="AE370" s="29">
        <v>0</v>
      </c>
    </row>
  </sheetData>
  <autoFilter ref="A2:AE370">
    <filterColumn colId="12">
      <filters>
        <filter val="Factura pendiente en programacion de pago - Glosa aceptada IPS"/>
      </filters>
    </filterColumn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B10" zoomScaleNormal="100" workbookViewId="0">
      <selection activeCell="M24" sqref="M24"/>
    </sheetView>
  </sheetViews>
  <sheetFormatPr baseColWidth="10" defaultRowHeight="12.75" x14ac:dyDescent="0.2"/>
  <cols>
    <col min="1" max="1" width="1" style="35" customWidth="1"/>
    <col min="2" max="2" width="11.42578125" style="35"/>
    <col min="3" max="3" width="17.5703125" style="35" customWidth="1"/>
    <col min="4" max="4" width="11.5703125" style="35" customWidth="1"/>
    <col min="5" max="8" width="11.42578125" style="35"/>
    <col min="9" max="9" width="22.5703125" style="35" customWidth="1"/>
    <col min="10" max="10" width="14" style="35" customWidth="1"/>
    <col min="11" max="11" width="1.7109375" style="35" customWidth="1"/>
    <col min="12" max="12" width="11.42578125" style="35"/>
    <col min="13" max="13" width="11.140625" style="35" bestFit="1" customWidth="1"/>
    <col min="14" max="225" width="11.42578125" style="35"/>
    <col min="226" max="226" width="4.42578125" style="35" customWidth="1"/>
    <col min="227" max="227" width="11.42578125" style="35"/>
    <col min="228" max="228" width="17.5703125" style="35" customWidth="1"/>
    <col min="229" max="229" width="11.5703125" style="35" customWidth="1"/>
    <col min="230" max="233" width="11.42578125" style="35"/>
    <col min="234" max="234" width="22.5703125" style="35" customWidth="1"/>
    <col min="235" max="235" width="14" style="35" customWidth="1"/>
    <col min="236" max="236" width="1.7109375" style="35" customWidth="1"/>
    <col min="237" max="481" width="11.42578125" style="35"/>
    <col min="482" max="482" width="4.42578125" style="35" customWidth="1"/>
    <col min="483" max="483" width="11.42578125" style="35"/>
    <col min="484" max="484" width="17.5703125" style="35" customWidth="1"/>
    <col min="485" max="485" width="11.5703125" style="35" customWidth="1"/>
    <col min="486" max="489" width="11.42578125" style="35"/>
    <col min="490" max="490" width="22.5703125" style="35" customWidth="1"/>
    <col min="491" max="491" width="14" style="35" customWidth="1"/>
    <col min="492" max="492" width="1.7109375" style="35" customWidth="1"/>
    <col min="493" max="737" width="11.42578125" style="35"/>
    <col min="738" max="738" width="4.42578125" style="35" customWidth="1"/>
    <col min="739" max="739" width="11.42578125" style="35"/>
    <col min="740" max="740" width="17.5703125" style="35" customWidth="1"/>
    <col min="741" max="741" width="11.5703125" style="35" customWidth="1"/>
    <col min="742" max="745" width="11.42578125" style="35"/>
    <col min="746" max="746" width="22.5703125" style="35" customWidth="1"/>
    <col min="747" max="747" width="14" style="35" customWidth="1"/>
    <col min="748" max="748" width="1.7109375" style="35" customWidth="1"/>
    <col min="749" max="993" width="11.42578125" style="35"/>
    <col min="994" max="994" width="4.42578125" style="35" customWidth="1"/>
    <col min="995" max="995" width="11.42578125" style="35"/>
    <col min="996" max="996" width="17.5703125" style="35" customWidth="1"/>
    <col min="997" max="997" width="11.5703125" style="35" customWidth="1"/>
    <col min="998" max="1001" width="11.42578125" style="35"/>
    <col min="1002" max="1002" width="22.5703125" style="35" customWidth="1"/>
    <col min="1003" max="1003" width="14" style="35" customWidth="1"/>
    <col min="1004" max="1004" width="1.7109375" style="35" customWidth="1"/>
    <col min="1005" max="1249" width="11.42578125" style="35"/>
    <col min="1250" max="1250" width="4.42578125" style="35" customWidth="1"/>
    <col min="1251" max="1251" width="11.42578125" style="35"/>
    <col min="1252" max="1252" width="17.5703125" style="35" customWidth="1"/>
    <col min="1253" max="1253" width="11.5703125" style="35" customWidth="1"/>
    <col min="1254" max="1257" width="11.42578125" style="35"/>
    <col min="1258" max="1258" width="22.5703125" style="35" customWidth="1"/>
    <col min="1259" max="1259" width="14" style="35" customWidth="1"/>
    <col min="1260" max="1260" width="1.7109375" style="35" customWidth="1"/>
    <col min="1261" max="1505" width="11.42578125" style="35"/>
    <col min="1506" max="1506" width="4.42578125" style="35" customWidth="1"/>
    <col min="1507" max="1507" width="11.42578125" style="35"/>
    <col min="1508" max="1508" width="17.5703125" style="35" customWidth="1"/>
    <col min="1509" max="1509" width="11.5703125" style="35" customWidth="1"/>
    <col min="1510" max="1513" width="11.42578125" style="35"/>
    <col min="1514" max="1514" width="22.5703125" style="35" customWidth="1"/>
    <col min="1515" max="1515" width="14" style="35" customWidth="1"/>
    <col min="1516" max="1516" width="1.7109375" style="35" customWidth="1"/>
    <col min="1517" max="1761" width="11.42578125" style="35"/>
    <col min="1762" max="1762" width="4.42578125" style="35" customWidth="1"/>
    <col min="1763" max="1763" width="11.42578125" style="35"/>
    <col min="1764" max="1764" width="17.5703125" style="35" customWidth="1"/>
    <col min="1765" max="1765" width="11.5703125" style="35" customWidth="1"/>
    <col min="1766" max="1769" width="11.42578125" style="35"/>
    <col min="1770" max="1770" width="22.5703125" style="35" customWidth="1"/>
    <col min="1771" max="1771" width="14" style="35" customWidth="1"/>
    <col min="1772" max="1772" width="1.7109375" style="35" customWidth="1"/>
    <col min="1773" max="2017" width="11.42578125" style="35"/>
    <col min="2018" max="2018" width="4.42578125" style="35" customWidth="1"/>
    <col min="2019" max="2019" width="11.42578125" style="35"/>
    <col min="2020" max="2020" width="17.5703125" style="35" customWidth="1"/>
    <col min="2021" max="2021" width="11.5703125" style="35" customWidth="1"/>
    <col min="2022" max="2025" width="11.42578125" style="35"/>
    <col min="2026" max="2026" width="22.5703125" style="35" customWidth="1"/>
    <col min="2027" max="2027" width="14" style="35" customWidth="1"/>
    <col min="2028" max="2028" width="1.7109375" style="35" customWidth="1"/>
    <col min="2029" max="2273" width="11.42578125" style="35"/>
    <col min="2274" max="2274" width="4.42578125" style="35" customWidth="1"/>
    <col min="2275" max="2275" width="11.42578125" style="35"/>
    <col min="2276" max="2276" width="17.5703125" style="35" customWidth="1"/>
    <col min="2277" max="2277" width="11.5703125" style="35" customWidth="1"/>
    <col min="2278" max="2281" width="11.42578125" style="35"/>
    <col min="2282" max="2282" width="22.5703125" style="35" customWidth="1"/>
    <col min="2283" max="2283" width="14" style="35" customWidth="1"/>
    <col min="2284" max="2284" width="1.7109375" style="35" customWidth="1"/>
    <col min="2285" max="2529" width="11.42578125" style="35"/>
    <col min="2530" max="2530" width="4.42578125" style="35" customWidth="1"/>
    <col min="2531" max="2531" width="11.42578125" style="35"/>
    <col min="2532" max="2532" width="17.5703125" style="35" customWidth="1"/>
    <col min="2533" max="2533" width="11.5703125" style="35" customWidth="1"/>
    <col min="2534" max="2537" width="11.42578125" style="35"/>
    <col min="2538" max="2538" width="22.5703125" style="35" customWidth="1"/>
    <col min="2539" max="2539" width="14" style="35" customWidth="1"/>
    <col min="2540" max="2540" width="1.7109375" style="35" customWidth="1"/>
    <col min="2541" max="2785" width="11.42578125" style="35"/>
    <col min="2786" max="2786" width="4.42578125" style="35" customWidth="1"/>
    <col min="2787" max="2787" width="11.42578125" style="35"/>
    <col min="2788" max="2788" width="17.5703125" style="35" customWidth="1"/>
    <col min="2789" max="2789" width="11.5703125" style="35" customWidth="1"/>
    <col min="2790" max="2793" width="11.42578125" style="35"/>
    <col min="2794" max="2794" width="22.5703125" style="35" customWidth="1"/>
    <col min="2795" max="2795" width="14" style="35" customWidth="1"/>
    <col min="2796" max="2796" width="1.7109375" style="35" customWidth="1"/>
    <col min="2797" max="3041" width="11.42578125" style="35"/>
    <col min="3042" max="3042" width="4.42578125" style="35" customWidth="1"/>
    <col min="3043" max="3043" width="11.42578125" style="35"/>
    <col min="3044" max="3044" width="17.5703125" style="35" customWidth="1"/>
    <col min="3045" max="3045" width="11.5703125" style="35" customWidth="1"/>
    <col min="3046" max="3049" width="11.42578125" style="35"/>
    <col min="3050" max="3050" width="22.5703125" style="35" customWidth="1"/>
    <col min="3051" max="3051" width="14" style="35" customWidth="1"/>
    <col min="3052" max="3052" width="1.7109375" style="35" customWidth="1"/>
    <col min="3053" max="3297" width="11.42578125" style="35"/>
    <col min="3298" max="3298" width="4.42578125" style="35" customWidth="1"/>
    <col min="3299" max="3299" width="11.42578125" style="35"/>
    <col min="3300" max="3300" width="17.5703125" style="35" customWidth="1"/>
    <col min="3301" max="3301" width="11.5703125" style="35" customWidth="1"/>
    <col min="3302" max="3305" width="11.42578125" style="35"/>
    <col min="3306" max="3306" width="22.5703125" style="35" customWidth="1"/>
    <col min="3307" max="3307" width="14" style="35" customWidth="1"/>
    <col min="3308" max="3308" width="1.7109375" style="35" customWidth="1"/>
    <col min="3309" max="3553" width="11.42578125" style="35"/>
    <col min="3554" max="3554" width="4.42578125" style="35" customWidth="1"/>
    <col min="3555" max="3555" width="11.42578125" style="35"/>
    <col min="3556" max="3556" width="17.5703125" style="35" customWidth="1"/>
    <col min="3557" max="3557" width="11.5703125" style="35" customWidth="1"/>
    <col min="3558" max="3561" width="11.42578125" style="35"/>
    <col min="3562" max="3562" width="22.5703125" style="35" customWidth="1"/>
    <col min="3563" max="3563" width="14" style="35" customWidth="1"/>
    <col min="3564" max="3564" width="1.7109375" style="35" customWidth="1"/>
    <col min="3565" max="3809" width="11.42578125" style="35"/>
    <col min="3810" max="3810" width="4.42578125" style="35" customWidth="1"/>
    <col min="3811" max="3811" width="11.42578125" style="35"/>
    <col min="3812" max="3812" width="17.5703125" style="35" customWidth="1"/>
    <col min="3813" max="3813" width="11.5703125" style="35" customWidth="1"/>
    <col min="3814" max="3817" width="11.42578125" style="35"/>
    <col min="3818" max="3818" width="22.5703125" style="35" customWidth="1"/>
    <col min="3819" max="3819" width="14" style="35" customWidth="1"/>
    <col min="3820" max="3820" width="1.7109375" style="35" customWidth="1"/>
    <col min="3821" max="4065" width="11.42578125" style="35"/>
    <col min="4066" max="4066" width="4.42578125" style="35" customWidth="1"/>
    <col min="4067" max="4067" width="11.42578125" style="35"/>
    <col min="4068" max="4068" width="17.5703125" style="35" customWidth="1"/>
    <col min="4069" max="4069" width="11.5703125" style="35" customWidth="1"/>
    <col min="4070" max="4073" width="11.42578125" style="35"/>
    <col min="4074" max="4074" width="22.5703125" style="35" customWidth="1"/>
    <col min="4075" max="4075" width="14" style="35" customWidth="1"/>
    <col min="4076" max="4076" width="1.7109375" style="35" customWidth="1"/>
    <col min="4077" max="4321" width="11.42578125" style="35"/>
    <col min="4322" max="4322" width="4.42578125" style="35" customWidth="1"/>
    <col min="4323" max="4323" width="11.42578125" style="35"/>
    <col min="4324" max="4324" width="17.5703125" style="35" customWidth="1"/>
    <col min="4325" max="4325" width="11.5703125" style="35" customWidth="1"/>
    <col min="4326" max="4329" width="11.42578125" style="35"/>
    <col min="4330" max="4330" width="22.5703125" style="35" customWidth="1"/>
    <col min="4331" max="4331" width="14" style="35" customWidth="1"/>
    <col min="4332" max="4332" width="1.7109375" style="35" customWidth="1"/>
    <col min="4333" max="4577" width="11.42578125" style="35"/>
    <col min="4578" max="4578" width="4.42578125" style="35" customWidth="1"/>
    <col min="4579" max="4579" width="11.42578125" style="35"/>
    <col min="4580" max="4580" width="17.5703125" style="35" customWidth="1"/>
    <col min="4581" max="4581" width="11.5703125" style="35" customWidth="1"/>
    <col min="4582" max="4585" width="11.42578125" style="35"/>
    <col min="4586" max="4586" width="22.5703125" style="35" customWidth="1"/>
    <col min="4587" max="4587" width="14" style="35" customWidth="1"/>
    <col min="4588" max="4588" width="1.7109375" style="35" customWidth="1"/>
    <col min="4589" max="4833" width="11.42578125" style="35"/>
    <col min="4834" max="4834" width="4.42578125" style="35" customWidth="1"/>
    <col min="4835" max="4835" width="11.42578125" style="35"/>
    <col min="4836" max="4836" width="17.5703125" style="35" customWidth="1"/>
    <col min="4837" max="4837" width="11.5703125" style="35" customWidth="1"/>
    <col min="4838" max="4841" width="11.42578125" style="35"/>
    <col min="4842" max="4842" width="22.5703125" style="35" customWidth="1"/>
    <col min="4843" max="4843" width="14" style="35" customWidth="1"/>
    <col min="4844" max="4844" width="1.7109375" style="35" customWidth="1"/>
    <col min="4845" max="5089" width="11.42578125" style="35"/>
    <col min="5090" max="5090" width="4.42578125" style="35" customWidth="1"/>
    <col min="5091" max="5091" width="11.42578125" style="35"/>
    <col min="5092" max="5092" width="17.5703125" style="35" customWidth="1"/>
    <col min="5093" max="5093" width="11.5703125" style="35" customWidth="1"/>
    <col min="5094" max="5097" width="11.42578125" style="35"/>
    <col min="5098" max="5098" width="22.5703125" style="35" customWidth="1"/>
    <col min="5099" max="5099" width="14" style="35" customWidth="1"/>
    <col min="5100" max="5100" width="1.7109375" style="35" customWidth="1"/>
    <col min="5101" max="5345" width="11.42578125" style="35"/>
    <col min="5346" max="5346" width="4.42578125" style="35" customWidth="1"/>
    <col min="5347" max="5347" width="11.42578125" style="35"/>
    <col min="5348" max="5348" width="17.5703125" style="35" customWidth="1"/>
    <col min="5349" max="5349" width="11.5703125" style="35" customWidth="1"/>
    <col min="5350" max="5353" width="11.42578125" style="35"/>
    <col min="5354" max="5354" width="22.5703125" style="35" customWidth="1"/>
    <col min="5355" max="5355" width="14" style="35" customWidth="1"/>
    <col min="5356" max="5356" width="1.7109375" style="35" customWidth="1"/>
    <col min="5357" max="5601" width="11.42578125" style="35"/>
    <col min="5602" max="5602" width="4.42578125" style="35" customWidth="1"/>
    <col min="5603" max="5603" width="11.42578125" style="35"/>
    <col min="5604" max="5604" width="17.5703125" style="35" customWidth="1"/>
    <col min="5605" max="5605" width="11.5703125" style="35" customWidth="1"/>
    <col min="5606" max="5609" width="11.42578125" style="35"/>
    <col min="5610" max="5610" width="22.5703125" style="35" customWidth="1"/>
    <col min="5611" max="5611" width="14" style="35" customWidth="1"/>
    <col min="5612" max="5612" width="1.7109375" style="35" customWidth="1"/>
    <col min="5613" max="5857" width="11.42578125" style="35"/>
    <col min="5858" max="5858" width="4.42578125" style="35" customWidth="1"/>
    <col min="5859" max="5859" width="11.42578125" style="35"/>
    <col min="5860" max="5860" width="17.5703125" style="35" customWidth="1"/>
    <col min="5861" max="5861" width="11.5703125" style="35" customWidth="1"/>
    <col min="5862" max="5865" width="11.42578125" style="35"/>
    <col min="5866" max="5866" width="22.5703125" style="35" customWidth="1"/>
    <col min="5867" max="5867" width="14" style="35" customWidth="1"/>
    <col min="5868" max="5868" width="1.7109375" style="35" customWidth="1"/>
    <col min="5869" max="6113" width="11.42578125" style="35"/>
    <col min="6114" max="6114" width="4.42578125" style="35" customWidth="1"/>
    <col min="6115" max="6115" width="11.42578125" style="35"/>
    <col min="6116" max="6116" width="17.5703125" style="35" customWidth="1"/>
    <col min="6117" max="6117" width="11.5703125" style="35" customWidth="1"/>
    <col min="6118" max="6121" width="11.42578125" style="35"/>
    <col min="6122" max="6122" width="22.5703125" style="35" customWidth="1"/>
    <col min="6123" max="6123" width="14" style="35" customWidth="1"/>
    <col min="6124" max="6124" width="1.7109375" style="35" customWidth="1"/>
    <col min="6125" max="6369" width="11.42578125" style="35"/>
    <col min="6370" max="6370" width="4.42578125" style="35" customWidth="1"/>
    <col min="6371" max="6371" width="11.42578125" style="35"/>
    <col min="6372" max="6372" width="17.5703125" style="35" customWidth="1"/>
    <col min="6373" max="6373" width="11.5703125" style="35" customWidth="1"/>
    <col min="6374" max="6377" width="11.42578125" style="35"/>
    <col min="6378" max="6378" width="22.5703125" style="35" customWidth="1"/>
    <col min="6379" max="6379" width="14" style="35" customWidth="1"/>
    <col min="6380" max="6380" width="1.7109375" style="35" customWidth="1"/>
    <col min="6381" max="6625" width="11.42578125" style="35"/>
    <col min="6626" max="6626" width="4.42578125" style="35" customWidth="1"/>
    <col min="6627" max="6627" width="11.42578125" style="35"/>
    <col min="6628" max="6628" width="17.5703125" style="35" customWidth="1"/>
    <col min="6629" max="6629" width="11.5703125" style="35" customWidth="1"/>
    <col min="6630" max="6633" width="11.42578125" style="35"/>
    <col min="6634" max="6634" width="22.5703125" style="35" customWidth="1"/>
    <col min="6635" max="6635" width="14" style="35" customWidth="1"/>
    <col min="6636" max="6636" width="1.7109375" style="35" customWidth="1"/>
    <col min="6637" max="6881" width="11.42578125" style="35"/>
    <col min="6882" max="6882" width="4.42578125" style="35" customWidth="1"/>
    <col min="6883" max="6883" width="11.42578125" style="35"/>
    <col min="6884" max="6884" width="17.5703125" style="35" customWidth="1"/>
    <col min="6885" max="6885" width="11.5703125" style="35" customWidth="1"/>
    <col min="6886" max="6889" width="11.42578125" style="35"/>
    <col min="6890" max="6890" width="22.5703125" style="35" customWidth="1"/>
    <col min="6891" max="6891" width="14" style="35" customWidth="1"/>
    <col min="6892" max="6892" width="1.7109375" style="35" customWidth="1"/>
    <col min="6893" max="7137" width="11.42578125" style="35"/>
    <col min="7138" max="7138" width="4.42578125" style="35" customWidth="1"/>
    <col min="7139" max="7139" width="11.42578125" style="35"/>
    <col min="7140" max="7140" width="17.5703125" style="35" customWidth="1"/>
    <col min="7141" max="7141" width="11.5703125" style="35" customWidth="1"/>
    <col min="7142" max="7145" width="11.42578125" style="35"/>
    <col min="7146" max="7146" width="22.5703125" style="35" customWidth="1"/>
    <col min="7147" max="7147" width="14" style="35" customWidth="1"/>
    <col min="7148" max="7148" width="1.7109375" style="35" customWidth="1"/>
    <col min="7149" max="7393" width="11.42578125" style="35"/>
    <col min="7394" max="7394" width="4.42578125" style="35" customWidth="1"/>
    <col min="7395" max="7395" width="11.42578125" style="35"/>
    <col min="7396" max="7396" width="17.5703125" style="35" customWidth="1"/>
    <col min="7397" max="7397" width="11.5703125" style="35" customWidth="1"/>
    <col min="7398" max="7401" width="11.42578125" style="35"/>
    <col min="7402" max="7402" width="22.5703125" style="35" customWidth="1"/>
    <col min="7403" max="7403" width="14" style="35" customWidth="1"/>
    <col min="7404" max="7404" width="1.7109375" style="35" customWidth="1"/>
    <col min="7405" max="7649" width="11.42578125" style="35"/>
    <col min="7650" max="7650" width="4.42578125" style="35" customWidth="1"/>
    <col min="7651" max="7651" width="11.42578125" style="35"/>
    <col min="7652" max="7652" width="17.5703125" style="35" customWidth="1"/>
    <col min="7653" max="7653" width="11.5703125" style="35" customWidth="1"/>
    <col min="7654" max="7657" width="11.42578125" style="35"/>
    <col min="7658" max="7658" width="22.5703125" style="35" customWidth="1"/>
    <col min="7659" max="7659" width="14" style="35" customWidth="1"/>
    <col min="7660" max="7660" width="1.7109375" style="35" customWidth="1"/>
    <col min="7661" max="7905" width="11.42578125" style="35"/>
    <col min="7906" max="7906" width="4.42578125" style="35" customWidth="1"/>
    <col min="7907" max="7907" width="11.42578125" style="35"/>
    <col min="7908" max="7908" width="17.5703125" style="35" customWidth="1"/>
    <col min="7909" max="7909" width="11.5703125" style="35" customWidth="1"/>
    <col min="7910" max="7913" width="11.42578125" style="35"/>
    <col min="7914" max="7914" width="22.5703125" style="35" customWidth="1"/>
    <col min="7915" max="7915" width="14" style="35" customWidth="1"/>
    <col min="7916" max="7916" width="1.7109375" style="35" customWidth="1"/>
    <col min="7917" max="8161" width="11.42578125" style="35"/>
    <col min="8162" max="8162" width="4.42578125" style="35" customWidth="1"/>
    <col min="8163" max="8163" width="11.42578125" style="35"/>
    <col min="8164" max="8164" width="17.5703125" style="35" customWidth="1"/>
    <col min="8165" max="8165" width="11.5703125" style="35" customWidth="1"/>
    <col min="8166" max="8169" width="11.42578125" style="35"/>
    <col min="8170" max="8170" width="22.5703125" style="35" customWidth="1"/>
    <col min="8171" max="8171" width="14" style="35" customWidth="1"/>
    <col min="8172" max="8172" width="1.7109375" style="35" customWidth="1"/>
    <col min="8173" max="8417" width="11.42578125" style="35"/>
    <col min="8418" max="8418" width="4.42578125" style="35" customWidth="1"/>
    <col min="8419" max="8419" width="11.42578125" style="35"/>
    <col min="8420" max="8420" width="17.5703125" style="35" customWidth="1"/>
    <col min="8421" max="8421" width="11.5703125" style="35" customWidth="1"/>
    <col min="8422" max="8425" width="11.42578125" style="35"/>
    <col min="8426" max="8426" width="22.5703125" style="35" customWidth="1"/>
    <col min="8427" max="8427" width="14" style="35" customWidth="1"/>
    <col min="8428" max="8428" width="1.7109375" style="35" customWidth="1"/>
    <col min="8429" max="8673" width="11.42578125" style="35"/>
    <col min="8674" max="8674" width="4.42578125" style="35" customWidth="1"/>
    <col min="8675" max="8675" width="11.42578125" style="35"/>
    <col min="8676" max="8676" width="17.5703125" style="35" customWidth="1"/>
    <col min="8677" max="8677" width="11.5703125" style="35" customWidth="1"/>
    <col min="8678" max="8681" width="11.42578125" style="35"/>
    <col min="8682" max="8682" width="22.5703125" style="35" customWidth="1"/>
    <col min="8683" max="8683" width="14" style="35" customWidth="1"/>
    <col min="8684" max="8684" width="1.7109375" style="35" customWidth="1"/>
    <col min="8685" max="8929" width="11.42578125" style="35"/>
    <col min="8930" max="8930" width="4.42578125" style="35" customWidth="1"/>
    <col min="8931" max="8931" width="11.42578125" style="35"/>
    <col min="8932" max="8932" width="17.5703125" style="35" customWidth="1"/>
    <col min="8933" max="8933" width="11.5703125" style="35" customWidth="1"/>
    <col min="8934" max="8937" width="11.42578125" style="35"/>
    <col min="8938" max="8938" width="22.5703125" style="35" customWidth="1"/>
    <col min="8939" max="8939" width="14" style="35" customWidth="1"/>
    <col min="8940" max="8940" width="1.7109375" style="35" customWidth="1"/>
    <col min="8941" max="9185" width="11.42578125" style="35"/>
    <col min="9186" max="9186" width="4.42578125" style="35" customWidth="1"/>
    <col min="9187" max="9187" width="11.42578125" style="35"/>
    <col min="9188" max="9188" width="17.5703125" style="35" customWidth="1"/>
    <col min="9189" max="9189" width="11.5703125" style="35" customWidth="1"/>
    <col min="9190" max="9193" width="11.42578125" style="35"/>
    <col min="9194" max="9194" width="22.5703125" style="35" customWidth="1"/>
    <col min="9195" max="9195" width="14" style="35" customWidth="1"/>
    <col min="9196" max="9196" width="1.7109375" style="35" customWidth="1"/>
    <col min="9197" max="9441" width="11.42578125" style="35"/>
    <col min="9442" max="9442" width="4.42578125" style="35" customWidth="1"/>
    <col min="9443" max="9443" width="11.42578125" style="35"/>
    <col min="9444" max="9444" width="17.5703125" style="35" customWidth="1"/>
    <col min="9445" max="9445" width="11.5703125" style="35" customWidth="1"/>
    <col min="9446" max="9449" width="11.42578125" style="35"/>
    <col min="9450" max="9450" width="22.5703125" style="35" customWidth="1"/>
    <col min="9451" max="9451" width="14" style="35" customWidth="1"/>
    <col min="9452" max="9452" width="1.7109375" style="35" customWidth="1"/>
    <col min="9453" max="9697" width="11.42578125" style="35"/>
    <col min="9698" max="9698" width="4.42578125" style="35" customWidth="1"/>
    <col min="9699" max="9699" width="11.42578125" style="35"/>
    <col min="9700" max="9700" width="17.5703125" style="35" customWidth="1"/>
    <col min="9701" max="9701" width="11.5703125" style="35" customWidth="1"/>
    <col min="9702" max="9705" width="11.42578125" style="35"/>
    <col min="9706" max="9706" width="22.5703125" style="35" customWidth="1"/>
    <col min="9707" max="9707" width="14" style="35" customWidth="1"/>
    <col min="9708" max="9708" width="1.7109375" style="35" customWidth="1"/>
    <col min="9709" max="9953" width="11.42578125" style="35"/>
    <col min="9954" max="9954" width="4.42578125" style="35" customWidth="1"/>
    <col min="9955" max="9955" width="11.42578125" style="35"/>
    <col min="9956" max="9956" width="17.5703125" style="35" customWidth="1"/>
    <col min="9957" max="9957" width="11.5703125" style="35" customWidth="1"/>
    <col min="9958" max="9961" width="11.42578125" style="35"/>
    <col min="9962" max="9962" width="22.5703125" style="35" customWidth="1"/>
    <col min="9963" max="9963" width="14" style="35" customWidth="1"/>
    <col min="9964" max="9964" width="1.7109375" style="35" customWidth="1"/>
    <col min="9965" max="10209" width="11.42578125" style="35"/>
    <col min="10210" max="10210" width="4.42578125" style="35" customWidth="1"/>
    <col min="10211" max="10211" width="11.42578125" style="35"/>
    <col min="10212" max="10212" width="17.5703125" style="35" customWidth="1"/>
    <col min="10213" max="10213" width="11.5703125" style="35" customWidth="1"/>
    <col min="10214" max="10217" width="11.42578125" style="35"/>
    <col min="10218" max="10218" width="22.5703125" style="35" customWidth="1"/>
    <col min="10219" max="10219" width="14" style="35" customWidth="1"/>
    <col min="10220" max="10220" width="1.7109375" style="35" customWidth="1"/>
    <col min="10221" max="10465" width="11.42578125" style="35"/>
    <col min="10466" max="10466" width="4.42578125" style="35" customWidth="1"/>
    <col min="10467" max="10467" width="11.42578125" style="35"/>
    <col min="10468" max="10468" width="17.5703125" style="35" customWidth="1"/>
    <col min="10469" max="10469" width="11.5703125" style="35" customWidth="1"/>
    <col min="10470" max="10473" width="11.42578125" style="35"/>
    <col min="10474" max="10474" width="22.5703125" style="35" customWidth="1"/>
    <col min="10475" max="10475" width="14" style="35" customWidth="1"/>
    <col min="10476" max="10476" width="1.7109375" style="35" customWidth="1"/>
    <col min="10477" max="10721" width="11.42578125" style="35"/>
    <col min="10722" max="10722" width="4.42578125" style="35" customWidth="1"/>
    <col min="10723" max="10723" width="11.42578125" style="35"/>
    <col min="10724" max="10724" width="17.5703125" style="35" customWidth="1"/>
    <col min="10725" max="10725" width="11.5703125" style="35" customWidth="1"/>
    <col min="10726" max="10729" width="11.42578125" style="35"/>
    <col min="10730" max="10730" width="22.5703125" style="35" customWidth="1"/>
    <col min="10731" max="10731" width="14" style="35" customWidth="1"/>
    <col min="10732" max="10732" width="1.7109375" style="35" customWidth="1"/>
    <col min="10733" max="10977" width="11.42578125" style="35"/>
    <col min="10978" max="10978" width="4.42578125" style="35" customWidth="1"/>
    <col min="10979" max="10979" width="11.42578125" style="35"/>
    <col min="10980" max="10980" width="17.5703125" style="35" customWidth="1"/>
    <col min="10981" max="10981" width="11.5703125" style="35" customWidth="1"/>
    <col min="10982" max="10985" width="11.42578125" style="35"/>
    <col min="10986" max="10986" width="22.5703125" style="35" customWidth="1"/>
    <col min="10987" max="10987" width="14" style="35" customWidth="1"/>
    <col min="10988" max="10988" width="1.7109375" style="35" customWidth="1"/>
    <col min="10989" max="11233" width="11.42578125" style="35"/>
    <col min="11234" max="11234" width="4.42578125" style="35" customWidth="1"/>
    <col min="11235" max="11235" width="11.42578125" style="35"/>
    <col min="11236" max="11236" width="17.5703125" style="35" customWidth="1"/>
    <col min="11237" max="11237" width="11.5703125" style="35" customWidth="1"/>
    <col min="11238" max="11241" width="11.42578125" style="35"/>
    <col min="11242" max="11242" width="22.5703125" style="35" customWidth="1"/>
    <col min="11243" max="11243" width="14" style="35" customWidth="1"/>
    <col min="11244" max="11244" width="1.7109375" style="35" customWidth="1"/>
    <col min="11245" max="11489" width="11.42578125" style="35"/>
    <col min="11490" max="11490" width="4.42578125" style="35" customWidth="1"/>
    <col min="11491" max="11491" width="11.42578125" style="35"/>
    <col min="11492" max="11492" width="17.5703125" style="35" customWidth="1"/>
    <col min="11493" max="11493" width="11.5703125" style="35" customWidth="1"/>
    <col min="11494" max="11497" width="11.42578125" style="35"/>
    <col min="11498" max="11498" width="22.5703125" style="35" customWidth="1"/>
    <col min="11499" max="11499" width="14" style="35" customWidth="1"/>
    <col min="11500" max="11500" width="1.7109375" style="35" customWidth="1"/>
    <col min="11501" max="11745" width="11.42578125" style="35"/>
    <col min="11746" max="11746" width="4.42578125" style="35" customWidth="1"/>
    <col min="11747" max="11747" width="11.42578125" style="35"/>
    <col min="11748" max="11748" width="17.5703125" style="35" customWidth="1"/>
    <col min="11749" max="11749" width="11.5703125" style="35" customWidth="1"/>
    <col min="11750" max="11753" width="11.42578125" style="35"/>
    <col min="11754" max="11754" width="22.5703125" style="35" customWidth="1"/>
    <col min="11755" max="11755" width="14" style="35" customWidth="1"/>
    <col min="11756" max="11756" width="1.7109375" style="35" customWidth="1"/>
    <col min="11757" max="12001" width="11.42578125" style="35"/>
    <col min="12002" max="12002" width="4.42578125" style="35" customWidth="1"/>
    <col min="12003" max="12003" width="11.42578125" style="35"/>
    <col min="12004" max="12004" width="17.5703125" style="35" customWidth="1"/>
    <col min="12005" max="12005" width="11.5703125" style="35" customWidth="1"/>
    <col min="12006" max="12009" width="11.42578125" style="35"/>
    <col min="12010" max="12010" width="22.5703125" style="35" customWidth="1"/>
    <col min="12011" max="12011" width="14" style="35" customWidth="1"/>
    <col min="12012" max="12012" width="1.7109375" style="35" customWidth="1"/>
    <col min="12013" max="12257" width="11.42578125" style="35"/>
    <col min="12258" max="12258" width="4.42578125" style="35" customWidth="1"/>
    <col min="12259" max="12259" width="11.42578125" style="35"/>
    <col min="12260" max="12260" width="17.5703125" style="35" customWidth="1"/>
    <col min="12261" max="12261" width="11.5703125" style="35" customWidth="1"/>
    <col min="12262" max="12265" width="11.42578125" style="35"/>
    <col min="12266" max="12266" width="22.5703125" style="35" customWidth="1"/>
    <col min="12267" max="12267" width="14" style="35" customWidth="1"/>
    <col min="12268" max="12268" width="1.7109375" style="35" customWidth="1"/>
    <col min="12269" max="12513" width="11.42578125" style="35"/>
    <col min="12514" max="12514" width="4.42578125" style="35" customWidth="1"/>
    <col min="12515" max="12515" width="11.42578125" style="35"/>
    <col min="12516" max="12516" width="17.5703125" style="35" customWidth="1"/>
    <col min="12517" max="12517" width="11.5703125" style="35" customWidth="1"/>
    <col min="12518" max="12521" width="11.42578125" style="35"/>
    <col min="12522" max="12522" width="22.5703125" style="35" customWidth="1"/>
    <col min="12523" max="12523" width="14" style="35" customWidth="1"/>
    <col min="12524" max="12524" width="1.7109375" style="35" customWidth="1"/>
    <col min="12525" max="12769" width="11.42578125" style="35"/>
    <col min="12770" max="12770" width="4.42578125" style="35" customWidth="1"/>
    <col min="12771" max="12771" width="11.42578125" style="35"/>
    <col min="12772" max="12772" width="17.5703125" style="35" customWidth="1"/>
    <col min="12773" max="12773" width="11.5703125" style="35" customWidth="1"/>
    <col min="12774" max="12777" width="11.42578125" style="35"/>
    <col min="12778" max="12778" width="22.5703125" style="35" customWidth="1"/>
    <col min="12779" max="12779" width="14" style="35" customWidth="1"/>
    <col min="12780" max="12780" width="1.7109375" style="35" customWidth="1"/>
    <col min="12781" max="13025" width="11.42578125" style="35"/>
    <col min="13026" max="13026" width="4.42578125" style="35" customWidth="1"/>
    <col min="13027" max="13027" width="11.42578125" style="35"/>
    <col min="13028" max="13028" width="17.5703125" style="35" customWidth="1"/>
    <col min="13029" max="13029" width="11.5703125" style="35" customWidth="1"/>
    <col min="13030" max="13033" width="11.42578125" style="35"/>
    <col min="13034" max="13034" width="22.5703125" style="35" customWidth="1"/>
    <col min="13035" max="13035" width="14" style="35" customWidth="1"/>
    <col min="13036" max="13036" width="1.7109375" style="35" customWidth="1"/>
    <col min="13037" max="13281" width="11.42578125" style="35"/>
    <col min="13282" max="13282" width="4.42578125" style="35" customWidth="1"/>
    <col min="13283" max="13283" width="11.42578125" style="35"/>
    <col min="13284" max="13284" width="17.5703125" style="35" customWidth="1"/>
    <col min="13285" max="13285" width="11.5703125" style="35" customWidth="1"/>
    <col min="13286" max="13289" width="11.42578125" style="35"/>
    <col min="13290" max="13290" width="22.5703125" style="35" customWidth="1"/>
    <col min="13291" max="13291" width="14" style="35" customWidth="1"/>
    <col min="13292" max="13292" width="1.7109375" style="35" customWidth="1"/>
    <col min="13293" max="13537" width="11.42578125" style="35"/>
    <col min="13538" max="13538" width="4.42578125" style="35" customWidth="1"/>
    <col min="13539" max="13539" width="11.42578125" style="35"/>
    <col min="13540" max="13540" width="17.5703125" style="35" customWidth="1"/>
    <col min="13541" max="13541" width="11.5703125" style="35" customWidth="1"/>
    <col min="13542" max="13545" width="11.42578125" style="35"/>
    <col min="13546" max="13546" width="22.5703125" style="35" customWidth="1"/>
    <col min="13547" max="13547" width="14" style="35" customWidth="1"/>
    <col min="13548" max="13548" width="1.7109375" style="35" customWidth="1"/>
    <col min="13549" max="13793" width="11.42578125" style="35"/>
    <col min="13794" max="13794" width="4.42578125" style="35" customWidth="1"/>
    <col min="13795" max="13795" width="11.42578125" style="35"/>
    <col min="13796" max="13796" width="17.5703125" style="35" customWidth="1"/>
    <col min="13797" max="13797" width="11.5703125" style="35" customWidth="1"/>
    <col min="13798" max="13801" width="11.42578125" style="35"/>
    <col min="13802" max="13802" width="22.5703125" style="35" customWidth="1"/>
    <col min="13803" max="13803" width="14" style="35" customWidth="1"/>
    <col min="13804" max="13804" width="1.7109375" style="35" customWidth="1"/>
    <col min="13805" max="14049" width="11.42578125" style="35"/>
    <col min="14050" max="14050" width="4.42578125" style="35" customWidth="1"/>
    <col min="14051" max="14051" width="11.42578125" style="35"/>
    <col min="14052" max="14052" width="17.5703125" style="35" customWidth="1"/>
    <col min="14053" max="14053" width="11.5703125" style="35" customWidth="1"/>
    <col min="14054" max="14057" width="11.42578125" style="35"/>
    <col min="14058" max="14058" width="22.5703125" style="35" customWidth="1"/>
    <col min="14059" max="14059" width="14" style="35" customWidth="1"/>
    <col min="14060" max="14060" width="1.7109375" style="35" customWidth="1"/>
    <col min="14061" max="14305" width="11.42578125" style="35"/>
    <col min="14306" max="14306" width="4.42578125" style="35" customWidth="1"/>
    <col min="14307" max="14307" width="11.42578125" style="35"/>
    <col min="14308" max="14308" width="17.5703125" style="35" customWidth="1"/>
    <col min="14309" max="14309" width="11.5703125" style="35" customWidth="1"/>
    <col min="14310" max="14313" width="11.42578125" style="35"/>
    <col min="14314" max="14314" width="22.5703125" style="35" customWidth="1"/>
    <col min="14315" max="14315" width="14" style="35" customWidth="1"/>
    <col min="14316" max="14316" width="1.7109375" style="35" customWidth="1"/>
    <col min="14317" max="14561" width="11.42578125" style="35"/>
    <col min="14562" max="14562" width="4.42578125" style="35" customWidth="1"/>
    <col min="14563" max="14563" width="11.42578125" style="35"/>
    <col min="14564" max="14564" width="17.5703125" style="35" customWidth="1"/>
    <col min="14565" max="14565" width="11.5703125" style="35" customWidth="1"/>
    <col min="14566" max="14569" width="11.42578125" style="35"/>
    <col min="14570" max="14570" width="22.5703125" style="35" customWidth="1"/>
    <col min="14571" max="14571" width="14" style="35" customWidth="1"/>
    <col min="14572" max="14572" width="1.7109375" style="35" customWidth="1"/>
    <col min="14573" max="14817" width="11.42578125" style="35"/>
    <col min="14818" max="14818" width="4.42578125" style="35" customWidth="1"/>
    <col min="14819" max="14819" width="11.42578125" style="35"/>
    <col min="14820" max="14820" width="17.5703125" style="35" customWidth="1"/>
    <col min="14821" max="14821" width="11.5703125" style="35" customWidth="1"/>
    <col min="14822" max="14825" width="11.42578125" style="35"/>
    <col min="14826" max="14826" width="22.5703125" style="35" customWidth="1"/>
    <col min="14827" max="14827" width="14" style="35" customWidth="1"/>
    <col min="14828" max="14828" width="1.7109375" style="35" customWidth="1"/>
    <col min="14829" max="15073" width="11.42578125" style="35"/>
    <col min="15074" max="15074" width="4.42578125" style="35" customWidth="1"/>
    <col min="15075" max="15075" width="11.42578125" style="35"/>
    <col min="15076" max="15076" width="17.5703125" style="35" customWidth="1"/>
    <col min="15077" max="15077" width="11.5703125" style="35" customWidth="1"/>
    <col min="15078" max="15081" width="11.42578125" style="35"/>
    <col min="15082" max="15082" width="22.5703125" style="35" customWidth="1"/>
    <col min="15083" max="15083" width="14" style="35" customWidth="1"/>
    <col min="15084" max="15084" width="1.7109375" style="35" customWidth="1"/>
    <col min="15085" max="15329" width="11.42578125" style="35"/>
    <col min="15330" max="15330" width="4.42578125" style="35" customWidth="1"/>
    <col min="15331" max="15331" width="11.42578125" style="35"/>
    <col min="15332" max="15332" width="17.5703125" style="35" customWidth="1"/>
    <col min="15333" max="15333" width="11.5703125" style="35" customWidth="1"/>
    <col min="15334" max="15337" width="11.42578125" style="35"/>
    <col min="15338" max="15338" width="22.5703125" style="35" customWidth="1"/>
    <col min="15339" max="15339" width="14" style="35" customWidth="1"/>
    <col min="15340" max="15340" width="1.7109375" style="35" customWidth="1"/>
    <col min="15341" max="15585" width="11.42578125" style="35"/>
    <col min="15586" max="15586" width="4.42578125" style="35" customWidth="1"/>
    <col min="15587" max="15587" width="11.42578125" style="35"/>
    <col min="15588" max="15588" width="17.5703125" style="35" customWidth="1"/>
    <col min="15589" max="15589" width="11.5703125" style="35" customWidth="1"/>
    <col min="15590" max="15593" width="11.42578125" style="35"/>
    <col min="15594" max="15594" width="22.5703125" style="35" customWidth="1"/>
    <col min="15595" max="15595" width="14" style="35" customWidth="1"/>
    <col min="15596" max="15596" width="1.7109375" style="35" customWidth="1"/>
    <col min="15597" max="15841" width="11.42578125" style="35"/>
    <col min="15842" max="15842" width="4.42578125" style="35" customWidth="1"/>
    <col min="15843" max="15843" width="11.42578125" style="35"/>
    <col min="15844" max="15844" width="17.5703125" style="35" customWidth="1"/>
    <col min="15845" max="15845" width="11.5703125" style="35" customWidth="1"/>
    <col min="15846" max="15849" width="11.42578125" style="35"/>
    <col min="15850" max="15850" width="22.5703125" style="35" customWidth="1"/>
    <col min="15851" max="15851" width="14" style="35" customWidth="1"/>
    <col min="15852" max="15852" width="1.7109375" style="35" customWidth="1"/>
    <col min="15853" max="16097" width="11.42578125" style="35"/>
    <col min="16098" max="16098" width="4.42578125" style="35" customWidth="1"/>
    <col min="16099" max="16099" width="11.42578125" style="35"/>
    <col min="16100" max="16100" width="17.5703125" style="35" customWidth="1"/>
    <col min="16101" max="16101" width="11.5703125" style="35" customWidth="1"/>
    <col min="16102" max="16105" width="11.42578125" style="35"/>
    <col min="16106" max="16106" width="22.5703125" style="35" customWidth="1"/>
    <col min="16107" max="16107" width="14" style="35" customWidth="1"/>
    <col min="16108" max="16108" width="1.7109375" style="35" customWidth="1"/>
    <col min="16109" max="16384" width="11.42578125" style="35"/>
  </cols>
  <sheetData>
    <row r="1" spans="2:13" ht="6" customHeight="1" thickBot="1" x14ac:dyDescent="0.25"/>
    <row r="2" spans="2:13" ht="19.5" customHeight="1" x14ac:dyDescent="0.2">
      <c r="B2" s="36"/>
      <c r="C2" s="37"/>
      <c r="D2" s="38" t="s">
        <v>425</v>
      </c>
      <c r="E2" s="39"/>
      <c r="F2" s="39"/>
      <c r="G2" s="39"/>
      <c r="H2" s="39"/>
      <c r="I2" s="40"/>
      <c r="J2" s="41" t="s">
        <v>426</v>
      </c>
    </row>
    <row r="3" spans="2:13" ht="13.5" thickBot="1" x14ac:dyDescent="0.25">
      <c r="B3" s="42"/>
      <c r="C3" s="43"/>
      <c r="D3" s="44"/>
      <c r="E3" s="45"/>
      <c r="F3" s="45"/>
      <c r="G3" s="45"/>
      <c r="H3" s="45"/>
      <c r="I3" s="46"/>
      <c r="J3" s="47"/>
    </row>
    <row r="4" spans="2:13" x14ac:dyDescent="0.2">
      <c r="B4" s="42"/>
      <c r="C4" s="43"/>
      <c r="D4" s="38" t="s">
        <v>427</v>
      </c>
      <c r="E4" s="39"/>
      <c r="F4" s="39"/>
      <c r="G4" s="39"/>
      <c r="H4" s="39"/>
      <c r="I4" s="40"/>
      <c r="J4" s="41" t="s">
        <v>428</v>
      </c>
    </row>
    <row r="5" spans="2:13" x14ac:dyDescent="0.2">
      <c r="B5" s="42"/>
      <c r="C5" s="43"/>
      <c r="D5" s="48"/>
      <c r="E5" s="49"/>
      <c r="F5" s="49"/>
      <c r="G5" s="49"/>
      <c r="H5" s="49"/>
      <c r="I5" s="50"/>
      <c r="J5" s="51"/>
    </row>
    <row r="6" spans="2:13" ht="13.5" thickBot="1" x14ac:dyDescent="0.25">
      <c r="B6" s="52"/>
      <c r="C6" s="53"/>
      <c r="D6" s="44"/>
      <c r="E6" s="45"/>
      <c r="F6" s="45"/>
      <c r="G6" s="45"/>
      <c r="H6" s="45"/>
      <c r="I6" s="46"/>
      <c r="J6" s="47"/>
    </row>
    <row r="7" spans="2:13" x14ac:dyDescent="0.2">
      <c r="B7" s="54"/>
      <c r="J7" s="55"/>
    </row>
    <row r="8" spans="2:13" x14ac:dyDescent="0.2">
      <c r="B8" s="54"/>
      <c r="J8" s="55"/>
    </row>
    <row r="9" spans="2:13" x14ac:dyDescent="0.2">
      <c r="B9" s="54"/>
      <c r="J9" s="55"/>
    </row>
    <row r="10" spans="2:13" x14ac:dyDescent="0.2">
      <c r="B10" s="54"/>
      <c r="C10" s="56" t="str">
        <f ca="1">+CONCATENATE("Santiago de Cali, ",TEXT(TODAY(),"MMMM DD AAAA"))</f>
        <v>Santiago de Cali, diciembre 05 2023</v>
      </c>
      <c r="E10" s="57"/>
      <c r="H10" s="58"/>
      <c r="J10" s="55"/>
      <c r="M10" s="58"/>
    </row>
    <row r="11" spans="2:13" x14ac:dyDescent="0.2">
      <c r="B11" s="54"/>
      <c r="J11" s="55"/>
    </row>
    <row r="12" spans="2:13" x14ac:dyDescent="0.2">
      <c r="B12" s="54"/>
      <c r="C12" s="56" t="s">
        <v>464</v>
      </c>
      <c r="J12" s="55"/>
    </row>
    <row r="13" spans="2:13" x14ac:dyDescent="0.2">
      <c r="B13" s="54"/>
      <c r="C13" s="56" t="s">
        <v>463</v>
      </c>
      <c r="J13" s="55"/>
    </row>
    <row r="14" spans="2:13" x14ac:dyDescent="0.2">
      <c r="B14" s="54"/>
      <c r="J14" s="55"/>
    </row>
    <row r="15" spans="2:13" x14ac:dyDescent="0.2">
      <c r="B15" s="54"/>
      <c r="C15" s="35" t="s">
        <v>430</v>
      </c>
      <c r="J15" s="55"/>
    </row>
    <row r="16" spans="2:13" x14ac:dyDescent="0.2">
      <c r="B16" s="54"/>
      <c r="C16" s="59"/>
      <c r="J16" s="55"/>
    </row>
    <row r="17" spans="2:10" x14ac:dyDescent="0.2">
      <c r="B17" s="54"/>
      <c r="C17" s="35" t="s">
        <v>431</v>
      </c>
      <c r="D17" s="57"/>
      <c r="H17" s="60" t="s">
        <v>432</v>
      </c>
      <c r="I17" s="60" t="s">
        <v>433</v>
      </c>
      <c r="J17" s="55"/>
    </row>
    <row r="18" spans="2:10" x14ac:dyDescent="0.2">
      <c r="B18" s="54"/>
      <c r="C18" s="56" t="s">
        <v>434</v>
      </c>
      <c r="D18" s="56"/>
      <c r="E18" s="56"/>
      <c r="F18" s="56"/>
      <c r="H18" s="61">
        <v>368</v>
      </c>
      <c r="I18" s="62">
        <v>1159954318</v>
      </c>
      <c r="J18" s="55"/>
    </row>
    <row r="19" spans="2:10" x14ac:dyDescent="0.2">
      <c r="B19" s="54"/>
      <c r="C19" s="35" t="s">
        <v>435</v>
      </c>
      <c r="H19" s="63">
        <v>0</v>
      </c>
      <c r="I19" s="64">
        <v>0</v>
      </c>
      <c r="J19" s="55"/>
    </row>
    <row r="20" spans="2:10" x14ac:dyDescent="0.2">
      <c r="B20" s="54"/>
      <c r="C20" s="35" t="s">
        <v>436</v>
      </c>
      <c r="H20" s="63">
        <v>53</v>
      </c>
      <c r="I20" s="64">
        <v>729544027</v>
      </c>
      <c r="J20" s="55"/>
    </row>
    <row r="21" spans="2:10" x14ac:dyDescent="0.2">
      <c r="B21" s="54"/>
      <c r="C21" s="35" t="s">
        <v>437</v>
      </c>
      <c r="H21" s="63">
        <v>14</v>
      </c>
      <c r="I21" s="65">
        <v>16801843</v>
      </c>
      <c r="J21" s="55"/>
    </row>
    <row r="22" spans="2:10" x14ac:dyDescent="0.2">
      <c r="B22" s="54"/>
      <c r="C22" s="35" t="s">
        <v>438</v>
      </c>
      <c r="H22" s="63">
        <v>27</v>
      </c>
      <c r="I22" s="64">
        <v>12095912</v>
      </c>
      <c r="J22" s="55"/>
    </row>
    <row r="23" spans="2:10" ht="13.5" thickBot="1" x14ac:dyDescent="0.25">
      <c r="B23" s="54"/>
      <c r="C23" s="35" t="s">
        <v>439</v>
      </c>
      <c r="H23" s="66">
        <v>11</v>
      </c>
      <c r="I23" s="67">
        <v>9718929</v>
      </c>
      <c r="J23" s="55"/>
    </row>
    <row r="24" spans="2:10" x14ac:dyDescent="0.2">
      <c r="B24" s="54"/>
      <c r="C24" s="56" t="s">
        <v>440</v>
      </c>
      <c r="D24" s="56"/>
      <c r="E24" s="56"/>
      <c r="F24" s="56"/>
      <c r="H24" s="61">
        <f>H19+H20+H21+H22+H23</f>
        <v>105</v>
      </c>
      <c r="I24" s="68">
        <f>I19+I20+I21+I22+I23</f>
        <v>768160711</v>
      </c>
      <c r="J24" s="55"/>
    </row>
    <row r="25" spans="2:10" x14ac:dyDescent="0.2">
      <c r="B25" s="54"/>
      <c r="C25" s="35" t="s">
        <v>441</v>
      </c>
      <c r="H25" s="63">
        <v>189</v>
      </c>
      <c r="I25" s="64">
        <f>51558874+144360941-12095912+152386306-9718929</f>
        <v>326491280</v>
      </c>
      <c r="J25" s="55"/>
    </row>
    <row r="26" spans="2:10" ht="13.5" thickBot="1" x14ac:dyDescent="0.25">
      <c r="B26" s="54"/>
      <c r="C26" s="35" t="s">
        <v>442</v>
      </c>
      <c r="H26" s="66">
        <v>74</v>
      </c>
      <c r="I26" s="67">
        <v>65302327</v>
      </c>
      <c r="J26" s="55"/>
    </row>
    <row r="27" spans="2:10" x14ac:dyDescent="0.2">
      <c r="B27" s="54"/>
      <c r="C27" s="56" t="s">
        <v>443</v>
      </c>
      <c r="D27" s="56"/>
      <c r="E27" s="56"/>
      <c r="F27" s="56"/>
      <c r="H27" s="61">
        <f>H25+H26</f>
        <v>263</v>
      </c>
      <c r="I27" s="68">
        <f>I25+I26</f>
        <v>391793607</v>
      </c>
      <c r="J27" s="55"/>
    </row>
    <row r="28" spans="2:10" ht="13.5" thickBot="1" x14ac:dyDescent="0.25">
      <c r="B28" s="54"/>
      <c r="C28" s="35" t="s">
        <v>444</v>
      </c>
      <c r="D28" s="56"/>
      <c r="E28" s="56"/>
      <c r="F28" s="56"/>
      <c r="H28" s="66">
        <v>0</v>
      </c>
      <c r="I28" s="67">
        <v>0</v>
      </c>
      <c r="J28" s="55"/>
    </row>
    <row r="29" spans="2:10" x14ac:dyDescent="0.2">
      <c r="B29" s="54"/>
      <c r="C29" s="56" t="s">
        <v>445</v>
      </c>
      <c r="D29" s="56"/>
      <c r="E29" s="56"/>
      <c r="F29" s="56"/>
      <c r="H29" s="63">
        <f>H28</f>
        <v>0</v>
      </c>
      <c r="I29" s="64">
        <f>I28</f>
        <v>0</v>
      </c>
      <c r="J29" s="55"/>
    </row>
    <row r="30" spans="2:10" x14ac:dyDescent="0.2">
      <c r="B30" s="54"/>
      <c r="C30" s="56"/>
      <c r="D30" s="56"/>
      <c r="E30" s="56"/>
      <c r="F30" s="56"/>
      <c r="H30" s="69"/>
      <c r="I30" s="68"/>
      <c r="J30" s="55"/>
    </row>
    <row r="31" spans="2:10" ht="13.5" thickBot="1" x14ac:dyDescent="0.25">
      <c r="B31" s="54"/>
      <c r="C31" s="56" t="s">
        <v>446</v>
      </c>
      <c r="D31" s="56"/>
      <c r="H31" s="70">
        <f>H24+H27+H29</f>
        <v>368</v>
      </c>
      <c r="I31" s="71">
        <f>I24+I27+I29</f>
        <v>1159954318</v>
      </c>
      <c r="J31" s="55"/>
    </row>
    <row r="32" spans="2:10" ht="13.5" thickTop="1" x14ac:dyDescent="0.2">
      <c r="B32" s="54"/>
      <c r="C32" s="56"/>
      <c r="D32" s="56"/>
      <c r="H32" s="72"/>
      <c r="I32" s="64"/>
      <c r="J32" s="55"/>
    </row>
    <row r="33" spans="2:10" x14ac:dyDescent="0.2">
      <c r="B33" s="54"/>
      <c r="G33" s="72"/>
      <c r="H33" s="72"/>
      <c r="I33" s="72"/>
      <c r="J33" s="55"/>
    </row>
    <row r="34" spans="2:10" x14ac:dyDescent="0.2">
      <c r="B34" s="54"/>
      <c r="G34" s="72"/>
      <c r="H34" s="72"/>
      <c r="I34" s="72"/>
      <c r="J34" s="55"/>
    </row>
    <row r="35" spans="2:10" x14ac:dyDescent="0.2">
      <c r="B35" s="54"/>
      <c r="C35" s="56"/>
      <c r="G35" s="72"/>
      <c r="H35" s="72"/>
      <c r="I35" s="72"/>
      <c r="J35" s="55"/>
    </row>
    <row r="36" spans="2:10" ht="13.5" thickBot="1" x14ac:dyDescent="0.25">
      <c r="B36" s="54"/>
      <c r="C36" s="73" t="s">
        <v>465</v>
      </c>
      <c r="D36" s="74"/>
      <c r="G36" s="73" t="s">
        <v>447</v>
      </c>
      <c r="H36" s="74"/>
      <c r="I36" s="72"/>
      <c r="J36" s="55"/>
    </row>
    <row r="37" spans="2:10" x14ac:dyDescent="0.2">
      <c r="B37" s="54"/>
      <c r="C37" s="56" t="s">
        <v>466</v>
      </c>
      <c r="D37" s="72"/>
      <c r="G37" s="75" t="s">
        <v>448</v>
      </c>
      <c r="H37" s="72"/>
      <c r="I37" s="72"/>
      <c r="J37" s="55"/>
    </row>
    <row r="38" spans="2:10" x14ac:dyDescent="0.2">
      <c r="B38" s="54"/>
      <c r="C38" s="56" t="s">
        <v>467</v>
      </c>
      <c r="G38" s="56" t="s">
        <v>449</v>
      </c>
      <c r="H38" s="72"/>
      <c r="I38" s="72"/>
      <c r="J38" s="55"/>
    </row>
    <row r="39" spans="2:10" x14ac:dyDescent="0.2">
      <c r="B39" s="54"/>
      <c r="G39" s="72"/>
      <c r="H39" s="72"/>
      <c r="I39" s="72"/>
      <c r="J39" s="55"/>
    </row>
    <row r="40" spans="2:10" ht="18.75" customHeight="1" thickBot="1" x14ac:dyDescent="0.25">
      <c r="B40" s="76"/>
      <c r="C40" s="77"/>
      <c r="D40" s="77"/>
      <c r="E40" s="77"/>
      <c r="F40" s="77"/>
      <c r="G40" s="74"/>
      <c r="H40" s="74"/>
      <c r="I40" s="74"/>
      <c r="J40" s="7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3" zoomScale="84" zoomScaleNormal="84" zoomScaleSheetLayoutView="100" workbookViewId="0">
      <selection activeCell="I35" sqref="I35"/>
    </sheetView>
  </sheetViews>
  <sheetFormatPr baseColWidth="10" defaultRowHeight="12.75" x14ac:dyDescent="0.2"/>
  <cols>
    <col min="1" max="1" width="4.42578125" style="35" customWidth="1"/>
    <col min="2" max="2" width="11.42578125" style="35"/>
    <col min="3" max="3" width="12.85546875" style="35" customWidth="1"/>
    <col min="4" max="4" width="22" style="35" customWidth="1"/>
    <col min="5" max="8" width="11.42578125" style="35"/>
    <col min="9" max="9" width="24.7109375" style="35" customWidth="1"/>
    <col min="10" max="10" width="12.5703125" style="35" customWidth="1"/>
    <col min="11" max="11" width="1.7109375" style="35" customWidth="1"/>
    <col min="12" max="223" width="11.42578125" style="35"/>
    <col min="224" max="224" width="4.42578125" style="35" customWidth="1"/>
    <col min="225" max="225" width="11.42578125" style="35"/>
    <col min="226" max="226" width="17.5703125" style="35" customWidth="1"/>
    <col min="227" max="227" width="11.5703125" style="35" customWidth="1"/>
    <col min="228" max="231" width="11.42578125" style="35"/>
    <col min="232" max="232" width="22.5703125" style="35" customWidth="1"/>
    <col min="233" max="233" width="14" style="35" customWidth="1"/>
    <col min="234" max="234" width="1.7109375" style="35" customWidth="1"/>
    <col min="235" max="479" width="11.42578125" style="35"/>
    <col min="480" max="480" width="4.42578125" style="35" customWidth="1"/>
    <col min="481" max="481" width="11.42578125" style="35"/>
    <col min="482" max="482" width="17.5703125" style="35" customWidth="1"/>
    <col min="483" max="483" width="11.5703125" style="35" customWidth="1"/>
    <col min="484" max="487" width="11.42578125" style="35"/>
    <col min="488" max="488" width="22.5703125" style="35" customWidth="1"/>
    <col min="489" max="489" width="14" style="35" customWidth="1"/>
    <col min="490" max="490" width="1.7109375" style="35" customWidth="1"/>
    <col min="491" max="735" width="11.42578125" style="35"/>
    <col min="736" max="736" width="4.42578125" style="35" customWidth="1"/>
    <col min="737" max="737" width="11.42578125" style="35"/>
    <col min="738" max="738" width="17.5703125" style="35" customWidth="1"/>
    <col min="739" max="739" width="11.5703125" style="35" customWidth="1"/>
    <col min="740" max="743" width="11.42578125" style="35"/>
    <col min="744" max="744" width="22.5703125" style="35" customWidth="1"/>
    <col min="745" max="745" width="14" style="35" customWidth="1"/>
    <col min="746" max="746" width="1.7109375" style="35" customWidth="1"/>
    <col min="747" max="991" width="11.42578125" style="35"/>
    <col min="992" max="992" width="4.42578125" style="35" customWidth="1"/>
    <col min="993" max="993" width="11.42578125" style="35"/>
    <col min="994" max="994" width="17.5703125" style="35" customWidth="1"/>
    <col min="995" max="995" width="11.5703125" style="35" customWidth="1"/>
    <col min="996" max="999" width="11.42578125" style="35"/>
    <col min="1000" max="1000" width="22.5703125" style="35" customWidth="1"/>
    <col min="1001" max="1001" width="14" style="35" customWidth="1"/>
    <col min="1002" max="1002" width="1.7109375" style="35" customWidth="1"/>
    <col min="1003" max="1247" width="11.42578125" style="35"/>
    <col min="1248" max="1248" width="4.42578125" style="35" customWidth="1"/>
    <col min="1249" max="1249" width="11.42578125" style="35"/>
    <col min="1250" max="1250" width="17.5703125" style="35" customWidth="1"/>
    <col min="1251" max="1251" width="11.5703125" style="35" customWidth="1"/>
    <col min="1252" max="1255" width="11.42578125" style="35"/>
    <col min="1256" max="1256" width="22.5703125" style="35" customWidth="1"/>
    <col min="1257" max="1257" width="14" style="35" customWidth="1"/>
    <col min="1258" max="1258" width="1.7109375" style="35" customWidth="1"/>
    <col min="1259" max="1503" width="11.42578125" style="35"/>
    <col min="1504" max="1504" width="4.42578125" style="35" customWidth="1"/>
    <col min="1505" max="1505" width="11.42578125" style="35"/>
    <col min="1506" max="1506" width="17.5703125" style="35" customWidth="1"/>
    <col min="1507" max="1507" width="11.5703125" style="35" customWidth="1"/>
    <col min="1508" max="1511" width="11.42578125" style="35"/>
    <col min="1512" max="1512" width="22.5703125" style="35" customWidth="1"/>
    <col min="1513" max="1513" width="14" style="35" customWidth="1"/>
    <col min="1514" max="1514" width="1.7109375" style="35" customWidth="1"/>
    <col min="1515" max="1759" width="11.42578125" style="35"/>
    <col min="1760" max="1760" width="4.42578125" style="35" customWidth="1"/>
    <col min="1761" max="1761" width="11.42578125" style="35"/>
    <col min="1762" max="1762" width="17.5703125" style="35" customWidth="1"/>
    <col min="1763" max="1763" width="11.5703125" style="35" customWidth="1"/>
    <col min="1764" max="1767" width="11.42578125" style="35"/>
    <col min="1768" max="1768" width="22.5703125" style="35" customWidth="1"/>
    <col min="1769" max="1769" width="14" style="35" customWidth="1"/>
    <col min="1770" max="1770" width="1.7109375" style="35" customWidth="1"/>
    <col min="1771" max="2015" width="11.42578125" style="35"/>
    <col min="2016" max="2016" width="4.42578125" style="35" customWidth="1"/>
    <col min="2017" max="2017" width="11.42578125" style="35"/>
    <col min="2018" max="2018" width="17.5703125" style="35" customWidth="1"/>
    <col min="2019" max="2019" width="11.5703125" style="35" customWidth="1"/>
    <col min="2020" max="2023" width="11.42578125" style="35"/>
    <col min="2024" max="2024" width="22.5703125" style="35" customWidth="1"/>
    <col min="2025" max="2025" width="14" style="35" customWidth="1"/>
    <col min="2026" max="2026" width="1.7109375" style="35" customWidth="1"/>
    <col min="2027" max="2271" width="11.42578125" style="35"/>
    <col min="2272" max="2272" width="4.42578125" style="35" customWidth="1"/>
    <col min="2273" max="2273" width="11.42578125" style="35"/>
    <col min="2274" max="2274" width="17.5703125" style="35" customWidth="1"/>
    <col min="2275" max="2275" width="11.5703125" style="35" customWidth="1"/>
    <col min="2276" max="2279" width="11.42578125" style="35"/>
    <col min="2280" max="2280" width="22.5703125" style="35" customWidth="1"/>
    <col min="2281" max="2281" width="14" style="35" customWidth="1"/>
    <col min="2282" max="2282" width="1.7109375" style="35" customWidth="1"/>
    <col min="2283" max="2527" width="11.42578125" style="35"/>
    <col min="2528" max="2528" width="4.42578125" style="35" customWidth="1"/>
    <col min="2529" max="2529" width="11.42578125" style="35"/>
    <col min="2530" max="2530" width="17.5703125" style="35" customWidth="1"/>
    <col min="2531" max="2531" width="11.5703125" style="35" customWidth="1"/>
    <col min="2532" max="2535" width="11.42578125" style="35"/>
    <col min="2536" max="2536" width="22.5703125" style="35" customWidth="1"/>
    <col min="2537" max="2537" width="14" style="35" customWidth="1"/>
    <col min="2538" max="2538" width="1.7109375" style="35" customWidth="1"/>
    <col min="2539" max="2783" width="11.42578125" style="35"/>
    <col min="2784" max="2784" width="4.42578125" style="35" customWidth="1"/>
    <col min="2785" max="2785" width="11.42578125" style="35"/>
    <col min="2786" max="2786" width="17.5703125" style="35" customWidth="1"/>
    <col min="2787" max="2787" width="11.5703125" style="35" customWidth="1"/>
    <col min="2788" max="2791" width="11.42578125" style="35"/>
    <col min="2792" max="2792" width="22.5703125" style="35" customWidth="1"/>
    <col min="2793" max="2793" width="14" style="35" customWidth="1"/>
    <col min="2794" max="2794" width="1.7109375" style="35" customWidth="1"/>
    <col min="2795" max="3039" width="11.42578125" style="35"/>
    <col min="3040" max="3040" width="4.42578125" style="35" customWidth="1"/>
    <col min="3041" max="3041" width="11.42578125" style="35"/>
    <col min="3042" max="3042" width="17.5703125" style="35" customWidth="1"/>
    <col min="3043" max="3043" width="11.5703125" style="35" customWidth="1"/>
    <col min="3044" max="3047" width="11.42578125" style="35"/>
    <col min="3048" max="3048" width="22.5703125" style="35" customWidth="1"/>
    <col min="3049" max="3049" width="14" style="35" customWidth="1"/>
    <col min="3050" max="3050" width="1.7109375" style="35" customWidth="1"/>
    <col min="3051" max="3295" width="11.42578125" style="35"/>
    <col min="3296" max="3296" width="4.42578125" style="35" customWidth="1"/>
    <col min="3297" max="3297" width="11.42578125" style="35"/>
    <col min="3298" max="3298" width="17.5703125" style="35" customWidth="1"/>
    <col min="3299" max="3299" width="11.5703125" style="35" customWidth="1"/>
    <col min="3300" max="3303" width="11.42578125" style="35"/>
    <col min="3304" max="3304" width="22.5703125" style="35" customWidth="1"/>
    <col min="3305" max="3305" width="14" style="35" customWidth="1"/>
    <col min="3306" max="3306" width="1.7109375" style="35" customWidth="1"/>
    <col min="3307" max="3551" width="11.42578125" style="35"/>
    <col min="3552" max="3552" width="4.42578125" style="35" customWidth="1"/>
    <col min="3553" max="3553" width="11.42578125" style="35"/>
    <col min="3554" max="3554" width="17.5703125" style="35" customWidth="1"/>
    <col min="3555" max="3555" width="11.5703125" style="35" customWidth="1"/>
    <col min="3556" max="3559" width="11.42578125" style="35"/>
    <col min="3560" max="3560" width="22.5703125" style="35" customWidth="1"/>
    <col min="3561" max="3561" width="14" style="35" customWidth="1"/>
    <col min="3562" max="3562" width="1.7109375" style="35" customWidth="1"/>
    <col min="3563" max="3807" width="11.42578125" style="35"/>
    <col min="3808" max="3808" width="4.42578125" style="35" customWidth="1"/>
    <col min="3809" max="3809" width="11.42578125" style="35"/>
    <col min="3810" max="3810" width="17.5703125" style="35" customWidth="1"/>
    <col min="3811" max="3811" width="11.5703125" style="35" customWidth="1"/>
    <col min="3812" max="3815" width="11.42578125" style="35"/>
    <col min="3816" max="3816" width="22.5703125" style="35" customWidth="1"/>
    <col min="3817" max="3817" width="14" style="35" customWidth="1"/>
    <col min="3818" max="3818" width="1.7109375" style="35" customWidth="1"/>
    <col min="3819" max="4063" width="11.42578125" style="35"/>
    <col min="4064" max="4064" width="4.42578125" style="35" customWidth="1"/>
    <col min="4065" max="4065" width="11.42578125" style="35"/>
    <col min="4066" max="4066" width="17.5703125" style="35" customWidth="1"/>
    <col min="4067" max="4067" width="11.5703125" style="35" customWidth="1"/>
    <col min="4068" max="4071" width="11.42578125" style="35"/>
    <col min="4072" max="4072" width="22.5703125" style="35" customWidth="1"/>
    <col min="4073" max="4073" width="14" style="35" customWidth="1"/>
    <col min="4074" max="4074" width="1.7109375" style="35" customWidth="1"/>
    <col min="4075" max="4319" width="11.42578125" style="35"/>
    <col min="4320" max="4320" width="4.42578125" style="35" customWidth="1"/>
    <col min="4321" max="4321" width="11.42578125" style="35"/>
    <col min="4322" max="4322" width="17.5703125" style="35" customWidth="1"/>
    <col min="4323" max="4323" width="11.5703125" style="35" customWidth="1"/>
    <col min="4324" max="4327" width="11.42578125" style="35"/>
    <col min="4328" max="4328" width="22.5703125" style="35" customWidth="1"/>
    <col min="4329" max="4329" width="14" style="35" customWidth="1"/>
    <col min="4330" max="4330" width="1.7109375" style="35" customWidth="1"/>
    <col min="4331" max="4575" width="11.42578125" style="35"/>
    <col min="4576" max="4576" width="4.42578125" style="35" customWidth="1"/>
    <col min="4577" max="4577" width="11.42578125" style="35"/>
    <col min="4578" max="4578" width="17.5703125" style="35" customWidth="1"/>
    <col min="4579" max="4579" width="11.5703125" style="35" customWidth="1"/>
    <col min="4580" max="4583" width="11.42578125" style="35"/>
    <col min="4584" max="4584" width="22.5703125" style="35" customWidth="1"/>
    <col min="4585" max="4585" width="14" style="35" customWidth="1"/>
    <col min="4586" max="4586" width="1.7109375" style="35" customWidth="1"/>
    <col min="4587" max="4831" width="11.42578125" style="35"/>
    <col min="4832" max="4832" width="4.42578125" style="35" customWidth="1"/>
    <col min="4833" max="4833" width="11.42578125" style="35"/>
    <col min="4834" max="4834" width="17.5703125" style="35" customWidth="1"/>
    <col min="4835" max="4835" width="11.5703125" style="35" customWidth="1"/>
    <col min="4836" max="4839" width="11.42578125" style="35"/>
    <col min="4840" max="4840" width="22.5703125" style="35" customWidth="1"/>
    <col min="4841" max="4841" width="14" style="35" customWidth="1"/>
    <col min="4842" max="4842" width="1.7109375" style="35" customWidth="1"/>
    <col min="4843" max="5087" width="11.42578125" style="35"/>
    <col min="5088" max="5088" width="4.42578125" style="35" customWidth="1"/>
    <col min="5089" max="5089" width="11.42578125" style="35"/>
    <col min="5090" max="5090" width="17.5703125" style="35" customWidth="1"/>
    <col min="5091" max="5091" width="11.5703125" style="35" customWidth="1"/>
    <col min="5092" max="5095" width="11.42578125" style="35"/>
    <col min="5096" max="5096" width="22.5703125" style="35" customWidth="1"/>
    <col min="5097" max="5097" width="14" style="35" customWidth="1"/>
    <col min="5098" max="5098" width="1.7109375" style="35" customWidth="1"/>
    <col min="5099" max="5343" width="11.42578125" style="35"/>
    <col min="5344" max="5344" width="4.42578125" style="35" customWidth="1"/>
    <col min="5345" max="5345" width="11.42578125" style="35"/>
    <col min="5346" max="5346" width="17.5703125" style="35" customWidth="1"/>
    <col min="5347" max="5347" width="11.5703125" style="35" customWidth="1"/>
    <col min="5348" max="5351" width="11.42578125" style="35"/>
    <col min="5352" max="5352" width="22.5703125" style="35" customWidth="1"/>
    <col min="5353" max="5353" width="14" style="35" customWidth="1"/>
    <col min="5354" max="5354" width="1.7109375" style="35" customWidth="1"/>
    <col min="5355" max="5599" width="11.42578125" style="35"/>
    <col min="5600" max="5600" width="4.42578125" style="35" customWidth="1"/>
    <col min="5601" max="5601" width="11.42578125" style="35"/>
    <col min="5602" max="5602" width="17.5703125" style="35" customWidth="1"/>
    <col min="5603" max="5603" width="11.5703125" style="35" customWidth="1"/>
    <col min="5604" max="5607" width="11.42578125" style="35"/>
    <col min="5608" max="5608" width="22.5703125" style="35" customWidth="1"/>
    <col min="5609" max="5609" width="14" style="35" customWidth="1"/>
    <col min="5610" max="5610" width="1.7109375" style="35" customWidth="1"/>
    <col min="5611" max="5855" width="11.42578125" style="35"/>
    <col min="5856" max="5856" width="4.42578125" style="35" customWidth="1"/>
    <col min="5857" max="5857" width="11.42578125" style="35"/>
    <col min="5858" max="5858" width="17.5703125" style="35" customWidth="1"/>
    <col min="5859" max="5859" width="11.5703125" style="35" customWidth="1"/>
    <col min="5860" max="5863" width="11.42578125" style="35"/>
    <col min="5864" max="5864" width="22.5703125" style="35" customWidth="1"/>
    <col min="5865" max="5865" width="14" style="35" customWidth="1"/>
    <col min="5866" max="5866" width="1.7109375" style="35" customWidth="1"/>
    <col min="5867" max="6111" width="11.42578125" style="35"/>
    <col min="6112" max="6112" width="4.42578125" style="35" customWidth="1"/>
    <col min="6113" max="6113" width="11.42578125" style="35"/>
    <col min="6114" max="6114" width="17.5703125" style="35" customWidth="1"/>
    <col min="6115" max="6115" width="11.5703125" style="35" customWidth="1"/>
    <col min="6116" max="6119" width="11.42578125" style="35"/>
    <col min="6120" max="6120" width="22.5703125" style="35" customWidth="1"/>
    <col min="6121" max="6121" width="14" style="35" customWidth="1"/>
    <col min="6122" max="6122" width="1.7109375" style="35" customWidth="1"/>
    <col min="6123" max="6367" width="11.42578125" style="35"/>
    <col min="6368" max="6368" width="4.42578125" style="35" customWidth="1"/>
    <col min="6369" max="6369" width="11.42578125" style="35"/>
    <col min="6370" max="6370" width="17.5703125" style="35" customWidth="1"/>
    <col min="6371" max="6371" width="11.5703125" style="35" customWidth="1"/>
    <col min="6372" max="6375" width="11.42578125" style="35"/>
    <col min="6376" max="6376" width="22.5703125" style="35" customWidth="1"/>
    <col min="6377" max="6377" width="14" style="35" customWidth="1"/>
    <col min="6378" max="6378" width="1.7109375" style="35" customWidth="1"/>
    <col min="6379" max="6623" width="11.42578125" style="35"/>
    <col min="6624" max="6624" width="4.42578125" style="35" customWidth="1"/>
    <col min="6625" max="6625" width="11.42578125" style="35"/>
    <col min="6626" max="6626" width="17.5703125" style="35" customWidth="1"/>
    <col min="6627" max="6627" width="11.5703125" style="35" customWidth="1"/>
    <col min="6628" max="6631" width="11.42578125" style="35"/>
    <col min="6632" max="6632" width="22.5703125" style="35" customWidth="1"/>
    <col min="6633" max="6633" width="14" style="35" customWidth="1"/>
    <col min="6634" max="6634" width="1.7109375" style="35" customWidth="1"/>
    <col min="6635" max="6879" width="11.42578125" style="35"/>
    <col min="6880" max="6880" width="4.42578125" style="35" customWidth="1"/>
    <col min="6881" max="6881" width="11.42578125" style="35"/>
    <col min="6882" max="6882" width="17.5703125" style="35" customWidth="1"/>
    <col min="6883" max="6883" width="11.5703125" style="35" customWidth="1"/>
    <col min="6884" max="6887" width="11.42578125" style="35"/>
    <col min="6888" max="6888" width="22.5703125" style="35" customWidth="1"/>
    <col min="6889" max="6889" width="14" style="35" customWidth="1"/>
    <col min="6890" max="6890" width="1.7109375" style="35" customWidth="1"/>
    <col min="6891" max="7135" width="11.42578125" style="35"/>
    <col min="7136" max="7136" width="4.42578125" style="35" customWidth="1"/>
    <col min="7137" max="7137" width="11.42578125" style="35"/>
    <col min="7138" max="7138" width="17.5703125" style="35" customWidth="1"/>
    <col min="7139" max="7139" width="11.5703125" style="35" customWidth="1"/>
    <col min="7140" max="7143" width="11.42578125" style="35"/>
    <col min="7144" max="7144" width="22.5703125" style="35" customWidth="1"/>
    <col min="7145" max="7145" width="14" style="35" customWidth="1"/>
    <col min="7146" max="7146" width="1.7109375" style="35" customWidth="1"/>
    <col min="7147" max="7391" width="11.42578125" style="35"/>
    <col min="7392" max="7392" width="4.42578125" style="35" customWidth="1"/>
    <col min="7393" max="7393" width="11.42578125" style="35"/>
    <col min="7394" max="7394" width="17.5703125" style="35" customWidth="1"/>
    <col min="7395" max="7395" width="11.5703125" style="35" customWidth="1"/>
    <col min="7396" max="7399" width="11.42578125" style="35"/>
    <col min="7400" max="7400" width="22.5703125" style="35" customWidth="1"/>
    <col min="7401" max="7401" width="14" style="35" customWidth="1"/>
    <col min="7402" max="7402" width="1.7109375" style="35" customWidth="1"/>
    <col min="7403" max="7647" width="11.42578125" style="35"/>
    <col min="7648" max="7648" width="4.42578125" style="35" customWidth="1"/>
    <col min="7649" max="7649" width="11.42578125" style="35"/>
    <col min="7650" max="7650" width="17.5703125" style="35" customWidth="1"/>
    <col min="7651" max="7651" width="11.5703125" style="35" customWidth="1"/>
    <col min="7652" max="7655" width="11.42578125" style="35"/>
    <col min="7656" max="7656" width="22.5703125" style="35" customWidth="1"/>
    <col min="7657" max="7657" width="14" style="35" customWidth="1"/>
    <col min="7658" max="7658" width="1.7109375" style="35" customWidth="1"/>
    <col min="7659" max="7903" width="11.42578125" style="35"/>
    <col min="7904" max="7904" width="4.42578125" style="35" customWidth="1"/>
    <col min="7905" max="7905" width="11.42578125" style="35"/>
    <col min="7906" max="7906" width="17.5703125" style="35" customWidth="1"/>
    <col min="7907" max="7907" width="11.5703125" style="35" customWidth="1"/>
    <col min="7908" max="7911" width="11.42578125" style="35"/>
    <col min="7912" max="7912" width="22.5703125" style="35" customWidth="1"/>
    <col min="7913" max="7913" width="14" style="35" customWidth="1"/>
    <col min="7914" max="7914" width="1.7109375" style="35" customWidth="1"/>
    <col min="7915" max="8159" width="11.42578125" style="35"/>
    <col min="8160" max="8160" width="4.42578125" style="35" customWidth="1"/>
    <col min="8161" max="8161" width="11.42578125" style="35"/>
    <col min="8162" max="8162" width="17.5703125" style="35" customWidth="1"/>
    <col min="8163" max="8163" width="11.5703125" style="35" customWidth="1"/>
    <col min="8164" max="8167" width="11.42578125" style="35"/>
    <col min="8168" max="8168" width="22.5703125" style="35" customWidth="1"/>
    <col min="8169" max="8169" width="14" style="35" customWidth="1"/>
    <col min="8170" max="8170" width="1.7109375" style="35" customWidth="1"/>
    <col min="8171" max="8415" width="11.42578125" style="35"/>
    <col min="8416" max="8416" width="4.42578125" style="35" customWidth="1"/>
    <col min="8417" max="8417" width="11.42578125" style="35"/>
    <col min="8418" max="8418" width="17.5703125" style="35" customWidth="1"/>
    <col min="8419" max="8419" width="11.5703125" style="35" customWidth="1"/>
    <col min="8420" max="8423" width="11.42578125" style="35"/>
    <col min="8424" max="8424" width="22.5703125" style="35" customWidth="1"/>
    <col min="8425" max="8425" width="14" style="35" customWidth="1"/>
    <col min="8426" max="8426" width="1.7109375" style="35" customWidth="1"/>
    <col min="8427" max="8671" width="11.42578125" style="35"/>
    <col min="8672" max="8672" width="4.42578125" style="35" customWidth="1"/>
    <col min="8673" max="8673" width="11.42578125" style="35"/>
    <col min="8674" max="8674" width="17.5703125" style="35" customWidth="1"/>
    <col min="8675" max="8675" width="11.5703125" style="35" customWidth="1"/>
    <col min="8676" max="8679" width="11.42578125" style="35"/>
    <col min="8680" max="8680" width="22.5703125" style="35" customWidth="1"/>
    <col min="8681" max="8681" width="14" style="35" customWidth="1"/>
    <col min="8682" max="8682" width="1.7109375" style="35" customWidth="1"/>
    <col min="8683" max="8927" width="11.42578125" style="35"/>
    <col min="8928" max="8928" width="4.42578125" style="35" customWidth="1"/>
    <col min="8929" max="8929" width="11.42578125" style="35"/>
    <col min="8930" max="8930" width="17.5703125" style="35" customWidth="1"/>
    <col min="8931" max="8931" width="11.5703125" style="35" customWidth="1"/>
    <col min="8932" max="8935" width="11.42578125" style="35"/>
    <col min="8936" max="8936" width="22.5703125" style="35" customWidth="1"/>
    <col min="8937" max="8937" width="14" style="35" customWidth="1"/>
    <col min="8938" max="8938" width="1.7109375" style="35" customWidth="1"/>
    <col min="8939" max="9183" width="11.42578125" style="35"/>
    <col min="9184" max="9184" width="4.42578125" style="35" customWidth="1"/>
    <col min="9185" max="9185" width="11.42578125" style="35"/>
    <col min="9186" max="9186" width="17.5703125" style="35" customWidth="1"/>
    <col min="9187" max="9187" width="11.5703125" style="35" customWidth="1"/>
    <col min="9188" max="9191" width="11.42578125" style="35"/>
    <col min="9192" max="9192" width="22.5703125" style="35" customWidth="1"/>
    <col min="9193" max="9193" width="14" style="35" customWidth="1"/>
    <col min="9194" max="9194" width="1.7109375" style="35" customWidth="1"/>
    <col min="9195" max="9439" width="11.42578125" style="35"/>
    <col min="9440" max="9440" width="4.42578125" style="35" customWidth="1"/>
    <col min="9441" max="9441" width="11.42578125" style="35"/>
    <col min="9442" max="9442" width="17.5703125" style="35" customWidth="1"/>
    <col min="9443" max="9443" width="11.5703125" style="35" customWidth="1"/>
    <col min="9444" max="9447" width="11.42578125" style="35"/>
    <col min="9448" max="9448" width="22.5703125" style="35" customWidth="1"/>
    <col min="9449" max="9449" width="14" style="35" customWidth="1"/>
    <col min="9450" max="9450" width="1.7109375" style="35" customWidth="1"/>
    <col min="9451" max="9695" width="11.42578125" style="35"/>
    <col min="9696" max="9696" width="4.42578125" style="35" customWidth="1"/>
    <col min="9697" max="9697" width="11.42578125" style="35"/>
    <col min="9698" max="9698" width="17.5703125" style="35" customWidth="1"/>
    <col min="9699" max="9699" width="11.5703125" style="35" customWidth="1"/>
    <col min="9700" max="9703" width="11.42578125" style="35"/>
    <col min="9704" max="9704" width="22.5703125" style="35" customWidth="1"/>
    <col min="9705" max="9705" width="14" style="35" customWidth="1"/>
    <col min="9706" max="9706" width="1.7109375" style="35" customWidth="1"/>
    <col min="9707" max="9951" width="11.42578125" style="35"/>
    <col min="9952" max="9952" width="4.42578125" style="35" customWidth="1"/>
    <col min="9953" max="9953" width="11.42578125" style="35"/>
    <col min="9954" max="9954" width="17.5703125" style="35" customWidth="1"/>
    <col min="9955" max="9955" width="11.5703125" style="35" customWidth="1"/>
    <col min="9956" max="9959" width="11.42578125" style="35"/>
    <col min="9960" max="9960" width="22.5703125" style="35" customWidth="1"/>
    <col min="9961" max="9961" width="14" style="35" customWidth="1"/>
    <col min="9962" max="9962" width="1.7109375" style="35" customWidth="1"/>
    <col min="9963" max="10207" width="11.42578125" style="35"/>
    <col min="10208" max="10208" width="4.42578125" style="35" customWidth="1"/>
    <col min="10209" max="10209" width="11.42578125" style="35"/>
    <col min="10210" max="10210" width="17.5703125" style="35" customWidth="1"/>
    <col min="10211" max="10211" width="11.5703125" style="35" customWidth="1"/>
    <col min="10212" max="10215" width="11.42578125" style="35"/>
    <col min="10216" max="10216" width="22.5703125" style="35" customWidth="1"/>
    <col min="10217" max="10217" width="14" style="35" customWidth="1"/>
    <col min="10218" max="10218" width="1.7109375" style="35" customWidth="1"/>
    <col min="10219" max="10463" width="11.42578125" style="35"/>
    <col min="10464" max="10464" width="4.42578125" style="35" customWidth="1"/>
    <col min="10465" max="10465" width="11.42578125" style="35"/>
    <col min="10466" max="10466" width="17.5703125" style="35" customWidth="1"/>
    <col min="10467" max="10467" width="11.5703125" style="35" customWidth="1"/>
    <col min="10468" max="10471" width="11.42578125" style="35"/>
    <col min="10472" max="10472" width="22.5703125" style="35" customWidth="1"/>
    <col min="10473" max="10473" width="14" style="35" customWidth="1"/>
    <col min="10474" max="10474" width="1.7109375" style="35" customWidth="1"/>
    <col min="10475" max="10719" width="11.42578125" style="35"/>
    <col min="10720" max="10720" width="4.42578125" style="35" customWidth="1"/>
    <col min="10721" max="10721" width="11.42578125" style="35"/>
    <col min="10722" max="10722" width="17.5703125" style="35" customWidth="1"/>
    <col min="10723" max="10723" width="11.5703125" style="35" customWidth="1"/>
    <col min="10724" max="10727" width="11.42578125" style="35"/>
    <col min="10728" max="10728" width="22.5703125" style="35" customWidth="1"/>
    <col min="10729" max="10729" width="14" style="35" customWidth="1"/>
    <col min="10730" max="10730" width="1.7109375" style="35" customWidth="1"/>
    <col min="10731" max="10975" width="11.42578125" style="35"/>
    <col min="10976" max="10976" width="4.42578125" style="35" customWidth="1"/>
    <col min="10977" max="10977" width="11.42578125" style="35"/>
    <col min="10978" max="10978" width="17.5703125" style="35" customWidth="1"/>
    <col min="10979" max="10979" width="11.5703125" style="35" customWidth="1"/>
    <col min="10980" max="10983" width="11.42578125" style="35"/>
    <col min="10984" max="10984" width="22.5703125" style="35" customWidth="1"/>
    <col min="10985" max="10985" width="14" style="35" customWidth="1"/>
    <col min="10986" max="10986" width="1.7109375" style="35" customWidth="1"/>
    <col min="10987" max="11231" width="11.42578125" style="35"/>
    <col min="11232" max="11232" width="4.42578125" style="35" customWidth="1"/>
    <col min="11233" max="11233" width="11.42578125" style="35"/>
    <col min="11234" max="11234" width="17.5703125" style="35" customWidth="1"/>
    <col min="11235" max="11235" width="11.5703125" style="35" customWidth="1"/>
    <col min="11236" max="11239" width="11.42578125" style="35"/>
    <col min="11240" max="11240" width="22.5703125" style="35" customWidth="1"/>
    <col min="11241" max="11241" width="14" style="35" customWidth="1"/>
    <col min="11242" max="11242" width="1.7109375" style="35" customWidth="1"/>
    <col min="11243" max="11487" width="11.42578125" style="35"/>
    <col min="11488" max="11488" width="4.42578125" style="35" customWidth="1"/>
    <col min="11489" max="11489" width="11.42578125" style="35"/>
    <col min="11490" max="11490" width="17.5703125" style="35" customWidth="1"/>
    <col min="11491" max="11491" width="11.5703125" style="35" customWidth="1"/>
    <col min="11492" max="11495" width="11.42578125" style="35"/>
    <col min="11496" max="11496" width="22.5703125" style="35" customWidth="1"/>
    <col min="11497" max="11497" width="14" style="35" customWidth="1"/>
    <col min="11498" max="11498" width="1.7109375" style="35" customWidth="1"/>
    <col min="11499" max="11743" width="11.42578125" style="35"/>
    <col min="11744" max="11744" width="4.42578125" style="35" customWidth="1"/>
    <col min="11745" max="11745" width="11.42578125" style="35"/>
    <col min="11746" max="11746" width="17.5703125" style="35" customWidth="1"/>
    <col min="11747" max="11747" width="11.5703125" style="35" customWidth="1"/>
    <col min="11748" max="11751" width="11.42578125" style="35"/>
    <col min="11752" max="11752" width="22.5703125" style="35" customWidth="1"/>
    <col min="11753" max="11753" width="14" style="35" customWidth="1"/>
    <col min="11754" max="11754" width="1.7109375" style="35" customWidth="1"/>
    <col min="11755" max="11999" width="11.42578125" style="35"/>
    <col min="12000" max="12000" width="4.42578125" style="35" customWidth="1"/>
    <col min="12001" max="12001" width="11.42578125" style="35"/>
    <col min="12002" max="12002" width="17.5703125" style="35" customWidth="1"/>
    <col min="12003" max="12003" width="11.5703125" style="35" customWidth="1"/>
    <col min="12004" max="12007" width="11.42578125" style="35"/>
    <col min="12008" max="12008" width="22.5703125" style="35" customWidth="1"/>
    <col min="12009" max="12009" width="14" style="35" customWidth="1"/>
    <col min="12010" max="12010" width="1.7109375" style="35" customWidth="1"/>
    <col min="12011" max="12255" width="11.42578125" style="35"/>
    <col min="12256" max="12256" width="4.42578125" style="35" customWidth="1"/>
    <col min="12257" max="12257" width="11.42578125" style="35"/>
    <col min="12258" max="12258" width="17.5703125" style="35" customWidth="1"/>
    <col min="12259" max="12259" width="11.5703125" style="35" customWidth="1"/>
    <col min="12260" max="12263" width="11.42578125" style="35"/>
    <col min="12264" max="12264" width="22.5703125" style="35" customWidth="1"/>
    <col min="12265" max="12265" width="14" style="35" customWidth="1"/>
    <col min="12266" max="12266" width="1.7109375" style="35" customWidth="1"/>
    <col min="12267" max="12511" width="11.42578125" style="35"/>
    <col min="12512" max="12512" width="4.42578125" style="35" customWidth="1"/>
    <col min="12513" max="12513" width="11.42578125" style="35"/>
    <col min="12514" max="12514" width="17.5703125" style="35" customWidth="1"/>
    <col min="12515" max="12515" width="11.5703125" style="35" customWidth="1"/>
    <col min="12516" max="12519" width="11.42578125" style="35"/>
    <col min="12520" max="12520" width="22.5703125" style="35" customWidth="1"/>
    <col min="12521" max="12521" width="14" style="35" customWidth="1"/>
    <col min="12522" max="12522" width="1.7109375" style="35" customWidth="1"/>
    <col min="12523" max="12767" width="11.42578125" style="35"/>
    <col min="12768" max="12768" width="4.42578125" style="35" customWidth="1"/>
    <col min="12769" max="12769" width="11.42578125" style="35"/>
    <col min="12770" max="12770" width="17.5703125" style="35" customWidth="1"/>
    <col min="12771" max="12771" width="11.5703125" style="35" customWidth="1"/>
    <col min="12772" max="12775" width="11.42578125" style="35"/>
    <col min="12776" max="12776" width="22.5703125" style="35" customWidth="1"/>
    <col min="12777" max="12777" width="14" style="35" customWidth="1"/>
    <col min="12778" max="12778" width="1.7109375" style="35" customWidth="1"/>
    <col min="12779" max="13023" width="11.42578125" style="35"/>
    <col min="13024" max="13024" width="4.42578125" style="35" customWidth="1"/>
    <col min="13025" max="13025" width="11.42578125" style="35"/>
    <col min="13026" max="13026" width="17.5703125" style="35" customWidth="1"/>
    <col min="13027" max="13027" width="11.5703125" style="35" customWidth="1"/>
    <col min="13028" max="13031" width="11.42578125" style="35"/>
    <col min="13032" max="13032" width="22.5703125" style="35" customWidth="1"/>
    <col min="13033" max="13033" width="14" style="35" customWidth="1"/>
    <col min="13034" max="13034" width="1.7109375" style="35" customWidth="1"/>
    <col min="13035" max="13279" width="11.42578125" style="35"/>
    <col min="13280" max="13280" width="4.42578125" style="35" customWidth="1"/>
    <col min="13281" max="13281" width="11.42578125" style="35"/>
    <col min="13282" max="13282" width="17.5703125" style="35" customWidth="1"/>
    <col min="13283" max="13283" width="11.5703125" style="35" customWidth="1"/>
    <col min="13284" max="13287" width="11.42578125" style="35"/>
    <col min="13288" max="13288" width="22.5703125" style="35" customWidth="1"/>
    <col min="13289" max="13289" width="14" style="35" customWidth="1"/>
    <col min="13290" max="13290" width="1.7109375" style="35" customWidth="1"/>
    <col min="13291" max="13535" width="11.42578125" style="35"/>
    <col min="13536" max="13536" width="4.42578125" style="35" customWidth="1"/>
    <col min="13537" max="13537" width="11.42578125" style="35"/>
    <col min="13538" max="13538" width="17.5703125" style="35" customWidth="1"/>
    <col min="13539" max="13539" width="11.5703125" style="35" customWidth="1"/>
    <col min="13540" max="13543" width="11.42578125" style="35"/>
    <col min="13544" max="13544" width="22.5703125" style="35" customWidth="1"/>
    <col min="13545" max="13545" width="14" style="35" customWidth="1"/>
    <col min="13546" max="13546" width="1.7109375" style="35" customWidth="1"/>
    <col min="13547" max="13791" width="11.42578125" style="35"/>
    <col min="13792" max="13792" width="4.42578125" style="35" customWidth="1"/>
    <col min="13793" max="13793" width="11.42578125" style="35"/>
    <col min="13794" max="13794" width="17.5703125" style="35" customWidth="1"/>
    <col min="13795" max="13795" width="11.5703125" style="35" customWidth="1"/>
    <col min="13796" max="13799" width="11.42578125" style="35"/>
    <col min="13800" max="13800" width="22.5703125" style="35" customWidth="1"/>
    <col min="13801" max="13801" width="14" style="35" customWidth="1"/>
    <col min="13802" max="13802" width="1.7109375" style="35" customWidth="1"/>
    <col min="13803" max="14047" width="11.42578125" style="35"/>
    <col min="14048" max="14048" width="4.42578125" style="35" customWidth="1"/>
    <col min="14049" max="14049" width="11.42578125" style="35"/>
    <col min="14050" max="14050" width="17.5703125" style="35" customWidth="1"/>
    <col min="14051" max="14051" width="11.5703125" style="35" customWidth="1"/>
    <col min="14052" max="14055" width="11.42578125" style="35"/>
    <col min="14056" max="14056" width="22.5703125" style="35" customWidth="1"/>
    <col min="14057" max="14057" width="14" style="35" customWidth="1"/>
    <col min="14058" max="14058" width="1.7109375" style="35" customWidth="1"/>
    <col min="14059" max="14303" width="11.42578125" style="35"/>
    <col min="14304" max="14304" width="4.42578125" style="35" customWidth="1"/>
    <col min="14305" max="14305" width="11.42578125" style="35"/>
    <col min="14306" max="14306" width="17.5703125" style="35" customWidth="1"/>
    <col min="14307" max="14307" width="11.5703125" style="35" customWidth="1"/>
    <col min="14308" max="14311" width="11.42578125" style="35"/>
    <col min="14312" max="14312" width="22.5703125" style="35" customWidth="1"/>
    <col min="14313" max="14313" width="14" style="35" customWidth="1"/>
    <col min="14314" max="14314" width="1.7109375" style="35" customWidth="1"/>
    <col min="14315" max="14559" width="11.42578125" style="35"/>
    <col min="14560" max="14560" width="4.42578125" style="35" customWidth="1"/>
    <col min="14561" max="14561" width="11.42578125" style="35"/>
    <col min="14562" max="14562" width="17.5703125" style="35" customWidth="1"/>
    <col min="14563" max="14563" width="11.5703125" style="35" customWidth="1"/>
    <col min="14564" max="14567" width="11.42578125" style="35"/>
    <col min="14568" max="14568" width="22.5703125" style="35" customWidth="1"/>
    <col min="14569" max="14569" width="14" style="35" customWidth="1"/>
    <col min="14570" max="14570" width="1.7109375" style="35" customWidth="1"/>
    <col min="14571" max="14815" width="11.42578125" style="35"/>
    <col min="14816" max="14816" width="4.42578125" style="35" customWidth="1"/>
    <col min="14817" max="14817" width="11.42578125" style="35"/>
    <col min="14818" max="14818" width="17.5703125" style="35" customWidth="1"/>
    <col min="14819" max="14819" width="11.5703125" style="35" customWidth="1"/>
    <col min="14820" max="14823" width="11.42578125" style="35"/>
    <col min="14824" max="14824" width="22.5703125" style="35" customWidth="1"/>
    <col min="14825" max="14825" width="14" style="35" customWidth="1"/>
    <col min="14826" max="14826" width="1.7109375" style="35" customWidth="1"/>
    <col min="14827" max="15071" width="11.42578125" style="35"/>
    <col min="15072" max="15072" width="4.42578125" style="35" customWidth="1"/>
    <col min="15073" max="15073" width="11.42578125" style="35"/>
    <col min="15074" max="15074" width="17.5703125" style="35" customWidth="1"/>
    <col min="15075" max="15075" width="11.5703125" style="35" customWidth="1"/>
    <col min="15076" max="15079" width="11.42578125" style="35"/>
    <col min="15080" max="15080" width="22.5703125" style="35" customWidth="1"/>
    <col min="15081" max="15081" width="14" style="35" customWidth="1"/>
    <col min="15082" max="15082" width="1.7109375" style="35" customWidth="1"/>
    <col min="15083" max="15327" width="11.42578125" style="35"/>
    <col min="15328" max="15328" width="4.42578125" style="35" customWidth="1"/>
    <col min="15329" max="15329" width="11.42578125" style="35"/>
    <col min="15330" max="15330" width="17.5703125" style="35" customWidth="1"/>
    <col min="15331" max="15331" width="11.5703125" style="35" customWidth="1"/>
    <col min="15332" max="15335" width="11.42578125" style="35"/>
    <col min="15336" max="15336" width="22.5703125" style="35" customWidth="1"/>
    <col min="15337" max="15337" width="14" style="35" customWidth="1"/>
    <col min="15338" max="15338" width="1.7109375" style="35" customWidth="1"/>
    <col min="15339" max="15583" width="11.42578125" style="35"/>
    <col min="15584" max="15584" width="4.42578125" style="35" customWidth="1"/>
    <col min="15585" max="15585" width="11.42578125" style="35"/>
    <col min="15586" max="15586" width="17.5703125" style="35" customWidth="1"/>
    <col min="15587" max="15587" width="11.5703125" style="35" customWidth="1"/>
    <col min="15588" max="15591" width="11.42578125" style="35"/>
    <col min="15592" max="15592" width="22.5703125" style="35" customWidth="1"/>
    <col min="15593" max="15593" width="14" style="35" customWidth="1"/>
    <col min="15594" max="15594" width="1.7109375" style="35" customWidth="1"/>
    <col min="15595" max="15839" width="11.42578125" style="35"/>
    <col min="15840" max="15840" width="4.42578125" style="35" customWidth="1"/>
    <col min="15841" max="15841" width="11.42578125" style="35"/>
    <col min="15842" max="15842" width="17.5703125" style="35" customWidth="1"/>
    <col min="15843" max="15843" width="11.5703125" style="35" customWidth="1"/>
    <col min="15844" max="15847" width="11.42578125" style="35"/>
    <col min="15848" max="15848" width="22.5703125" style="35" customWidth="1"/>
    <col min="15849" max="15849" width="14" style="35" customWidth="1"/>
    <col min="15850" max="15850" width="1.7109375" style="35" customWidth="1"/>
    <col min="15851" max="16095" width="11.42578125" style="35"/>
    <col min="16096" max="16096" width="4.42578125" style="35" customWidth="1"/>
    <col min="16097" max="16097" width="11.42578125" style="35"/>
    <col min="16098" max="16098" width="17.5703125" style="35" customWidth="1"/>
    <col min="16099" max="16099" width="11.5703125" style="35" customWidth="1"/>
    <col min="16100" max="16103" width="11.42578125" style="35"/>
    <col min="16104" max="16104" width="22.5703125" style="35" customWidth="1"/>
    <col min="16105" max="16105" width="21.5703125" style="35" bestFit="1" customWidth="1"/>
    <col min="16106" max="16106" width="1.7109375" style="35" customWidth="1"/>
    <col min="16107" max="16384" width="11.42578125" style="35"/>
  </cols>
  <sheetData>
    <row r="1" spans="2:10 16102:16105" ht="18" customHeight="1" thickBot="1" x14ac:dyDescent="0.25"/>
    <row r="2" spans="2:10 16102:16105" ht="19.5" customHeight="1" x14ac:dyDescent="0.2">
      <c r="B2" s="36"/>
      <c r="C2" s="37"/>
      <c r="D2" s="38" t="s">
        <v>450</v>
      </c>
      <c r="E2" s="39"/>
      <c r="F2" s="39"/>
      <c r="G2" s="39"/>
      <c r="H2" s="39"/>
      <c r="I2" s="40"/>
      <c r="J2" s="41" t="s">
        <v>451</v>
      </c>
    </row>
    <row r="3" spans="2:10 16102:16105" ht="13.5" thickBot="1" x14ac:dyDescent="0.25">
      <c r="B3" s="42"/>
      <c r="C3" s="43"/>
      <c r="D3" s="44"/>
      <c r="E3" s="45"/>
      <c r="F3" s="45"/>
      <c r="G3" s="45"/>
      <c r="H3" s="45"/>
      <c r="I3" s="46"/>
      <c r="J3" s="47"/>
    </row>
    <row r="4" spans="2:10 16102:16105" x14ac:dyDescent="0.2">
      <c r="B4" s="42"/>
      <c r="C4" s="43"/>
      <c r="E4" s="39"/>
      <c r="F4" s="39"/>
      <c r="G4" s="39"/>
      <c r="H4" s="39"/>
      <c r="I4" s="40"/>
      <c r="J4" s="41" t="s">
        <v>452</v>
      </c>
    </row>
    <row r="5" spans="2:10 16102:16105" x14ac:dyDescent="0.2">
      <c r="B5" s="42"/>
      <c r="C5" s="43"/>
      <c r="D5" s="88" t="s">
        <v>453</v>
      </c>
      <c r="E5" s="89"/>
      <c r="F5" s="89"/>
      <c r="G5" s="89"/>
      <c r="H5" s="89"/>
      <c r="I5" s="90"/>
      <c r="J5" s="51"/>
      <c r="WUH5" s="57"/>
    </row>
    <row r="6" spans="2:10 16102:16105" ht="13.5" thickBot="1" x14ac:dyDescent="0.25">
      <c r="B6" s="52"/>
      <c r="C6" s="53"/>
      <c r="D6" s="44"/>
      <c r="E6" s="45"/>
      <c r="F6" s="45"/>
      <c r="G6" s="45"/>
      <c r="H6" s="45"/>
      <c r="I6" s="46"/>
      <c r="J6" s="47"/>
      <c r="WUI6" s="35" t="s">
        <v>454</v>
      </c>
      <c r="WUJ6" s="35" t="s">
        <v>455</v>
      </c>
      <c r="WUK6" s="58">
        <f ca="1">+TODAY()</f>
        <v>45265</v>
      </c>
    </row>
    <row r="7" spans="2:10 16102:16105" x14ac:dyDescent="0.2">
      <c r="B7" s="54"/>
      <c r="J7" s="55"/>
    </row>
    <row r="8" spans="2:10 16102:16105" x14ac:dyDescent="0.2">
      <c r="B8" s="54"/>
      <c r="J8" s="55"/>
    </row>
    <row r="9" spans="2:10 16102:16105" x14ac:dyDescent="0.2">
      <c r="B9" s="54"/>
      <c r="C9" s="56" t="str">
        <f ca="1">+CONCATENATE("Santiago de Cali, ",TEXT(TODAY(),"MMMM DD AAAA"))</f>
        <v>Santiago de Cali, diciembre 05 2023</v>
      </c>
      <c r="D9" s="58"/>
      <c r="E9" s="57"/>
      <c r="J9" s="55"/>
    </row>
    <row r="10" spans="2:10 16102:16105" x14ac:dyDescent="0.2">
      <c r="B10" s="54"/>
      <c r="C10" s="56"/>
      <c r="J10" s="55"/>
    </row>
    <row r="11" spans="2:10 16102:16105" x14ac:dyDescent="0.2">
      <c r="B11" s="54"/>
      <c r="C11" s="56" t="s">
        <v>456</v>
      </c>
      <c r="J11" s="55"/>
    </row>
    <row r="12" spans="2:10 16102:16105" x14ac:dyDescent="0.2">
      <c r="B12" s="54"/>
      <c r="C12" s="56" t="s">
        <v>429</v>
      </c>
      <c r="J12" s="55"/>
    </row>
    <row r="13" spans="2:10 16102:16105" x14ac:dyDescent="0.2">
      <c r="B13" s="54"/>
      <c r="J13" s="55"/>
    </row>
    <row r="14" spans="2:10 16102:16105" x14ac:dyDescent="0.2">
      <c r="B14" s="54"/>
      <c r="C14" s="35" t="s">
        <v>457</v>
      </c>
      <c r="J14" s="55"/>
    </row>
    <row r="15" spans="2:10 16102:16105" x14ac:dyDescent="0.2">
      <c r="B15" s="54"/>
      <c r="C15" s="59"/>
      <c r="J15" s="55"/>
    </row>
    <row r="16" spans="2:10 16102:16105" x14ac:dyDescent="0.2">
      <c r="B16" s="54"/>
      <c r="C16" s="79" t="s">
        <v>458</v>
      </c>
      <c r="D16" s="57"/>
      <c r="H16" s="60" t="s">
        <v>432</v>
      </c>
      <c r="I16" s="60" t="s">
        <v>433</v>
      </c>
      <c r="J16" s="55"/>
    </row>
    <row r="17" spans="2:10" x14ac:dyDescent="0.2">
      <c r="B17" s="54"/>
      <c r="C17" s="56" t="s">
        <v>434</v>
      </c>
      <c r="D17" s="56"/>
      <c r="E17" s="56"/>
      <c r="F17" s="56"/>
      <c r="H17" s="80">
        <v>0</v>
      </c>
      <c r="I17" s="81">
        <v>0</v>
      </c>
      <c r="J17" s="55"/>
    </row>
    <row r="18" spans="2:10" x14ac:dyDescent="0.2">
      <c r="B18" s="54"/>
      <c r="C18" s="35" t="s">
        <v>435</v>
      </c>
      <c r="H18" s="82">
        <v>0</v>
      </c>
      <c r="I18" s="83">
        <v>0</v>
      </c>
      <c r="J18" s="55"/>
    </row>
    <row r="19" spans="2:10" x14ac:dyDescent="0.2">
      <c r="B19" s="54"/>
      <c r="C19" s="35" t="s">
        <v>436</v>
      </c>
      <c r="H19" s="82">
        <v>0</v>
      </c>
      <c r="I19" s="83">
        <v>0</v>
      </c>
      <c r="J19" s="55"/>
    </row>
    <row r="20" spans="2:10" x14ac:dyDescent="0.2">
      <c r="B20" s="54"/>
      <c r="C20" s="35" t="s">
        <v>438</v>
      </c>
      <c r="H20" s="82">
        <v>0</v>
      </c>
      <c r="I20" s="83">
        <v>0</v>
      </c>
      <c r="J20" s="55"/>
    </row>
    <row r="21" spans="2:10" x14ac:dyDescent="0.2">
      <c r="B21" s="54"/>
      <c r="C21" s="35" t="s">
        <v>459</v>
      </c>
      <c r="H21" s="84">
        <v>0</v>
      </c>
      <c r="I21" s="85">
        <v>0</v>
      </c>
      <c r="J21" s="55"/>
    </row>
    <row r="22" spans="2:10" x14ac:dyDescent="0.2">
      <c r="B22" s="54"/>
      <c r="C22" s="56" t="s">
        <v>460</v>
      </c>
      <c r="D22" s="56"/>
      <c r="E22" s="56"/>
      <c r="F22" s="56"/>
      <c r="H22" s="82">
        <f>SUM(H18:H21)</f>
        <v>0</v>
      </c>
      <c r="I22" s="81">
        <f>(I18+I19+I20+I21)</f>
        <v>0</v>
      </c>
      <c r="J22" s="55"/>
    </row>
    <row r="23" spans="2:10" ht="13.5" thickBot="1" x14ac:dyDescent="0.25">
      <c r="B23" s="54"/>
      <c r="C23" s="56"/>
      <c r="D23" s="56"/>
      <c r="H23" s="86"/>
      <c r="I23" s="87"/>
      <c r="J23" s="55"/>
    </row>
    <row r="24" spans="2:10" ht="13.5" thickTop="1" x14ac:dyDescent="0.2">
      <c r="B24" s="54"/>
      <c r="C24" s="56"/>
      <c r="D24" s="56"/>
      <c r="H24" s="72"/>
      <c r="I24" s="64"/>
      <c r="J24" s="55"/>
    </row>
    <row r="25" spans="2:10" x14ac:dyDescent="0.2">
      <c r="B25" s="54"/>
      <c r="C25" s="56"/>
      <c r="D25" s="56"/>
      <c r="H25" s="72"/>
      <c r="I25" s="64"/>
      <c r="J25" s="55"/>
    </row>
    <row r="26" spans="2:10" x14ac:dyDescent="0.2">
      <c r="B26" s="54"/>
      <c r="C26" s="56"/>
      <c r="D26" s="56"/>
      <c r="H26" s="72"/>
      <c r="I26" s="64"/>
      <c r="J26" s="55"/>
    </row>
    <row r="27" spans="2:10" x14ac:dyDescent="0.2">
      <c r="B27" s="54"/>
      <c r="G27" s="72"/>
      <c r="H27" s="72"/>
      <c r="I27" s="72"/>
      <c r="J27" s="55"/>
    </row>
    <row r="28" spans="2:10" ht="13.5" thickBot="1" x14ac:dyDescent="0.25">
      <c r="B28" s="54"/>
      <c r="C28" s="73"/>
      <c r="D28" s="73"/>
      <c r="G28" s="73" t="s">
        <v>447</v>
      </c>
      <c r="H28" s="74"/>
      <c r="I28" s="72"/>
      <c r="J28" s="55"/>
    </row>
    <row r="29" spans="2:10" x14ac:dyDescent="0.2">
      <c r="B29" s="54"/>
      <c r="C29" s="75" t="s">
        <v>461</v>
      </c>
      <c r="D29" s="75"/>
      <c r="G29" s="75" t="s">
        <v>462</v>
      </c>
      <c r="H29" s="72"/>
      <c r="I29" s="72"/>
      <c r="J29" s="55"/>
    </row>
    <row r="30" spans="2:10" ht="18.75" customHeight="1" thickBot="1" x14ac:dyDescent="0.25">
      <c r="B30" s="76"/>
      <c r="C30" s="77"/>
      <c r="D30" s="77"/>
      <c r="E30" s="77"/>
      <c r="F30" s="77"/>
      <c r="G30" s="74"/>
      <c r="H30" s="74"/>
      <c r="I30" s="74"/>
      <c r="J30" s="78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2023-12-05T20:39:29Z</dcterms:modified>
</cp:coreProperties>
</file>