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8. AGOSTO\NIT 800186901_NEUROFIC LTDA\"/>
    </mc:Choice>
  </mc:AlternateContent>
  <bookViews>
    <workbookView xWindow="-120" yWindow="-120" windowWidth="29040" windowHeight="15720" activeTab="3"/>
  </bookViews>
  <sheets>
    <sheet name="INFO IPS" sheetId="1" r:id="rId1"/>
    <sheet name="TD" sheetId="3" r:id="rId2"/>
    <sheet name="ESTADO DE CADA FACTURA" sheetId="2" r:id="rId3"/>
    <sheet name="Hoja1" sheetId="6" r:id="rId4"/>
    <sheet name="FOR-CSA-018" sheetId="4" r:id="rId5"/>
    <sheet name="CIRCULAR 030" sheetId="5" r:id="rId6"/>
  </sheets>
  <externalReferences>
    <externalReference r:id="rId7"/>
    <externalReference r:id="rId8"/>
  </externalReferences>
  <definedNames>
    <definedName name="_xlnm._FilterDatabase" localSheetId="2" hidden="1">'ESTADO DE CADA FACTURA'!$A$1:$BB$50</definedName>
    <definedName name="_xlnm._FilterDatabase" localSheetId="0" hidden="1">'INFO IPS'!$A$1:$N$51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8" i="6" l="1"/>
  <c r="D8" i="6"/>
  <c r="L28" i="4"/>
  <c r="L29" i="4"/>
  <c r="C29" i="5" l="1"/>
  <c r="C28" i="5"/>
  <c r="I21" i="5"/>
  <c r="H21" i="5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H25" i="4"/>
  <c r="H32" i="4" s="1"/>
  <c r="H33" i="4" s="1"/>
  <c r="H17" i="5" l="1"/>
  <c r="I17" i="5"/>
  <c r="I32" i="4"/>
  <c r="I33" i="4" s="1"/>
  <c r="H22" i="5"/>
  <c r="I22" i="5"/>
  <c r="K51" i="1" l="1"/>
  <c r="K15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<sst xmlns="http://schemas.openxmlformats.org/spreadsheetml/2006/main" count="939" uniqueCount="212">
  <si>
    <t>NIT PRESTADOR</t>
  </si>
  <si>
    <t>NOMBRE PRESTADOR</t>
  </si>
  <si>
    <t>PREFIJO FACTURA ACREEDOR (Si Aplica)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</si>
  <si>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</si>
  <si>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</si>
  <si>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</si>
  <si>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</si>
  <si>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</si>
  <si>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</si>
  <si>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</si>
  <si>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</si>
  <si>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MODALIDAD CONTRATACION</t>
  </si>
  <si>
    <t>SEDE / CIUDAD</t>
  </si>
  <si>
    <t xml:space="preserve">TIPO DE PRESTACION </t>
  </si>
  <si>
    <t>NEUROFIC LTDA</t>
  </si>
  <si>
    <t>FENE</t>
  </si>
  <si>
    <t>EVENTO</t>
  </si>
  <si>
    <t>CALI</t>
  </si>
  <si>
    <t>2023-08-11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</si>
  <si>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</si>
  <si>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</si>
  <si>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</si>
  <si>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</si>
  <si>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</si>
  <si>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</si>
  <si>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</si>
  <si>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</si>
  <si>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</si>
  <si>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</si>
  <si>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</si>
  <si>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</si>
  <si>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</si>
  <si>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ESTADO CARTERA ANTERIOR</t>
  </si>
  <si>
    <t>ESTADO EPS 05-09-2024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</si>
  <si>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</si>
  <si>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</si>
  <si>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</si>
  <si>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</si>
  <si>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</si>
  <si>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</si>
  <si>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</si>
  <si>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</si>
  <si>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</si>
  <si>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</si>
  <si>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</si>
  <si>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</si>
  <si>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</si>
  <si>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</si>
  <si>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</si>
  <si>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</si>
  <si>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</si>
  <si>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</si>
  <si>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</si>
  <si>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</si>
  <si>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</si>
  <si>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</si>
  <si>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</si>
  <si>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</si>
  <si>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</si>
  <si>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FENE12954</t>
  </si>
  <si>
    <t>800186901_FENE12954</t>
  </si>
  <si>
    <t>Factura pendiente en programacion de pago</t>
  </si>
  <si>
    <t>Finalizada</t>
  </si>
  <si>
    <t>NULL</t>
  </si>
  <si>
    <t>FENE12664</t>
  </si>
  <si>
    <t>800186901_FENE12664</t>
  </si>
  <si>
    <t>FENE12956</t>
  </si>
  <si>
    <t>800186901_FENE12956</t>
  </si>
  <si>
    <t>FENE12953</t>
  </si>
  <si>
    <t>800186901_FENE12953</t>
  </si>
  <si>
    <t>FENE12674</t>
  </si>
  <si>
    <t>800186901_FENE12674</t>
  </si>
  <si>
    <t>FENE13328</t>
  </si>
  <si>
    <t>800186901_FENE13328</t>
  </si>
  <si>
    <t>FENE12667</t>
  </si>
  <si>
    <t>800186901_FENE12667</t>
  </si>
  <si>
    <t>FENE12665</t>
  </si>
  <si>
    <t>800186901_FENE12665</t>
  </si>
  <si>
    <t>FENE13327</t>
  </si>
  <si>
    <t>800186901_FENE13327</t>
  </si>
  <si>
    <t>FENE13322</t>
  </si>
  <si>
    <t>800186901_FENE13322</t>
  </si>
  <si>
    <t>FENE13326</t>
  </si>
  <si>
    <t>800186901_FENE13326</t>
  </si>
  <si>
    <t>FENE12955</t>
  </si>
  <si>
    <t>800186901_FENE12955</t>
  </si>
  <si>
    <t>FENE13311</t>
  </si>
  <si>
    <t>800186901_FENE13311</t>
  </si>
  <si>
    <t>FENE13329</t>
  </si>
  <si>
    <t>800186901_FENE13329</t>
  </si>
  <si>
    <t>FENE13403</t>
  </si>
  <si>
    <t>800186901_FENE13403</t>
  </si>
  <si>
    <t>FENE12666</t>
  </si>
  <si>
    <t>800186901_FENE12666</t>
  </si>
  <si>
    <t>FENE13320</t>
  </si>
  <si>
    <t>800186901_FENE13320</t>
  </si>
  <si>
    <t>FENE12951</t>
  </si>
  <si>
    <t>800186901_FENE12951</t>
  </si>
  <si>
    <t>FENE12654</t>
  </si>
  <si>
    <t>800186901_FENE12654</t>
  </si>
  <si>
    <t>FENE10456</t>
  </si>
  <si>
    <t>800186901_FENE10456</t>
  </si>
  <si>
    <t>FENE10468</t>
  </si>
  <si>
    <t>800186901_FENE10468</t>
  </si>
  <si>
    <t>FENE9814</t>
  </si>
  <si>
    <t>800186901_FENE9814</t>
  </si>
  <si>
    <t>FENE10048</t>
  </si>
  <si>
    <t>800186901_FENE10048</t>
  </si>
  <si>
    <t>Factura en proceso interno</t>
  </si>
  <si>
    <t>Para revision respuesta</t>
  </si>
  <si>
    <t>GLOSA</t>
  </si>
  <si>
    <t>AUTORIZACION</t>
  </si>
  <si>
    <t>FENE12657</t>
  </si>
  <si>
    <t>800186901_FENE12657</t>
  </si>
  <si>
    <t>FENE12659</t>
  </si>
  <si>
    <t>800186901_FENE12659</t>
  </si>
  <si>
    <t>FENE10741</t>
  </si>
  <si>
    <t>800186901_FENE10741</t>
  </si>
  <si>
    <t>FENE10454</t>
  </si>
  <si>
    <t>800186901_FENE10454</t>
  </si>
  <si>
    <t>FENE12653</t>
  </si>
  <si>
    <t>800186901_FENE12653</t>
  </si>
  <si>
    <t>FENE12348</t>
  </si>
  <si>
    <t>800186901_FENE12348</t>
  </si>
  <si>
    <t>FENE12655</t>
  </si>
  <si>
    <t>800186901_FENE12655</t>
  </si>
  <si>
    <t>FENE12679</t>
  </si>
  <si>
    <t>800186901_FENE12679</t>
  </si>
  <si>
    <t>FENE12946</t>
  </si>
  <si>
    <t>800186901_FENE12946</t>
  </si>
  <si>
    <t>FENE12945</t>
  </si>
  <si>
    <t>800186901_FENE12945</t>
  </si>
  <si>
    <t>FENE12677</t>
  </si>
  <si>
    <t>800186901_FENE12677</t>
  </si>
  <si>
    <t>FENE12678</t>
  </si>
  <si>
    <t>800186901_FENE12678</t>
  </si>
  <si>
    <t>FENE12949</t>
  </si>
  <si>
    <t>800186901_FENE12949</t>
  </si>
  <si>
    <t>FENE12663</t>
  </si>
  <si>
    <t>800186901_FENE12663</t>
  </si>
  <si>
    <t>FENE12658</t>
  </si>
  <si>
    <t>800186901_FENE12658</t>
  </si>
  <si>
    <t>FENE12952</t>
  </si>
  <si>
    <t>800186901_FENE12952</t>
  </si>
  <si>
    <t>FENE12947</t>
  </si>
  <si>
    <t>800186901_FENE12947</t>
  </si>
  <si>
    <t>FENE12676</t>
  </si>
  <si>
    <t>800186901_FENE12676</t>
  </si>
  <si>
    <t>FENE12950</t>
  </si>
  <si>
    <t>800186901_FENE12950</t>
  </si>
  <si>
    <t>FENE10039</t>
  </si>
  <si>
    <t>800186901_FENE10039</t>
  </si>
  <si>
    <t>FENE11335</t>
  </si>
  <si>
    <t>800186901_FENE11335</t>
  </si>
  <si>
    <t>FENE13312</t>
  </si>
  <si>
    <t>800186901_FENE13312</t>
  </si>
  <si>
    <t>FENE13313</t>
  </si>
  <si>
    <t>800186901_FENE13313</t>
  </si>
  <si>
    <t>FENE13317</t>
  </si>
  <si>
    <t>800186901_FENE13317</t>
  </si>
  <si>
    <t>FENE13325</t>
  </si>
  <si>
    <t>800186901_FENE13325</t>
  </si>
  <si>
    <t>FENE13330</t>
  </si>
  <si>
    <t>800186901_FENE13330</t>
  </si>
  <si>
    <t>(en blanco)</t>
  </si>
  <si>
    <t>Glosa por contestar IPS</t>
  </si>
  <si>
    <t>Factura cancelada</t>
  </si>
  <si>
    <t>Glosa Aceptada BI</t>
  </si>
  <si>
    <t>Glosa Pendiente BI</t>
  </si>
  <si>
    <t>Cuenta de LLAVE</t>
  </si>
  <si>
    <t>Suma de IPS Saldo Factura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</si>
  <si>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</si>
  <si>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</si>
  <si>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</si>
  <si>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</si>
  <si>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</si>
  <si>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</si>
  <si>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</si>
  <si>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</si>
  <si>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</si>
  <si>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</si>
  <si>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</si>
  <si>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</si>
  <si>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</si>
  <si>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</si>
  <si>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</si>
  <si>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</si>
  <si>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</si>
  <si>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</si>
  <si>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</si>
  <si>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</si>
  <si>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</si>
  <si>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</si>
  <si>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</si>
  <si>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</si>
  <si>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</si>
  <si>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</si>
  <si>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</si>
  <si>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</si>
  <si>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</si>
  <si>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</si>
  <si>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</si>
  <si>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</si>
  <si>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</si>
  <si>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</si>
  <si>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NEUROFIC LTDA</t>
  </si>
  <si>
    <t>NIT: 800186901</t>
  </si>
  <si>
    <t>Leydi Marcela Navas</t>
  </si>
  <si>
    <t xml:space="preserve">Analista de Facturacion </t>
  </si>
  <si>
    <t>Neurofic LTDA</t>
  </si>
  <si>
    <t>Santiago de Cali, septiembre 05 2024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</si>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</sst>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-mm\-dd;@"/>
    <numFmt numFmtId="165" formatCode="_-* #,##0\ _€_-;\-* #,##0\ _€_-;_-* &quot;-&quot;\ _€_-;_-@_-"/>
    <numFmt numFmtId="166" formatCode="_-* #,##0_-;\-* #,##0_-;_-* &quot;-&quot;??_-;_-@_-"/>
    <numFmt numFmtId="167" formatCode="dd/mm/yyyy;@"/>
    <numFmt numFmtId="168" formatCode="_-&quot;$&quot;\ * #,##0_-;\-&quot;$&quot;\ * #,##0_-;_-&quot;$&quot;\ * &quot;-&quot;??_-;_-@_-"/>
    <numFmt numFmtId="169" formatCode="_-* #,##0\ _€_-;\-* #,##0\ _€_-;_-* &quot;-&quot;??\ _€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u val="singleAccounting"/>
      <sz val="8"/>
      <color theme="1"/>
      <name val="Arial"/>
      <family val="2"/>
    </font>
    <font>
      <b/>
      <u val="singleAccounting"/>
      <sz val="10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6">
    <xf numFmtId="0" fontId="0" fillId="0" borderId="0" xfId="0"/>
    <xf numFmtId="165" fontId="2" fillId="0" borderId="1" xfId="2" applyFont="1" applyFill="1" applyBorder="1" applyAlignment="1">
      <alignment horizontal="center" vertical="center" wrapText="1"/>
    </xf>
    <xf numFmtId="166" fontId="3" fillId="0" borderId="2" xfId="1" applyNumberFormat="1" applyFont="1" applyFill="1" applyBorder="1" applyAlignment="1">
      <alignment horizontal="center"/>
    </xf>
    <xf numFmtId="166" fontId="4" fillId="0" borderId="2" xfId="1" applyNumberFormat="1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0" fontId="0" fillId="0" borderId="0" xfId="0" applyFill="1"/>
    <xf numFmtId="167" fontId="3" fillId="0" borderId="2" xfId="0" applyNumberFormat="1" applyFont="1" applyFill="1" applyBorder="1" applyAlignment="1">
      <alignment horizontal="center"/>
    </xf>
    <xf numFmtId="0" fontId="3" fillId="0" borderId="2" xfId="0" applyFont="1" applyBorder="1" applyAlignment="1">
      <alignment horizontal="center"/>
    </xf>
    <xf numFmtId="167" fontId="3" fillId="0" borderId="2" xfId="0" applyNumberFormat="1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167" fontId="3" fillId="0" borderId="0" xfId="0" applyNumberFormat="1" applyFont="1" applyFill="1" applyBorder="1" applyAlignment="1">
      <alignment horizontal="center"/>
    </xf>
    <xf numFmtId="166" fontId="3" fillId="0" borderId="0" xfId="1" applyNumberFormat="1" applyFont="1" applyFill="1" applyBorder="1" applyAlignment="1">
      <alignment horizontal="center"/>
    </xf>
    <xf numFmtId="166" fontId="7" fillId="0" borderId="0" xfId="1" applyNumberFormat="1" applyFont="1" applyFill="1" applyBorder="1" applyAlignment="1">
      <alignment horizontal="center"/>
    </xf>
    <xf numFmtId="166" fontId="8" fillId="0" borderId="0" xfId="1" applyNumberFormat="1" applyFont="1" applyFill="1" applyBorder="1" applyAlignment="1">
      <alignment horizontal="center"/>
    </xf>
    <xf numFmtId="0" fontId="9" fillId="0" borderId="2" xfId="0" applyFont="1" applyBorder="1" applyAlignment="1">
      <alignment horizontal="center" vertical="center" wrapText="1"/>
    </xf>
    <xf numFmtId="14" fontId="9" fillId="0" borderId="2" xfId="0" applyNumberFormat="1" applyFont="1" applyBorder="1" applyAlignment="1">
      <alignment horizontal="center" vertical="center" wrapText="1"/>
    </xf>
    <xf numFmtId="168" fontId="9" fillId="0" borderId="2" xfId="3" applyNumberFormat="1" applyFont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3" borderId="2" xfId="0" applyFont="1" applyFill="1" applyBorder="1" applyAlignment="1">
      <alignment horizontal="center" vertical="center" wrapText="1"/>
    </xf>
    <xf numFmtId="169" fontId="9" fillId="3" borderId="2" xfId="4" applyNumberFormat="1" applyFont="1" applyFill="1" applyBorder="1" applyAlignment="1">
      <alignment horizontal="center" vertical="center" wrapText="1"/>
    </xf>
    <xf numFmtId="1" fontId="9" fillId="3" borderId="2" xfId="0" applyNumberFormat="1" applyFont="1" applyFill="1" applyBorder="1" applyAlignment="1">
      <alignment horizontal="center" vertical="center" wrapText="1"/>
    </xf>
    <xf numFmtId="169" fontId="9" fillId="4" borderId="2" xfId="4" applyNumberFormat="1" applyFont="1" applyFill="1" applyBorder="1" applyAlignment="1">
      <alignment horizontal="center" vertical="center" wrapText="1"/>
    </xf>
    <xf numFmtId="0" fontId="9" fillId="4" borderId="2" xfId="0" applyFont="1" applyFill="1" applyBorder="1" applyAlignment="1">
      <alignment horizontal="center" vertical="center" wrapText="1"/>
    </xf>
    <xf numFmtId="0" fontId="10" fillId="0" borderId="2" xfId="0" applyFont="1" applyBorder="1"/>
    <xf numFmtId="0" fontId="10" fillId="0" borderId="2" xfId="0" applyFont="1" applyBorder="1" applyAlignment="1">
      <alignment vertical="center"/>
    </xf>
    <xf numFmtId="0" fontId="10" fillId="0" borderId="2" xfId="0" applyNumberFormat="1" applyFont="1" applyBorder="1" applyAlignment="1">
      <alignment vertical="center"/>
    </xf>
    <xf numFmtId="14" fontId="10" fillId="0" borderId="2" xfId="0" applyNumberFormat="1" applyFont="1" applyBorder="1" applyAlignment="1">
      <alignment vertical="center"/>
    </xf>
    <xf numFmtId="168" fontId="10" fillId="0" borderId="2" xfId="3" applyNumberFormat="1" applyFont="1" applyBorder="1" applyAlignment="1">
      <alignment vertical="center"/>
    </xf>
    <xf numFmtId="168" fontId="10" fillId="0" borderId="2" xfId="3" applyNumberFormat="1" applyFont="1" applyBorder="1"/>
    <xf numFmtId="14" fontId="10" fillId="0" borderId="2" xfId="0" applyNumberFormat="1" applyFont="1" applyBorder="1"/>
    <xf numFmtId="0" fontId="10" fillId="0" borderId="0" xfId="0" applyFont="1"/>
    <xf numFmtId="168" fontId="10" fillId="0" borderId="0" xfId="3" applyNumberFormat="1" applyFont="1"/>
    <xf numFmtId="169" fontId="9" fillId="2" borderId="2" xfId="4" applyNumberFormat="1" applyFont="1" applyFill="1" applyBorder="1" applyAlignment="1">
      <alignment horizontal="center" vertical="center" wrapText="1"/>
    </xf>
    <xf numFmtId="169" fontId="9" fillId="5" borderId="2" xfId="4" applyNumberFormat="1" applyFont="1" applyFill="1" applyBorder="1" applyAlignment="1">
      <alignment horizontal="center" vertical="center" wrapText="1"/>
    </xf>
    <xf numFmtId="0" fontId="9" fillId="5" borderId="2" xfId="0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168" fontId="0" fillId="0" borderId="0" xfId="0" applyNumberFormat="1" applyFont="1"/>
    <xf numFmtId="0" fontId="12" fillId="0" borderId="0" xfId="5" applyFont="1"/>
    <xf numFmtId="0" fontId="12" fillId="0" borderId="3" xfId="5" applyFont="1" applyBorder="1" applyAlignment="1">
      <alignment horizontal="centerContinuous"/>
    </xf>
    <xf numFmtId="0" fontId="12" fillId="0" borderId="4" xfId="5" applyFont="1" applyBorder="1" applyAlignment="1">
      <alignment horizontal="centerContinuous"/>
    </xf>
    <xf numFmtId="0" fontId="12" fillId="0" borderId="7" xfId="5" applyFont="1" applyBorder="1" applyAlignment="1">
      <alignment horizontal="centerContinuous"/>
    </xf>
    <xf numFmtId="0" fontId="12" fillId="0" borderId="8" xfId="5" applyFont="1" applyBorder="1" applyAlignment="1">
      <alignment horizontal="centerContinuous"/>
    </xf>
    <xf numFmtId="0" fontId="13" fillId="0" borderId="3" xfId="5" applyFont="1" applyBorder="1" applyAlignment="1">
      <alignment horizontal="centerContinuous" vertical="center"/>
    </xf>
    <xf numFmtId="0" fontId="13" fillId="0" borderId="5" xfId="5" applyFont="1" applyBorder="1" applyAlignment="1">
      <alignment horizontal="centerContinuous" vertical="center"/>
    </xf>
    <xf numFmtId="0" fontId="13" fillId="0" borderId="4" xfId="5" applyFont="1" applyBorder="1" applyAlignment="1">
      <alignment horizontal="centerContinuous" vertical="center"/>
    </xf>
    <xf numFmtId="0" fontId="13" fillId="0" borderId="6" xfId="5" applyFont="1" applyBorder="1" applyAlignment="1">
      <alignment horizontal="centerContinuous" vertical="center"/>
    </xf>
    <xf numFmtId="0" fontId="13" fillId="0" borderId="7" xfId="5" applyFont="1" applyBorder="1" applyAlignment="1">
      <alignment horizontal="centerContinuous" vertical="center"/>
    </xf>
    <xf numFmtId="0" fontId="13" fillId="0" borderId="0" xfId="5" applyFont="1" applyAlignment="1">
      <alignment horizontal="centerContinuous" vertical="center"/>
    </xf>
    <xf numFmtId="0" fontId="13" fillId="0" borderId="13" xfId="5" applyFont="1" applyBorder="1" applyAlignment="1">
      <alignment horizontal="centerContinuous" vertical="center"/>
    </xf>
    <xf numFmtId="0" fontId="12" fillId="0" borderId="9" xfId="5" applyFont="1" applyBorder="1" applyAlignment="1">
      <alignment horizontal="centerContinuous"/>
    </xf>
    <xf numFmtId="0" fontId="12" fillId="0" borderId="11" xfId="5" applyFont="1" applyBorder="1" applyAlignment="1">
      <alignment horizontal="centerContinuous"/>
    </xf>
    <xf numFmtId="0" fontId="13" fillId="0" borderId="9" xfId="5" applyFont="1" applyBorder="1" applyAlignment="1">
      <alignment horizontal="centerContinuous" vertical="center"/>
    </xf>
    <xf numFmtId="0" fontId="13" fillId="0" borderId="10" xfId="5" applyFont="1" applyBorder="1" applyAlignment="1">
      <alignment horizontal="centerContinuous" vertical="center"/>
    </xf>
    <xf numFmtId="0" fontId="13" fillId="0" borderId="11" xfId="5" applyFont="1" applyBorder="1" applyAlignment="1">
      <alignment horizontal="centerContinuous" vertical="center"/>
    </xf>
    <xf numFmtId="0" fontId="13" fillId="0" borderId="12" xfId="5" applyFont="1" applyBorder="1" applyAlignment="1">
      <alignment horizontal="centerContinuous" vertical="center"/>
    </xf>
    <xf numFmtId="0" fontId="12" fillId="0" borderId="7" xfId="5" applyFont="1" applyBorder="1"/>
    <xf numFmtId="0" fontId="12" fillId="0" borderId="8" xfId="5" applyFont="1" applyBorder="1"/>
    <xf numFmtId="0" fontId="13" fillId="0" borderId="0" xfId="5" applyFont="1"/>
    <xf numFmtId="14" fontId="12" fillId="0" borderId="0" xfId="5" applyNumberFormat="1" applyFont="1"/>
    <xf numFmtId="170" fontId="12" fillId="0" borderId="0" xfId="5" applyNumberFormat="1" applyFont="1"/>
    <xf numFmtId="14" fontId="12" fillId="0" borderId="0" xfId="5" applyNumberFormat="1" applyFont="1" applyAlignment="1">
      <alignment horizontal="left"/>
    </xf>
    <xf numFmtId="1" fontId="13" fillId="0" borderId="0" xfId="6" applyNumberFormat="1" applyFont="1" applyAlignment="1">
      <alignment horizontal="right"/>
    </xf>
    <xf numFmtId="172" fontId="13" fillId="0" borderId="0" xfId="5" applyNumberFormat="1" applyFont="1" applyAlignment="1">
      <alignment horizontal="right"/>
    </xf>
    <xf numFmtId="1" fontId="13" fillId="0" borderId="0" xfId="5" applyNumberFormat="1" applyFont="1" applyAlignment="1">
      <alignment horizontal="center"/>
    </xf>
    <xf numFmtId="173" fontId="13" fillId="0" borderId="0" xfId="5" applyNumberFormat="1" applyFont="1" applyAlignment="1">
      <alignment horizontal="right"/>
    </xf>
    <xf numFmtId="1" fontId="12" fillId="0" borderId="0" xfId="5" applyNumberFormat="1" applyFont="1" applyAlignment="1">
      <alignment horizontal="center"/>
    </xf>
    <xf numFmtId="173" fontId="12" fillId="0" borderId="0" xfId="5" applyNumberFormat="1" applyFont="1" applyAlignment="1">
      <alignment horizontal="right"/>
    </xf>
    <xf numFmtId="1" fontId="12" fillId="0" borderId="10" xfId="5" applyNumberFormat="1" applyFont="1" applyBorder="1" applyAlignment="1">
      <alignment horizontal="center"/>
    </xf>
    <xf numFmtId="173" fontId="12" fillId="0" borderId="10" xfId="5" applyNumberFormat="1" applyFont="1" applyBorder="1" applyAlignment="1">
      <alignment horizontal="right"/>
    </xf>
    <xf numFmtId="0" fontId="12" fillId="0" borderId="0" xfId="5" applyFont="1" applyAlignment="1">
      <alignment horizontal="center"/>
    </xf>
    <xf numFmtId="1" fontId="13" fillId="0" borderId="14" xfId="5" applyNumberFormat="1" applyFont="1" applyBorder="1" applyAlignment="1">
      <alignment horizontal="center"/>
    </xf>
    <xf numFmtId="173" fontId="13" fillId="0" borderId="14" xfId="5" applyNumberFormat="1" applyFont="1" applyBorder="1" applyAlignment="1">
      <alignment horizontal="right"/>
    </xf>
    <xf numFmtId="173" fontId="12" fillId="0" borderId="0" xfId="5" applyNumberFormat="1" applyFont="1"/>
    <xf numFmtId="173" fontId="13" fillId="0" borderId="10" xfId="5" applyNumberFormat="1" applyFont="1" applyBorder="1"/>
    <xf numFmtId="173" fontId="12" fillId="0" borderId="10" xfId="5" applyNumberFormat="1" applyFont="1" applyBorder="1"/>
    <xf numFmtId="173" fontId="13" fillId="0" borderId="0" xfId="5" applyNumberFormat="1" applyFont="1"/>
    <xf numFmtId="0" fontId="12" fillId="0" borderId="9" xfId="5" applyFont="1" applyBorder="1"/>
    <xf numFmtId="0" fontId="12" fillId="0" borderId="10" xfId="5" applyFont="1" applyBorder="1"/>
    <xf numFmtId="0" fontId="12" fillId="0" borderId="11" xfId="5" applyFont="1" applyBorder="1"/>
    <xf numFmtId="0" fontId="12" fillId="6" borderId="0" xfId="5" applyFont="1" applyFill="1"/>
    <xf numFmtId="0" fontId="13" fillId="0" borderId="0" xfId="5" applyFont="1" applyAlignment="1">
      <alignment horizontal="center"/>
    </xf>
    <xf numFmtId="174" fontId="13" fillId="0" borderId="0" xfId="7" applyNumberFormat="1" applyFont="1" applyAlignment="1">
      <alignment horizontal="right"/>
    </xf>
    <xf numFmtId="1" fontId="12" fillId="0" borderId="0" xfId="6" applyNumberFormat="1" applyFont="1" applyAlignment="1">
      <alignment horizontal="right"/>
    </xf>
    <xf numFmtId="174" fontId="12" fillId="0" borderId="0" xfId="7" applyNumberFormat="1" applyFont="1" applyAlignment="1">
      <alignment horizontal="right"/>
    </xf>
    <xf numFmtId="166" fontId="12" fillId="0" borderId="14" xfId="7" applyNumberFormat="1" applyFont="1" applyBorder="1" applyAlignment="1">
      <alignment horizontal="center"/>
    </xf>
    <xf numFmtId="174" fontId="12" fillId="0" borderId="14" xfId="7" applyNumberFormat="1" applyFont="1" applyBorder="1" applyAlignment="1">
      <alignment horizontal="right"/>
    </xf>
    <xf numFmtId="0" fontId="13" fillId="0" borderId="3" xfId="5" applyFont="1" applyBorder="1" applyAlignment="1">
      <alignment horizontal="center" vertical="center"/>
    </xf>
    <xf numFmtId="0" fontId="13" fillId="0" borderId="5" xfId="5" applyFont="1" applyBorder="1" applyAlignment="1">
      <alignment horizontal="center" vertical="center"/>
    </xf>
    <xf numFmtId="0" fontId="13" fillId="0" borderId="4" xfId="5" applyFont="1" applyBorder="1" applyAlignment="1">
      <alignment horizontal="center" vertical="center"/>
    </xf>
    <xf numFmtId="0" fontId="13" fillId="0" borderId="9" xfId="5" applyFont="1" applyBorder="1" applyAlignment="1">
      <alignment horizontal="center" vertical="center"/>
    </xf>
    <xf numFmtId="0" fontId="13" fillId="0" borderId="10" xfId="5" applyFont="1" applyBorder="1" applyAlignment="1">
      <alignment horizontal="center" vertical="center"/>
    </xf>
    <xf numFmtId="0" fontId="13" fillId="0" borderId="11" xfId="5" applyFont="1" applyBorder="1" applyAlignment="1">
      <alignment horizontal="center" vertical="center"/>
    </xf>
    <xf numFmtId="0" fontId="13" fillId="0" borderId="6" xfId="5" applyFont="1" applyBorder="1" applyAlignment="1">
      <alignment horizontal="center" vertical="center"/>
    </xf>
    <xf numFmtId="0" fontId="13" fillId="0" borderId="12" xfId="5" applyFont="1" applyBorder="1" applyAlignment="1">
      <alignment horizontal="center" vertical="center"/>
    </xf>
    <xf numFmtId="0" fontId="14" fillId="0" borderId="0" xfId="5" applyFont="1" applyAlignment="1">
      <alignment horizontal="center" vertical="center" wrapText="1"/>
    </xf>
    <xf numFmtId="0" fontId="13" fillId="0" borderId="7" xfId="5" applyFont="1" applyBorder="1" applyAlignment="1">
      <alignment horizontal="center" vertical="center" wrapText="1"/>
    </xf>
    <xf numFmtId="0" fontId="13" fillId="0" borderId="0" xfId="5" applyFont="1" applyAlignment="1">
      <alignment horizontal="center" vertical="center" wrapText="1"/>
    </xf>
    <xf numFmtId="0" fontId="13" fillId="0" borderId="8" xfId="5" applyFont="1" applyBorder="1" applyAlignment="1">
      <alignment horizontal="center" vertical="center" wrapText="1"/>
    </xf>
    <xf numFmtId="168" fontId="12" fillId="0" borderId="0" xfId="3" applyNumberFormat="1" applyFont="1"/>
    <xf numFmtId="168" fontId="12" fillId="0" borderId="0" xfId="5" applyNumberFormat="1" applyFont="1"/>
    <xf numFmtId="0" fontId="9" fillId="0" borderId="2" xfId="0" applyFont="1" applyBorder="1" applyAlignment="1">
      <alignment horizontal="center" vertical="center" wrapText="1"/>
    </xf>
    <xf numFmtId="168" fontId="9" fillId="0" borderId="2" xfId="3" applyNumberFormat="1" applyFont="1" applyBorder="1"/>
  </cellXfs>
  <cellStyles count="8">
    <cellStyle name="Millares" xfId="1" builtinId="3"/>
    <cellStyle name="Millares [0]" xfId="2" builtinId="6"/>
    <cellStyle name="Millares 2" xfId="4"/>
    <cellStyle name="Millares 2 2" xfId="7"/>
    <cellStyle name="Millares 3" xfId="6"/>
    <cellStyle name="Moneda" xfId="3" builtinId="4"/>
    <cellStyle name="Normal" xfId="0" builtinId="0"/>
    <cellStyle name="Normal 2 2" xfId="5"/>
  </cellStyles>
  <dxfs count="3">
    <dxf>
      <font>
        <sz val="11"/>
      </font>
    </dxf>
    <dxf>
      <numFmt numFmtId="168" formatCode="_-&quot;$&quot;\ * #,##0_-;\-&quot;$&quot;\ * #,##0_-;_-&quot;$&quot;\ * &quot;-&quot;??_-;_-@_-"/>
    </dxf>
    <dxf>
      <font>
        <sz val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0.410108217591" createdVersion="5" refreshedVersion="5" minRefreshableVersion="3" recordCount="49">
  <cacheSource type="worksheet">
    <worksheetSource ref="A1:BB50" sheet="ESTADO DE CADA FACTURA"/>
  </cacheSource>
  <cacheFields count="54">
    <cacheField name="NIT IPS" numFmtId="0">
      <sharedItems containsSemiMixedTypes="0" containsString="0" containsNumber="1" containsInteger="1" minValue="800186901" maxValue="80018690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814" maxValue="1340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04T00:00:00" maxDate="2024-07-12T00:00:00"/>
    </cacheField>
    <cacheField name="IPS Fecha radicado" numFmtId="14">
      <sharedItems containsSemiMixedTypes="0" containsNonDate="0" containsDate="1" containsString="0" minDate="2023-07-11T00:00:00" maxDate="2024-07-13T00:00:00"/>
    </cacheField>
    <cacheField name="IPS Valor Factura" numFmtId="168">
      <sharedItems containsSemiMixedTypes="0" containsString="0" containsNumber="1" containsInteger="1" minValue="29190" maxValue="20141376"/>
    </cacheField>
    <cacheField name="IPS Saldo Factura" numFmtId="168">
      <sharedItems containsSemiMixedTypes="0" containsString="0" containsNumber="1" containsInteger="1" minValue="4400" maxValue="19543226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05-09-2024" numFmtId="0">
      <sharedItems count="3">
        <s v="Factura cancelada"/>
        <s v="Factura pendiente en programacion de pago"/>
        <s v="Factura en proceso interno"/>
      </sharedItems>
    </cacheField>
    <cacheField name="POR PAGAR SAP" numFmtId="168">
      <sharedItems containsSemiMixedTypes="0" containsString="0" containsNumber="1" containsInteger="1" minValue="0" maxValue="19140403"/>
    </cacheField>
    <cacheField name="DOC CONTA" numFmtId="0">
      <sharedItems containsString="0" containsBlank="1" containsNumber="1" containsInteger="1" minValue="1222459949" maxValue="1222496560"/>
    </cacheField>
    <cacheField name="VALO CANCELADO SAP" numFmtId="168">
      <sharedItems containsSemiMixedTypes="0" containsString="0" containsNumber="1" containsInteger="1" minValue="0" maxValue="259896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6693" maxValue="2201506693"/>
    </cacheField>
    <cacheField name="FECHA COMPENSACION SAP" numFmtId="14">
      <sharedItems containsNonDate="0" containsDate="1" containsString="0" containsBlank="1" minDate="2024-04-29T00:00:00" maxDate="2024-04-30T00:00:00"/>
    </cacheField>
    <cacheField name="OBS PAGO" numFmtId="0">
      <sharedItems containsBlank="1"/>
    </cacheField>
    <cacheField name="VALOR TRANFERENCIA" numFmtId="168">
      <sharedItems containsSemiMixedTypes="0" containsString="0" containsNumber="1" containsInteger="1" minValue="0" maxValue="25131429"/>
    </cacheField>
    <cacheField name="VALO CANCELADO SAP2" numFmtId="168">
      <sharedItems containsSemiMixedTypes="0" containsString="0" containsNumber="1" containsInteger="1" minValue="0" maxValue="926761"/>
    </cacheField>
    <cacheField name="RETENCION2" numFmtId="168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00542" maxValue="2201529822"/>
    </cacheField>
    <cacheField name="FECHA COMPENSACION SAP2" numFmtId="14">
      <sharedItems containsNonDate="0" containsDate="1" containsString="0" containsBlank="1" minDate="2024-04-15T00:00:00" maxDate="2024-07-18T00:00:00"/>
    </cacheField>
    <cacheField name="OBS PAGO2" numFmtId="0">
      <sharedItems containsBlank="1"/>
    </cacheField>
    <cacheField name="VALOR TRANFERENCIA2" numFmtId="168">
      <sharedItems containsSemiMixedTypes="0" containsString="0" containsNumber="1" containsInteger="1" minValue="0" maxValue="55495259"/>
    </cacheField>
    <cacheField name="VALO CANCELADO SAP3" numFmtId="168">
      <sharedItems containsSemiMixedTypes="0" containsString="0" containsNumber="1" containsInteger="1" minValue="0" maxValue="14885931"/>
    </cacheField>
    <cacheField name="RETENCION3" numFmtId="168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453077" maxValue="2201545313"/>
    </cacheField>
    <cacheField name="FECHA COMPENSACION SAP3" numFmtId="14">
      <sharedItems containsNonDate="0" containsDate="1" containsString="0" containsBlank="1" minDate="2023-11-17T00:00:00" maxDate="2024-08-31T00:00:00"/>
    </cacheField>
    <cacheField name="OBS PAGO3" numFmtId="0">
      <sharedItems containsBlank="1"/>
    </cacheField>
    <cacheField name="VALOR TRANFERENCIA3" numFmtId="168">
      <sharedItems containsSemiMixedTypes="0" containsString="0" containsNumber="1" containsInteger="1" minValue="0" maxValue="5549525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7-04T00:00:00" maxDate="2024-07-12T00:00:00"/>
    </cacheField>
    <cacheField name="Fecha Radicacion" numFmtId="14">
      <sharedItems containsSemiMixedTypes="0" containsNonDate="0" containsDate="1" containsString="0" minDate="2023-07-12T00:00:00" maxDate="2024-07-13T00:00:00"/>
    </cacheField>
    <cacheField name="Fecha Devolucion" numFmtId="14">
      <sharedItems/>
    </cacheField>
    <cacheField name="Valor Bruto" numFmtId="168">
      <sharedItems containsSemiMixedTypes="0" containsString="0" containsNumber="1" containsInteger="1" minValue="29190" maxValue="20141376"/>
    </cacheField>
    <cacheField name="Valor Inicio Factura" numFmtId="168">
      <sharedItems containsSemiMixedTypes="0" containsString="0" containsNumber="1" containsInteger="1" minValue="26190" maxValue="19543226"/>
    </cacheField>
    <cacheField name="Valor Aprobado" numFmtId="168">
      <sharedItems containsSemiMixedTypes="0" containsString="0" containsNumber="1" containsInteger="1" minValue="29190" maxValue="20141376"/>
    </cacheField>
    <cacheField name="Valor Deducible " numFmtId="168">
      <sharedItems containsSemiMixedTypes="0" containsString="0" containsNumber="1" containsInteger="1" minValue="0" maxValue="598150"/>
    </cacheField>
    <cacheField name="Valor Autorizado" numFmtId="168">
      <sharedItems containsSemiMixedTypes="0" containsString="0" containsNumber="1" containsInteger="1" minValue="26000" maxValue="9336060"/>
    </cacheField>
    <cacheField name="Valor Rete Fuente" numFmtId="168">
      <sharedItems containsSemiMixedTypes="0" containsString="0" containsNumber="1" containsInteger="1" minValue="0" maxValue="402823"/>
    </cacheField>
    <cacheField name="Glosa Aceptada BI" numFmtId="168">
      <sharedItems containsSemiMixedTypes="0" containsString="0" containsNumber="1" containsInteger="1" minValue="0" maxValue="0"/>
    </cacheField>
    <cacheField name="Glosa Pendiente BI" numFmtId="168">
      <sharedItems containsSemiMixedTypes="0" containsString="0" containsNumber="1" containsInteger="1" minValue="0" maxValue="55620"/>
    </cacheField>
    <cacheField name="Valor Devolucion" numFmtId="168">
      <sharedItems containsSemiMixedTypes="0" containsString="0" containsNumber="1" containsInteger="1" minValue="0" maxValue="0"/>
    </cacheField>
    <cacheField name="Valor Nota Credito" numFmtId="168">
      <sharedItems containsSemiMixedTypes="0" containsString="0" containsNumber="1" containsInteger="1" minValue="0" maxValue="0"/>
    </cacheField>
    <cacheField name="Valor_Glosa y Devolución" numFmtId="168">
      <sharedItems containsSemiMixedTypes="0" containsString="0" containsNumber="1" containsInteger="1" minValue="0" maxValue="55620"/>
    </cacheField>
    <cacheField name="TIPIFICACION" numFmtId="0">
      <sharedItems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Blank="1"/>
    </cacheField>
    <cacheField name="Valor a Pagar " numFmtId="168">
      <sharedItems containsSemiMixedTypes="0" containsString="0" containsNumber="1" containsInteger="1" minValue="26190" maxValue="1954322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9">
  <r>
    <n v="800186901"/>
    <s v="NEUROFIC LTDA"/>
    <s v="FENE"/>
    <n v="12655"/>
    <s v="FENE12655"/>
    <s v="800186901_FENE12655"/>
    <d v="2024-05-08T00:00:00"/>
    <d v="2024-05-14T00:00:00"/>
    <n v="90624"/>
    <n v="90624"/>
    <s v="EVENTO"/>
    <s v="CALI"/>
    <s v="EVENTO"/>
    <s v="Factura pendiente en programacion de pago"/>
    <x v="0"/>
    <n v="0"/>
    <m/>
    <n v="0"/>
    <n v="0"/>
    <m/>
    <m/>
    <m/>
    <n v="0"/>
    <n v="0"/>
    <n v="0"/>
    <m/>
    <m/>
    <m/>
    <n v="0"/>
    <n v="90624"/>
    <n v="0"/>
    <n v="2201545313"/>
    <d v="2024-08-30T00:00:00"/>
    <s v="(en blanco)"/>
    <n v="23772703"/>
    <s v="Finalizada"/>
    <d v="2024-05-08T00:00:00"/>
    <d v="2024-05-14T00:00:00"/>
    <s v="NULL"/>
    <n v="90624"/>
    <n v="90624"/>
    <n v="90624"/>
    <n v="0"/>
    <n v="75000"/>
    <n v="0"/>
    <n v="0"/>
    <n v="0"/>
    <n v="0"/>
    <n v="0"/>
    <n v="0"/>
    <m/>
    <m/>
    <m/>
    <n v="90624"/>
  </r>
  <r>
    <n v="800186901"/>
    <s v="NEUROFIC LTDA"/>
    <s v="FENE"/>
    <n v="12679"/>
    <s v="FENE12679"/>
    <s v="800186901_FENE12679"/>
    <d v="2024-05-08T00:00:00"/>
    <d v="2024-05-14T00:00:00"/>
    <n v="78589"/>
    <n v="78589"/>
    <s v="EVENTO"/>
    <s v="CALI"/>
    <s v="EVENTO"/>
    <s v="Factura pendiente en programacion de pago"/>
    <x v="0"/>
    <n v="0"/>
    <m/>
    <n v="0"/>
    <n v="0"/>
    <m/>
    <m/>
    <m/>
    <n v="0"/>
    <n v="0"/>
    <n v="0"/>
    <m/>
    <m/>
    <m/>
    <n v="0"/>
    <n v="78589"/>
    <n v="0"/>
    <n v="2201545313"/>
    <d v="2024-08-30T00:00:00"/>
    <s v="(en blanco)"/>
    <n v="23772703"/>
    <s v="Finalizada"/>
    <d v="2024-05-08T00:00:00"/>
    <d v="2024-05-14T00:00:00"/>
    <s v="NULL"/>
    <n v="78589"/>
    <n v="78589"/>
    <n v="78589"/>
    <n v="0"/>
    <n v="70000"/>
    <n v="0"/>
    <n v="0"/>
    <n v="0"/>
    <n v="0"/>
    <n v="0"/>
    <n v="0"/>
    <m/>
    <m/>
    <m/>
    <n v="78589"/>
  </r>
  <r>
    <n v="800186901"/>
    <s v="NEUROFIC LTDA"/>
    <s v="FENE"/>
    <n v="12946"/>
    <s v="FENE12946"/>
    <s v="800186901_FENE12946"/>
    <d v="2024-06-06T00:00:00"/>
    <d v="2024-06-12T00:00:00"/>
    <n v="58380"/>
    <n v="54980"/>
    <s v="EVENTO"/>
    <s v="CALI"/>
    <s v="EVENTO"/>
    <s v="Factura pendiente en programacion de pago"/>
    <x v="0"/>
    <n v="0"/>
    <m/>
    <n v="0"/>
    <n v="0"/>
    <m/>
    <m/>
    <m/>
    <n v="0"/>
    <n v="0"/>
    <n v="0"/>
    <m/>
    <m/>
    <m/>
    <n v="0"/>
    <n v="54980"/>
    <n v="0"/>
    <n v="2201545313"/>
    <d v="2024-08-30T00:00:00"/>
    <s v="(en blanco)"/>
    <n v="23772703"/>
    <s v="Finalizada"/>
    <d v="2024-06-06T00:00:00"/>
    <d v="2024-06-12T00:00:00"/>
    <s v="NULL"/>
    <n v="58380"/>
    <n v="54980"/>
    <n v="58380"/>
    <n v="3400"/>
    <n v="29190"/>
    <n v="0"/>
    <n v="0"/>
    <n v="0"/>
    <n v="0"/>
    <n v="0"/>
    <n v="0"/>
    <m/>
    <m/>
    <m/>
    <n v="54980"/>
  </r>
  <r>
    <n v="800186901"/>
    <s v="NEUROFIC LTDA"/>
    <s v="FENE"/>
    <n v="12945"/>
    <s v="FENE12945"/>
    <s v="800186901_FENE12945"/>
    <d v="2024-06-06T00:00:00"/>
    <d v="2024-06-12T00:00:00"/>
    <n v="44908"/>
    <n v="40408"/>
    <s v="EVENTO"/>
    <s v="CALI"/>
    <s v="EVENTO"/>
    <s v="Factura pendiente en programacion de pago"/>
    <x v="0"/>
    <n v="0"/>
    <m/>
    <n v="0"/>
    <n v="0"/>
    <m/>
    <m/>
    <m/>
    <n v="0"/>
    <n v="0"/>
    <n v="0"/>
    <m/>
    <m/>
    <m/>
    <n v="0"/>
    <n v="40408"/>
    <n v="0"/>
    <n v="2201545313"/>
    <d v="2024-08-30T00:00:00"/>
    <s v="(en blanco)"/>
    <n v="23772703"/>
    <s v="Finalizada"/>
    <d v="2024-06-06T00:00:00"/>
    <d v="2024-06-12T00:00:00"/>
    <s v="NULL"/>
    <n v="44908"/>
    <n v="40408"/>
    <n v="44908"/>
    <n v="4500"/>
    <n v="40000"/>
    <n v="0"/>
    <n v="0"/>
    <n v="0"/>
    <n v="0"/>
    <n v="0"/>
    <n v="0"/>
    <m/>
    <m/>
    <m/>
    <n v="40408"/>
  </r>
  <r>
    <n v="800186901"/>
    <s v="NEUROFIC LTDA"/>
    <s v="FENE"/>
    <n v="12677"/>
    <s v="FENE12677"/>
    <s v="800186901_FENE12677"/>
    <d v="2024-05-08T00:00:00"/>
    <d v="2024-05-14T00:00:00"/>
    <n v="45312"/>
    <n v="28112"/>
    <s v="EVENTO"/>
    <s v="CALI"/>
    <s v="EVENTO"/>
    <s v="Factura pendiente en programacion de pago"/>
    <x v="0"/>
    <n v="0"/>
    <m/>
    <n v="0"/>
    <n v="0"/>
    <m/>
    <m/>
    <m/>
    <n v="0"/>
    <n v="0"/>
    <n v="0"/>
    <m/>
    <m/>
    <m/>
    <n v="0"/>
    <n v="28112"/>
    <n v="0"/>
    <n v="2201545313"/>
    <d v="2024-08-30T00:00:00"/>
    <s v="(en blanco)"/>
    <n v="23772703"/>
    <s v="Finalizada"/>
    <d v="2024-05-08T00:00:00"/>
    <d v="2024-05-14T00:00:00"/>
    <s v="NULL"/>
    <n v="45312"/>
    <n v="28112"/>
    <n v="45312"/>
    <n v="17200"/>
    <n v="75000"/>
    <n v="0"/>
    <n v="0"/>
    <n v="0"/>
    <n v="0"/>
    <n v="0"/>
    <n v="0"/>
    <m/>
    <m/>
    <m/>
    <n v="28112"/>
  </r>
  <r>
    <n v="800186901"/>
    <s v="NEUROFIC LTDA"/>
    <s v="FENE"/>
    <n v="12678"/>
    <s v="FENE12678"/>
    <s v="800186901_FENE12678"/>
    <d v="2024-05-08T00:00:00"/>
    <d v="2024-05-14T00:00:00"/>
    <n v="29190"/>
    <n v="26190"/>
    <s v="EVENTO"/>
    <s v="CALI"/>
    <s v="EVENTO"/>
    <s v="Factura pendiente en programacion de pago"/>
    <x v="0"/>
    <n v="0"/>
    <m/>
    <n v="0"/>
    <n v="0"/>
    <m/>
    <m/>
    <m/>
    <n v="0"/>
    <n v="0"/>
    <n v="0"/>
    <m/>
    <m/>
    <m/>
    <n v="0"/>
    <n v="26190"/>
    <n v="0"/>
    <n v="2201545313"/>
    <d v="2024-08-30T00:00:00"/>
    <s v="(en blanco)"/>
    <n v="23772703"/>
    <s v="Finalizada"/>
    <d v="2024-05-08T00:00:00"/>
    <d v="2024-05-14T00:00:00"/>
    <s v="NULL"/>
    <n v="29190"/>
    <n v="26190"/>
    <n v="29190"/>
    <n v="3000"/>
    <n v="26000"/>
    <n v="0"/>
    <n v="0"/>
    <n v="0"/>
    <n v="0"/>
    <n v="0"/>
    <n v="0"/>
    <m/>
    <m/>
    <m/>
    <n v="26190"/>
  </r>
  <r>
    <n v="800186901"/>
    <s v="NEUROFIC LTDA"/>
    <s v="FENE"/>
    <n v="12676"/>
    <s v="FENE12676"/>
    <s v="800186901_FENE12676"/>
    <d v="2024-05-08T00:00:00"/>
    <d v="2024-05-14T00:00:00"/>
    <n v="1697528"/>
    <n v="1482720"/>
    <s v="EVENTO"/>
    <s v="CALI"/>
    <s v="EVENTO"/>
    <s v="Factura pendiente en programacion de pago"/>
    <x v="1"/>
    <n v="0"/>
    <m/>
    <n v="0"/>
    <n v="0"/>
    <m/>
    <m/>
    <m/>
    <n v="0"/>
    <n v="193650"/>
    <n v="0"/>
    <n v="2201529822"/>
    <d v="2024-07-17T00:00:00"/>
    <s v="(en blanco)"/>
    <n v="193650"/>
    <n v="1452722"/>
    <n v="0"/>
    <n v="2201545313"/>
    <d v="2024-08-30T00:00:00"/>
    <s v="(en blanco)"/>
    <n v="23772703"/>
    <s v="Finalizada"/>
    <d v="2024-05-08T00:00:00"/>
    <d v="2024-05-14T00:00:00"/>
    <s v="NULL"/>
    <n v="1697528"/>
    <n v="1680328"/>
    <n v="1697528"/>
    <n v="17200"/>
    <n v="1139008"/>
    <n v="33956"/>
    <n v="0"/>
    <n v="0"/>
    <n v="0"/>
    <n v="0"/>
    <n v="0"/>
    <m/>
    <m/>
    <m/>
    <n v="1680328"/>
  </r>
  <r>
    <n v="800186901"/>
    <s v="NEUROFIC LTDA"/>
    <s v="FENE"/>
    <n v="12949"/>
    <s v="FENE12949"/>
    <s v="800186901_FENE12949"/>
    <d v="2024-06-06T00:00:00"/>
    <d v="2024-06-12T00:00:00"/>
    <n v="291900"/>
    <n v="288900"/>
    <s v="EVENTO"/>
    <s v="CALI"/>
    <s v="EVENTO"/>
    <s v="Factura pendiente en programacion de pago"/>
    <x v="1"/>
    <n v="0"/>
    <m/>
    <n v="0"/>
    <n v="0"/>
    <m/>
    <m/>
    <m/>
    <n v="0"/>
    <n v="0"/>
    <n v="0"/>
    <m/>
    <m/>
    <m/>
    <n v="0"/>
    <n v="283060"/>
    <n v="0"/>
    <n v="2201545313"/>
    <d v="2024-08-30T00:00:00"/>
    <s v="(en blanco)"/>
    <n v="23772703"/>
    <s v="Finalizada"/>
    <d v="2024-06-06T00:00:00"/>
    <d v="2024-06-12T00:00:00"/>
    <s v="NULL"/>
    <n v="291900"/>
    <n v="288900"/>
    <n v="291900"/>
    <n v="3000"/>
    <n v="55190"/>
    <n v="5840"/>
    <n v="0"/>
    <n v="0"/>
    <n v="0"/>
    <n v="0"/>
    <n v="0"/>
    <m/>
    <m/>
    <m/>
    <n v="288900"/>
  </r>
  <r>
    <n v="800186901"/>
    <s v="NEUROFIC LTDA"/>
    <s v="FENE"/>
    <n v="12663"/>
    <s v="FENE12663"/>
    <s v="800186901_FENE12663"/>
    <d v="2024-05-08T00:00:00"/>
    <d v="2024-05-14T00:00:00"/>
    <n v="583804"/>
    <n v="583804"/>
    <s v="EVENTO"/>
    <s v="CALI"/>
    <s v="EVENTO"/>
    <s v="Factura pendiente en programacion de pago"/>
    <x v="1"/>
    <n v="0"/>
    <m/>
    <n v="0"/>
    <n v="0"/>
    <m/>
    <m/>
    <m/>
    <n v="0"/>
    <n v="0"/>
    <n v="0"/>
    <m/>
    <m/>
    <m/>
    <n v="0"/>
    <n v="572128"/>
    <n v="0"/>
    <n v="2201545313"/>
    <d v="2024-08-30T00:00:00"/>
    <s v="(en blanco)"/>
    <n v="23772703"/>
    <s v="Finalizada"/>
    <d v="2024-05-08T00:00:00"/>
    <d v="2024-05-14T00:00:00"/>
    <s v="NULL"/>
    <n v="583804"/>
    <n v="583804"/>
    <n v="583804"/>
    <n v="0"/>
    <n v="26000"/>
    <n v="11676"/>
    <n v="0"/>
    <n v="0"/>
    <n v="0"/>
    <n v="0"/>
    <n v="0"/>
    <m/>
    <m/>
    <m/>
    <n v="583804"/>
  </r>
  <r>
    <n v="800186901"/>
    <s v="NEUROFIC LTDA"/>
    <s v="FENE"/>
    <n v="12658"/>
    <s v="FENE12658"/>
    <s v="800186901_FENE12658"/>
    <d v="2024-05-08T00:00:00"/>
    <d v="2024-05-14T00:00:00"/>
    <n v="673624"/>
    <n v="673624"/>
    <s v="EVENTO"/>
    <s v="CALI"/>
    <s v="EVENTO"/>
    <s v="Factura pendiente en programacion de pago"/>
    <x v="1"/>
    <n v="0"/>
    <m/>
    <n v="0"/>
    <n v="0"/>
    <m/>
    <m/>
    <m/>
    <n v="0"/>
    <n v="0"/>
    <n v="0"/>
    <m/>
    <m/>
    <m/>
    <n v="0"/>
    <n v="660152"/>
    <n v="0"/>
    <n v="2201545313"/>
    <d v="2024-08-30T00:00:00"/>
    <s v="(en blanco)"/>
    <n v="23772703"/>
    <s v="Finalizada"/>
    <d v="2024-05-08T00:00:00"/>
    <d v="2024-05-14T00:00:00"/>
    <s v="NULL"/>
    <n v="673624"/>
    <n v="673624"/>
    <n v="673624"/>
    <n v="0"/>
    <n v="3500000"/>
    <n v="13472"/>
    <n v="0"/>
    <n v="0"/>
    <n v="0"/>
    <n v="0"/>
    <n v="0"/>
    <m/>
    <m/>
    <m/>
    <n v="673624"/>
  </r>
  <r>
    <n v="800186901"/>
    <s v="NEUROFIC LTDA"/>
    <s v="FENE"/>
    <n v="12952"/>
    <s v="FENE12952"/>
    <s v="800186901_FENE12952"/>
    <d v="2024-06-06T00:00:00"/>
    <d v="2024-06-12T00:00:00"/>
    <n v="729757"/>
    <n v="721707"/>
    <s v="EVENTO"/>
    <s v="CALI"/>
    <s v="EVENTO"/>
    <s v="Factura pendiente en programacion de pago"/>
    <x v="1"/>
    <n v="0"/>
    <m/>
    <n v="0"/>
    <n v="0"/>
    <m/>
    <m/>
    <m/>
    <n v="0"/>
    <n v="0"/>
    <n v="0"/>
    <m/>
    <m/>
    <m/>
    <n v="0"/>
    <n v="707111"/>
    <n v="0"/>
    <n v="2201545313"/>
    <d v="2024-08-30T00:00:00"/>
    <s v="(en blanco)"/>
    <n v="23772703"/>
    <s v="Finalizada"/>
    <d v="2024-06-06T00:00:00"/>
    <d v="2024-06-12T00:00:00"/>
    <s v="NULL"/>
    <n v="729757"/>
    <n v="721707"/>
    <n v="729757"/>
    <n v="8050"/>
    <n v="1654203"/>
    <n v="14596"/>
    <n v="0"/>
    <n v="0"/>
    <n v="0"/>
    <n v="0"/>
    <n v="0"/>
    <m/>
    <m/>
    <m/>
    <n v="721707"/>
  </r>
  <r>
    <n v="800186901"/>
    <s v="NEUROFIC LTDA"/>
    <s v="FENE"/>
    <n v="12947"/>
    <s v="FENE12947"/>
    <s v="800186901_FENE12947"/>
    <d v="2024-06-06T00:00:00"/>
    <d v="2024-06-12T00:00:00"/>
    <n v="875706"/>
    <n v="875706"/>
    <s v="EVENTO"/>
    <s v="CALI"/>
    <s v="EVENTO"/>
    <s v="Factura pendiente en programacion de pago"/>
    <x v="1"/>
    <n v="0"/>
    <m/>
    <n v="0"/>
    <n v="0"/>
    <m/>
    <m/>
    <m/>
    <n v="0"/>
    <n v="0"/>
    <n v="0"/>
    <m/>
    <m/>
    <m/>
    <n v="0"/>
    <n v="858192"/>
    <n v="0"/>
    <n v="2201545313"/>
    <d v="2024-08-30T00:00:00"/>
    <s v="(en blanco)"/>
    <n v="23772703"/>
    <s v="Finalizada"/>
    <d v="2024-06-06T00:00:00"/>
    <d v="2024-06-12T00:00:00"/>
    <s v="NULL"/>
    <n v="875706"/>
    <n v="875706"/>
    <n v="875706"/>
    <n v="0"/>
    <n v="291902"/>
    <n v="17514"/>
    <n v="0"/>
    <n v="0"/>
    <n v="0"/>
    <n v="0"/>
    <n v="0"/>
    <m/>
    <m/>
    <m/>
    <n v="875706"/>
  </r>
  <r>
    <n v="800186901"/>
    <s v="NEUROFIC LTDA"/>
    <s v="FENE"/>
    <n v="12950"/>
    <s v="FENE12950"/>
    <s v="800186901_FENE12950"/>
    <d v="2024-06-06T00:00:00"/>
    <d v="2024-06-12T00:00:00"/>
    <n v="1679748"/>
    <n v="1630848"/>
    <s v="EVENTO"/>
    <s v="CALI"/>
    <s v="EVENTO"/>
    <s v="Factura pendiente en programacion de pago"/>
    <x v="1"/>
    <n v="0"/>
    <m/>
    <n v="0"/>
    <n v="0"/>
    <m/>
    <m/>
    <m/>
    <n v="0"/>
    <n v="0"/>
    <n v="0"/>
    <m/>
    <m/>
    <m/>
    <n v="0"/>
    <n v="1597244"/>
    <n v="0"/>
    <n v="2201545313"/>
    <d v="2024-08-30T00:00:00"/>
    <s v="(en blanco)"/>
    <n v="23772703"/>
    <s v="Finalizada"/>
    <d v="2024-06-06T00:00:00"/>
    <d v="2024-06-12T00:00:00"/>
    <s v="NULL"/>
    <n v="1679748"/>
    <n v="1630848"/>
    <n v="1679748"/>
    <n v="48900"/>
    <n v="882664"/>
    <n v="33604"/>
    <n v="0"/>
    <n v="0"/>
    <n v="0"/>
    <n v="0"/>
    <n v="0"/>
    <m/>
    <m/>
    <m/>
    <n v="1630848"/>
  </r>
  <r>
    <n v="800186901"/>
    <s v="NEUROFIC LTDA"/>
    <s v="FENE"/>
    <n v="12653"/>
    <s v="FENE12653"/>
    <s v="800186901_FENE12653"/>
    <d v="2024-05-08T00:00:00"/>
    <d v="2024-05-14T00:00:00"/>
    <n v="1783976"/>
    <n v="1766426"/>
    <s v="EVENTO"/>
    <s v="CALI"/>
    <s v="EVENTO"/>
    <s v="Factura pendiente en programacion de pago"/>
    <x v="1"/>
    <n v="0"/>
    <m/>
    <n v="0"/>
    <n v="0"/>
    <m/>
    <m/>
    <m/>
    <n v="0"/>
    <n v="0"/>
    <n v="0"/>
    <m/>
    <m/>
    <m/>
    <n v="0"/>
    <n v="1730740"/>
    <n v="0"/>
    <n v="2201545313"/>
    <d v="2024-08-30T00:00:00"/>
    <s v="(en blanco)"/>
    <n v="23772703"/>
    <s v="Finalizada"/>
    <d v="2024-05-08T00:00:00"/>
    <d v="2024-05-14T00:00:00"/>
    <s v="NULL"/>
    <n v="1783976"/>
    <n v="1766426"/>
    <n v="1775939"/>
    <n v="17550"/>
    <n v="1939748"/>
    <n v="35525"/>
    <n v="0"/>
    <n v="0"/>
    <n v="0"/>
    <n v="0"/>
    <n v="0"/>
    <m/>
    <m/>
    <m/>
    <n v="1758389"/>
  </r>
  <r>
    <n v="800186901"/>
    <s v="NEUROFIC LTDA"/>
    <s v="FENE"/>
    <n v="12659"/>
    <s v="FENE12659"/>
    <s v="800186901_FENE12659"/>
    <d v="2024-05-08T00:00:00"/>
    <d v="2024-05-14T00:00:00"/>
    <n v="404172"/>
    <n v="404172"/>
    <s v="EVENTO"/>
    <s v="CALI"/>
    <s v="EVENTO"/>
    <s v="Factura pendiente en programacion de pago"/>
    <x v="1"/>
    <n v="0"/>
    <m/>
    <n v="0"/>
    <n v="0"/>
    <m/>
    <m/>
    <m/>
    <n v="0"/>
    <n v="0"/>
    <n v="0"/>
    <m/>
    <m/>
    <m/>
    <n v="0"/>
    <n v="352800"/>
    <n v="0"/>
    <n v="2201545313"/>
    <d v="2024-08-30T00:00:00"/>
    <s v="(en blanco)"/>
    <n v="23772703"/>
    <s v="Finalizada"/>
    <d v="2024-05-08T00:00:00"/>
    <d v="2024-05-14T00:00:00"/>
    <s v="NULL"/>
    <n v="404172"/>
    <n v="404172"/>
    <n v="360000"/>
    <n v="0"/>
    <n v="360000"/>
    <n v="7200"/>
    <n v="0"/>
    <n v="0"/>
    <n v="0"/>
    <n v="0"/>
    <n v="0"/>
    <m/>
    <m/>
    <m/>
    <n v="360000"/>
  </r>
  <r>
    <n v="800186901"/>
    <s v="NEUROFIC LTDA"/>
    <s v="FENE"/>
    <n v="12657"/>
    <s v="FENE12657"/>
    <s v="800186901_FENE12657"/>
    <d v="2024-05-08T00:00:00"/>
    <d v="2024-05-14T00:00:00"/>
    <n v="408660"/>
    <n v="405660"/>
    <s v="EVENTO"/>
    <s v="CALI"/>
    <s v="EVENTO"/>
    <s v="Factura pendiente en programacion de pago"/>
    <x v="1"/>
    <n v="0"/>
    <m/>
    <n v="0"/>
    <n v="0"/>
    <m/>
    <m/>
    <m/>
    <n v="0"/>
    <n v="0"/>
    <n v="0"/>
    <m/>
    <m/>
    <m/>
    <n v="0"/>
    <n v="353720"/>
    <n v="0"/>
    <n v="2201545313"/>
    <d v="2024-08-30T00:00:00"/>
    <s v="(en blanco)"/>
    <n v="23772703"/>
    <s v="Finalizada"/>
    <d v="2024-05-08T00:00:00"/>
    <d v="2024-05-14T00:00:00"/>
    <s v="NULL"/>
    <n v="408660"/>
    <n v="405660"/>
    <n v="364000"/>
    <n v="3000"/>
    <n v="26000"/>
    <n v="7280"/>
    <n v="0"/>
    <n v="0"/>
    <n v="0"/>
    <n v="0"/>
    <n v="0"/>
    <m/>
    <m/>
    <m/>
    <n v="361000"/>
  </r>
  <r>
    <n v="800186901"/>
    <s v="NEUROFIC LTDA"/>
    <s v="FENE"/>
    <n v="12654"/>
    <s v="FENE12654"/>
    <s v="800186901_FENE12654"/>
    <d v="2024-05-08T00:00:00"/>
    <d v="2024-05-14T00:00:00"/>
    <n v="15616864"/>
    <n v="15198264"/>
    <s v="EVENTO"/>
    <s v="CALI"/>
    <s v="EVENTO"/>
    <s v="Factura pendiente en programacion de pago"/>
    <x v="1"/>
    <n v="0"/>
    <m/>
    <n v="0"/>
    <n v="0"/>
    <m/>
    <m/>
    <m/>
    <n v="0"/>
    <n v="0"/>
    <n v="0"/>
    <m/>
    <m/>
    <m/>
    <n v="0"/>
    <n v="14885931"/>
    <n v="0"/>
    <n v="2201545313"/>
    <d v="2024-08-30T00:00:00"/>
    <s v="(en blanco)"/>
    <n v="23772703"/>
    <s v="Finalizada"/>
    <d v="2024-05-08T00:00:00"/>
    <d v="2024-05-14T00:00:00"/>
    <s v="NULL"/>
    <n v="15616864"/>
    <n v="15198264"/>
    <n v="13910000"/>
    <n v="418600"/>
    <n v="3383120"/>
    <n v="278200"/>
    <n v="0"/>
    <n v="0"/>
    <n v="0"/>
    <n v="0"/>
    <n v="0"/>
    <m/>
    <m/>
    <m/>
    <n v="13491400"/>
  </r>
  <r>
    <n v="800186901"/>
    <s v="NEUROFIC LTDA"/>
    <s v="FENE"/>
    <n v="12348"/>
    <s v="FENE12348"/>
    <s v="800186901_FENE12348"/>
    <d v="2024-04-01T00:00:00"/>
    <d v="2024-04-03T00:00:00"/>
    <n v="41200"/>
    <n v="4400"/>
    <s v="EVENTO"/>
    <s v="CALI"/>
    <s v="EVENTO"/>
    <s v="Glosa por contestar IPS"/>
    <x v="1"/>
    <n v="0"/>
    <m/>
    <n v="0"/>
    <n v="0"/>
    <m/>
    <m/>
    <m/>
    <n v="0"/>
    <n v="0"/>
    <n v="0"/>
    <m/>
    <m/>
    <m/>
    <n v="0"/>
    <n v="36800"/>
    <n v="0"/>
    <n v="2201510578"/>
    <d v="2024-05-21T00:00:00"/>
    <s v="(en blanco)"/>
    <n v="22422225"/>
    <s v="Finalizada"/>
    <d v="2024-04-01T00:00:00"/>
    <d v="2024-04-03T00:00:00"/>
    <s v="NULL"/>
    <n v="41200"/>
    <n v="41200"/>
    <n v="36800"/>
    <n v="0"/>
    <n v="40000"/>
    <n v="0"/>
    <n v="0"/>
    <n v="0"/>
    <n v="0"/>
    <n v="0"/>
    <n v="0"/>
    <m/>
    <m/>
    <m/>
    <n v="36800"/>
  </r>
  <r>
    <n v="800186901"/>
    <s v="NEUROFIC LTDA"/>
    <s v="FENE"/>
    <n v="10741"/>
    <s v="FENE10741"/>
    <s v="800186901_FENE10741"/>
    <d v="2023-10-10T00:00:00"/>
    <d v="2023-10-13T00:00:00"/>
    <n v="206000"/>
    <n v="41200"/>
    <s v="EVENTO"/>
    <s v="CALI"/>
    <s v="EVENTO"/>
    <s v="Factura en proceso interno"/>
    <x v="2"/>
    <n v="0"/>
    <m/>
    <n v="0"/>
    <n v="0"/>
    <m/>
    <m/>
    <m/>
    <n v="0"/>
    <n v="0"/>
    <n v="0"/>
    <m/>
    <m/>
    <m/>
    <n v="0"/>
    <n v="128704"/>
    <n v="0"/>
    <n v="2201506693"/>
    <d v="2024-04-29T00:00:00"/>
    <s v="(en blanco)"/>
    <n v="25131429"/>
    <s v="Para revision respuesta"/>
    <d v="2023-10-10T00:00:00"/>
    <d v="2023-10-13T00:00:00"/>
    <s v="NULL"/>
    <n v="206000"/>
    <n v="173200"/>
    <n v="164800"/>
    <n v="32800"/>
    <n v="40000"/>
    <n v="3296"/>
    <n v="0"/>
    <n v="41200"/>
    <n v="0"/>
    <n v="0"/>
    <n v="41200"/>
    <s v="GLOSA"/>
    <m/>
    <s v="AUTORIZACION"/>
    <n v="132000"/>
  </r>
  <r>
    <n v="800186901"/>
    <s v="NEUROFIC LTDA"/>
    <s v="FENE"/>
    <n v="9814"/>
    <s v="FENE9814"/>
    <s v="800186901_FENE9814"/>
    <d v="2023-07-04T00:00:00"/>
    <d v="2023-07-11T00:00:00"/>
    <n v="1009899"/>
    <n v="865354"/>
    <s v="EVENTO"/>
    <s v="CALI"/>
    <s v="EVENTO"/>
    <s v="Factura pendiente en programacion de pago"/>
    <x v="1"/>
    <n v="0"/>
    <m/>
    <n v="0"/>
    <n v="0"/>
    <m/>
    <m/>
    <m/>
    <n v="0"/>
    <n v="0"/>
    <n v="0"/>
    <m/>
    <m/>
    <m/>
    <n v="0"/>
    <n v="126445"/>
    <n v="0"/>
    <n v="2201506693"/>
    <d v="2024-04-29T00:00:00"/>
    <s v="(en blanco)"/>
    <n v="25131429"/>
    <s v="Finalizada"/>
    <d v="2023-07-04T00:00:00"/>
    <d v="2023-07-12T00:00:00"/>
    <s v="NULL"/>
    <n v="1009899"/>
    <n v="991799"/>
    <n v="883454"/>
    <n v="18100"/>
    <n v="462607"/>
    <n v="17669"/>
    <n v="0"/>
    <n v="0"/>
    <n v="0"/>
    <n v="0"/>
    <n v="0"/>
    <m/>
    <m/>
    <m/>
    <n v="865354"/>
  </r>
  <r>
    <n v="800186901"/>
    <s v="NEUROFIC LTDA"/>
    <s v="FENE"/>
    <n v="11335"/>
    <s v="FENE11335"/>
    <s v="800186901_FENE11335"/>
    <d v="2023-12-11T00:00:00"/>
    <d v="2023-12-14T00:00:00"/>
    <n v="80340"/>
    <n v="5980"/>
    <s v="EVENTO"/>
    <s v="CALI"/>
    <s v="EVENTO"/>
    <s v="Factura pendiente en programacion de pago"/>
    <x v="1"/>
    <n v="0"/>
    <m/>
    <n v="0"/>
    <n v="0"/>
    <m/>
    <m/>
    <m/>
    <n v="0"/>
    <n v="0"/>
    <n v="0"/>
    <m/>
    <m/>
    <m/>
    <n v="0"/>
    <n v="74360"/>
    <n v="0"/>
    <n v="2201500542"/>
    <d v="2024-04-15T00:00:00"/>
    <s v="(en blanco)"/>
    <n v="55495259"/>
    <s v="Finalizada"/>
    <d v="2023-12-11T00:00:00"/>
    <d v="2023-12-14T00:00:00"/>
    <s v="NULL"/>
    <n v="80340"/>
    <n v="74360"/>
    <n v="80340"/>
    <n v="5980"/>
    <n v="26000"/>
    <n v="0"/>
    <n v="0"/>
    <n v="0"/>
    <n v="0"/>
    <n v="0"/>
    <n v="0"/>
    <m/>
    <m/>
    <m/>
    <n v="74360"/>
  </r>
  <r>
    <n v="800186901"/>
    <s v="NEUROFIC LTDA"/>
    <s v="FENE"/>
    <n v="10048"/>
    <s v="FENE10048"/>
    <s v="800186901_FENE10048"/>
    <d v="2023-08-02T00:00:00"/>
    <d v="2023-11-08T00:00:00"/>
    <n v="1056780"/>
    <n v="55620"/>
    <s v="EVENTO"/>
    <s v="CALI"/>
    <s v="EVENTO"/>
    <s v="Factura en proceso interno"/>
    <x v="2"/>
    <n v="0"/>
    <m/>
    <n v="0"/>
    <n v="0"/>
    <m/>
    <m/>
    <m/>
    <n v="0"/>
    <n v="926761"/>
    <n v="0"/>
    <n v="2201506693"/>
    <d v="2024-04-29T00:00:00"/>
    <s v="(en blanco)"/>
    <n v="25131429"/>
    <n v="44577"/>
    <n v="0"/>
    <n v="2201491712"/>
    <d v="2024-03-22T00:00:00"/>
    <s v="(en blanco)"/>
    <n v="1516418"/>
    <s v="Para revision respuesta"/>
    <d v="2023-08-02T00:00:00"/>
    <d v="2023-08-10T00:00:00"/>
    <s v="NULL"/>
    <n v="1056780"/>
    <n v="1046980"/>
    <n v="1001160"/>
    <n v="9800"/>
    <n v="140962"/>
    <n v="20022"/>
    <n v="0"/>
    <n v="55620"/>
    <n v="0"/>
    <n v="0"/>
    <n v="55620"/>
    <s v="GLOSA"/>
    <m/>
    <s v="AUTORIZACION"/>
    <n v="991360"/>
  </r>
  <r>
    <n v="800186901"/>
    <s v="NEUROFIC LTDA"/>
    <s v="FENE"/>
    <n v="10456"/>
    <s v="FENE10456"/>
    <s v="800186901_FENE10456"/>
    <d v="2023-09-11T00:00:00"/>
    <d v="2023-09-13T00:00:00"/>
    <n v="12318800"/>
    <n v="176800"/>
    <s v="EVENTO"/>
    <s v="CALI"/>
    <s v="EVENTO"/>
    <s v="Factura pendiente en programacion de pago"/>
    <x v="1"/>
    <n v="0"/>
    <m/>
    <n v="259896"/>
    <n v="0"/>
    <n v="2201506693"/>
    <d v="2024-04-29T00:00:00"/>
    <s v="(en blanco)"/>
    <n v="25131429"/>
    <n v="93600"/>
    <n v="0"/>
    <n v="2201500542"/>
    <d v="2024-04-15T00:00:00"/>
    <s v="(en blanco)"/>
    <n v="55495259"/>
    <n v="11364700"/>
    <n v="0"/>
    <n v="2201453077"/>
    <d v="2023-11-17T00:00:00"/>
    <s v="(en blanco)"/>
    <n v="20933121"/>
    <s v="Finalizada"/>
    <d v="2023-09-11T00:00:00"/>
    <d v="2023-09-13T00:00:00"/>
    <s v="NULL"/>
    <n v="12318800"/>
    <n v="11962700"/>
    <n v="11960000"/>
    <n v="356100"/>
    <n v="2603120"/>
    <n v="239200"/>
    <n v="0"/>
    <n v="0"/>
    <n v="0"/>
    <n v="0"/>
    <n v="0"/>
    <m/>
    <m/>
    <m/>
    <n v="11603900"/>
  </r>
  <r>
    <n v="800186901"/>
    <s v="NEUROFIC LTDA"/>
    <s v="FENE"/>
    <n v="10039"/>
    <s v="FENE10039"/>
    <s v="800186901_FENE10039"/>
    <d v="2023-08-02T00:00:00"/>
    <d v="2023-08-11T00:00:00"/>
    <n v="374920"/>
    <n v="6968"/>
    <s v="EVENTO"/>
    <s v="CALI"/>
    <s v="EVENTO"/>
    <s v="Factura pendiente en programacion de pago"/>
    <x v="1"/>
    <n v="0"/>
    <m/>
    <n v="0"/>
    <n v="0"/>
    <m/>
    <m/>
    <m/>
    <n v="0"/>
    <n v="0"/>
    <n v="0"/>
    <m/>
    <m/>
    <m/>
    <n v="0"/>
    <n v="343416"/>
    <n v="0"/>
    <n v="2201453077"/>
    <d v="2023-11-17T00:00:00"/>
    <s v="(en blanco)"/>
    <n v="20933121"/>
    <s v="Finalizada"/>
    <d v="2023-08-02T00:00:00"/>
    <d v="2023-08-10T00:00:00"/>
    <s v="NULL"/>
    <n v="374920"/>
    <n v="350920"/>
    <n v="374920"/>
    <n v="24000"/>
    <n v="52000"/>
    <n v="7504"/>
    <n v="0"/>
    <n v="0"/>
    <n v="0"/>
    <n v="0"/>
    <n v="0"/>
    <m/>
    <m/>
    <m/>
    <n v="350920"/>
  </r>
  <r>
    <n v="800186901"/>
    <s v="NEUROFIC LTDA"/>
    <s v="FENE"/>
    <n v="10468"/>
    <s v="FENE10468"/>
    <s v="800186901_FENE10468"/>
    <d v="2023-09-11T00:00:00"/>
    <d v="2023-09-13T00:00:00"/>
    <n v="834300"/>
    <n v="234166"/>
    <s v="EVENTO"/>
    <s v="CALI"/>
    <s v="EVENTO"/>
    <s v="Factura pendiente en programacion de pago"/>
    <x v="1"/>
    <n v="0"/>
    <m/>
    <n v="0"/>
    <n v="0"/>
    <m/>
    <m/>
    <m/>
    <n v="0"/>
    <n v="0"/>
    <n v="0"/>
    <m/>
    <m/>
    <m/>
    <n v="0"/>
    <n v="537934"/>
    <n v="0"/>
    <n v="2201453077"/>
    <d v="2023-11-17T00:00:00"/>
    <s v="(en blanco)"/>
    <n v="20933121"/>
    <s v="Finalizada"/>
    <d v="2023-09-11T00:00:00"/>
    <d v="2023-09-13T00:00:00"/>
    <s v="NULL"/>
    <n v="834300"/>
    <n v="799900"/>
    <n v="584010"/>
    <n v="34400"/>
    <n v="199888"/>
    <n v="11676"/>
    <n v="0"/>
    <n v="0"/>
    <n v="0"/>
    <n v="0"/>
    <n v="0"/>
    <m/>
    <m/>
    <m/>
    <n v="549610"/>
  </r>
  <r>
    <n v="800186901"/>
    <s v="NEUROFIC LTDA"/>
    <s v="FENE"/>
    <n v="10454"/>
    <s v="FENE10454"/>
    <s v="800186901_FENE10454"/>
    <d v="2023-09-11T00:00:00"/>
    <d v="2023-09-13T00:00:00"/>
    <n v="294580"/>
    <n v="5200"/>
    <s v="EVENTO"/>
    <s v="CALI"/>
    <s v="EVENTO"/>
    <s v="Factura pendiente en programacion de pago"/>
    <x v="1"/>
    <n v="0"/>
    <m/>
    <n v="0"/>
    <n v="0"/>
    <m/>
    <m/>
    <m/>
    <n v="0"/>
    <n v="8404"/>
    <n v="0"/>
    <n v="2201506693"/>
    <d v="2024-04-29T00:00:00"/>
    <s v="(en blanco)"/>
    <n v="25131429"/>
    <n v="271280"/>
    <n v="0"/>
    <n v="2201453077"/>
    <d v="2023-11-17T00:00:00"/>
    <s v="(en blanco)"/>
    <n v="20933121"/>
    <s v="Finalizada"/>
    <d v="2023-09-11T00:00:00"/>
    <d v="2023-09-13T00:00:00"/>
    <s v="NULL"/>
    <n v="294580"/>
    <n v="285580"/>
    <n v="286000"/>
    <n v="9000"/>
    <n v="52000"/>
    <n v="5720"/>
    <n v="0"/>
    <n v="0"/>
    <n v="0"/>
    <n v="0"/>
    <n v="0"/>
    <m/>
    <m/>
    <m/>
    <n v="277000"/>
  </r>
  <r>
    <n v="800186901"/>
    <s v="NEUROFIC LTDA"/>
    <s v="FENE"/>
    <n v="12954"/>
    <s v="FENE12954"/>
    <s v="800186901_FENE12954"/>
    <d v="2024-06-06T00:00:00"/>
    <d v="2024-06-12T00:00:00"/>
    <n v="146252"/>
    <n v="146252"/>
    <s v="EVENTO"/>
    <s v="CALI"/>
    <s v="EVENTO"/>
    <s v="Factura pendiente en programacion de pago"/>
    <x v="1"/>
    <n v="146252"/>
    <n v="1222475703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s v="NULL"/>
    <n v="146252"/>
    <n v="146252"/>
    <n v="146252"/>
    <n v="0"/>
    <n v="85626"/>
    <n v="0"/>
    <n v="0"/>
    <n v="0"/>
    <n v="0"/>
    <n v="0"/>
    <n v="0"/>
    <m/>
    <m/>
    <m/>
    <n v="146252"/>
  </r>
  <r>
    <n v="800186901"/>
    <s v="NEUROFIC LTDA"/>
    <s v="FENE"/>
    <n v="12664"/>
    <s v="FENE12664"/>
    <s v="800186901_FENE12664"/>
    <d v="2024-05-08T00:00:00"/>
    <d v="2024-05-14T00:00:00"/>
    <n v="114350"/>
    <n v="114350"/>
    <s v="EVENTO"/>
    <s v="CALI"/>
    <s v="EVENTO"/>
    <s v="Factura pendiente en programacion de pago"/>
    <x v="1"/>
    <n v="114350"/>
    <n v="1222459949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s v="NULL"/>
    <n v="114350"/>
    <n v="114350"/>
    <n v="114350"/>
    <n v="0"/>
    <n v="26000"/>
    <n v="0"/>
    <n v="0"/>
    <n v="0"/>
    <n v="0"/>
    <n v="0"/>
    <n v="0"/>
    <m/>
    <m/>
    <m/>
    <n v="114350"/>
  </r>
  <r>
    <n v="800186901"/>
    <s v="NEUROFIC LTDA"/>
    <s v="FENE"/>
    <n v="12956"/>
    <s v="FENE12956"/>
    <s v="800186901_FENE12956"/>
    <d v="2024-06-06T00:00:00"/>
    <d v="2024-06-12T00:00:00"/>
    <n v="84203"/>
    <n v="84203"/>
    <s v="EVENTO"/>
    <s v="CALI"/>
    <s v="EVENTO"/>
    <s v="Factura pendiente en programacion de pago"/>
    <x v="1"/>
    <n v="84203"/>
    <n v="1222472692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s v="NULL"/>
    <n v="84203"/>
    <n v="84203"/>
    <n v="84203"/>
    <n v="0"/>
    <n v="1000000"/>
    <n v="0"/>
    <n v="0"/>
    <n v="0"/>
    <n v="0"/>
    <n v="0"/>
    <n v="0"/>
    <m/>
    <m/>
    <m/>
    <n v="84203"/>
  </r>
  <r>
    <n v="800186901"/>
    <s v="NEUROFIC LTDA"/>
    <s v="FENE"/>
    <n v="12953"/>
    <s v="FENE12953"/>
    <s v="800186901_FENE12953"/>
    <d v="2024-06-06T00:00:00"/>
    <d v="2024-06-12T00:00:00"/>
    <n v="58380"/>
    <n v="58380"/>
    <s v="EVENTO"/>
    <s v="CALI"/>
    <s v="EVENTO"/>
    <s v="Factura pendiente en programacion de pago"/>
    <x v="1"/>
    <n v="58380"/>
    <n v="1222472700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s v="NULL"/>
    <n v="58380"/>
    <n v="58380"/>
    <n v="58380"/>
    <n v="0"/>
    <n v="55190"/>
    <n v="0"/>
    <n v="0"/>
    <n v="0"/>
    <n v="0"/>
    <n v="0"/>
    <n v="0"/>
    <m/>
    <m/>
    <m/>
    <n v="58380"/>
  </r>
  <r>
    <n v="800186901"/>
    <s v="NEUROFIC LTDA"/>
    <s v="FENE"/>
    <n v="12674"/>
    <s v="FENE12674"/>
    <s v="800186901_FENE12674"/>
    <d v="2024-05-08T00:00:00"/>
    <d v="2024-05-14T00:00:00"/>
    <n v="29190"/>
    <n v="29190"/>
    <s v="EVENTO"/>
    <s v="CALI"/>
    <s v="EVENTO"/>
    <s v="Factura pendiente en programacion de pago"/>
    <x v="1"/>
    <n v="29190"/>
    <n v="1222464144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s v="NULL"/>
    <n v="29190"/>
    <n v="29190"/>
    <n v="29190"/>
    <n v="0"/>
    <n v="26000"/>
    <n v="0"/>
    <n v="0"/>
    <n v="0"/>
    <n v="0"/>
    <n v="0"/>
    <n v="0"/>
    <m/>
    <m/>
    <m/>
    <n v="29190"/>
  </r>
  <r>
    <n v="800186901"/>
    <s v="NEUROFIC LTDA"/>
    <s v="FENE"/>
    <n v="13328"/>
    <s v="FENE13328"/>
    <s v="800186901_FENE13328"/>
    <d v="2024-07-05T00:00:00"/>
    <d v="2024-07-12T00:00:00"/>
    <n v="29190"/>
    <n v="29190"/>
    <s v="EVENTO"/>
    <s v="CALI"/>
    <s v="EVENTO"/>
    <e v="#N/A"/>
    <x v="1"/>
    <n v="29190"/>
    <n v="1222496461"/>
    <n v="0"/>
    <n v="0"/>
    <m/>
    <m/>
    <m/>
    <n v="0"/>
    <n v="0"/>
    <n v="0"/>
    <m/>
    <m/>
    <m/>
    <n v="0"/>
    <n v="0"/>
    <n v="0"/>
    <m/>
    <m/>
    <m/>
    <n v="0"/>
    <s v="Finalizada"/>
    <d v="2024-07-05T00:00:00"/>
    <d v="2024-07-12T00:00:00"/>
    <s v="NULL"/>
    <n v="29190"/>
    <n v="29190"/>
    <n v="29190"/>
    <n v="0"/>
    <n v="29190"/>
    <n v="0"/>
    <n v="0"/>
    <n v="0"/>
    <n v="0"/>
    <n v="0"/>
    <n v="0"/>
    <m/>
    <m/>
    <m/>
    <n v="29190"/>
  </r>
  <r>
    <n v="800186901"/>
    <s v="NEUROFIC LTDA"/>
    <s v="FENE"/>
    <n v="12667"/>
    <s v="FENE12667"/>
    <s v="800186901_FENE12667"/>
    <d v="2024-05-08T00:00:00"/>
    <d v="2024-05-14T00:00:00"/>
    <n v="242504"/>
    <n v="208554"/>
    <s v="EVENTO"/>
    <s v="CALI"/>
    <s v="EVENTO"/>
    <s v="Factura pendiente en programacion de pago"/>
    <x v="1"/>
    <n v="203702"/>
    <n v="1222464160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s v="NULL"/>
    <n v="242504"/>
    <n v="208554"/>
    <n v="242504"/>
    <n v="33950"/>
    <n v="512928"/>
    <n v="4852"/>
    <n v="0"/>
    <n v="0"/>
    <n v="0"/>
    <n v="0"/>
    <n v="0"/>
    <m/>
    <m/>
    <m/>
    <n v="208554"/>
  </r>
  <r>
    <n v="800186901"/>
    <s v="NEUROFIC LTDA"/>
    <s v="FENE"/>
    <n v="12665"/>
    <s v="FENE12665"/>
    <s v="800186901_FENE12665"/>
    <d v="2024-05-08T00:00:00"/>
    <d v="2024-05-14T00:00:00"/>
    <n v="291902"/>
    <n v="291902"/>
    <s v="EVENTO"/>
    <s v="CALI"/>
    <s v="EVENTO"/>
    <s v="Factura pendiente en programacion de pago"/>
    <x v="1"/>
    <n v="286064"/>
    <n v="1222465439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s v="NULL"/>
    <n v="291902"/>
    <n v="291902"/>
    <n v="291902"/>
    <n v="0"/>
    <n v="26000"/>
    <n v="5838"/>
    <n v="0"/>
    <n v="0"/>
    <n v="0"/>
    <n v="0"/>
    <n v="0"/>
    <m/>
    <m/>
    <m/>
    <n v="291902"/>
  </r>
  <r>
    <n v="800186901"/>
    <s v="NEUROFIC LTDA"/>
    <s v="FENE"/>
    <n v="13327"/>
    <s v="FENE13327"/>
    <s v="800186901_FENE13327"/>
    <d v="2024-07-05T00:00:00"/>
    <d v="2024-07-12T00:00:00"/>
    <n v="291902"/>
    <n v="291902"/>
    <s v="EVENTO"/>
    <s v="CALI"/>
    <s v="EVENTO"/>
    <e v="#N/A"/>
    <x v="1"/>
    <n v="286064"/>
    <n v="1222496560"/>
    <n v="0"/>
    <n v="0"/>
    <m/>
    <m/>
    <m/>
    <n v="0"/>
    <n v="0"/>
    <n v="0"/>
    <m/>
    <m/>
    <m/>
    <n v="0"/>
    <n v="0"/>
    <n v="0"/>
    <m/>
    <m/>
    <m/>
    <n v="0"/>
    <s v="Finalizada"/>
    <d v="2024-07-05T00:00:00"/>
    <d v="2024-07-12T00:00:00"/>
    <s v="NULL"/>
    <n v="291902"/>
    <n v="291902"/>
    <n v="291902"/>
    <n v="0"/>
    <n v="291902"/>
    <n v="5838"/>
    <n v="0"/>
    <n v="0"/>
    <n v="0"/>
    <n v="0"/>
    <n v="0"/>
    <m/>
    <m/>
    <m/>
    <n v="291902"/>
  </r>
  <r>
    <n v="800186901"/>
    <s v="NEUROFIC LTDA"/>
    <s v="FENE"/>
    <n v="13322"/>
    <s v="FENE13322"/>
    <s v="800186901_FENE13322"/>
    <d v="2024-07-05T00:00:00"/>
    <d v="2024-07-12T00:00:00"/>
    <n v="415401"/>
    <n v="406351"/>
    <s v="EVENTO"/>
    <s v="CALI"/>
    <s v="EVENTO"/>
    <e v="#N/A"/>
    <x v="1"/>
    <n v="398043"/>
    <n v="1222486120"/>
    <n v="0"/>
    <n v="0"/>
    <m/>
    <m/>
    <m/>
    <n v="0"/>
    <n v="0"/>
    <n v="0"/>
    <m/>
    <m/>
    <m/>
    <n v="0"/>
    <n v="0"/>
    <n v="0"/>
    <m/>
    <m/>
    <m/>
    <n v="0"/>
    <s v="Finalizada"/>
    <d v="2024-07-05T00:00:00"/>
    <d v="2024-07-12T00:00:00"/>
    <s v="NULL"/>
    <n v="415401"/>
    <n v="406351"/>
    <n v="415401"/>
    <n v="9050"/>
    <n v="2331198"/>
    <n v="8308"/>
    <n v="0"/>
    <n v="0"/>
    <n v="0"/>
    <n v="0"/>
    <n v="0"/>
    <m/>
    <m/>
    <m/>
    <n v="406351"/>
  </r>
  <r>
    <n v="800186901"/>
    <s v="NEUROFIC LTDA"/>
    <s v="FENE"/>
    <n v="13326"/>
    <s v="FENE13326"/>
    <s v="800186901_FENE13326"/>
    <d v="2024-07-05T00:00:00"/>
    <d v="2024-07-12T00:00:00"/>
    <n v="671456"/>
    <n v="671456"/>
    <s v="EVENTO"/>
    <s v="CALI"/>
    <s v="EVENTO"/>
    <e v="#N/A"/>
    <x v="1"/>
    <n v="658024"/>
    <n v="1222494654"/>
    <n v="0"/>
    <n v="0"/>
    <m/>
    <m/>
    <m/>
    <n v="0"/>
    <n v="0"/>
    <n v="0"/>
    <m/>
    <m/>
    <m/>
    <n v="0"/>
    <n v="0"/>
    <n v="0"/>
    <m/>
    <m/>
    <m/>
    <n v="0"/>
    <s v="Finalizada"/>
    <d v="2024-07-05T00:00:00"/>
    <d v="2024-07-12T00:00:00"/>
    <s v="NULL"/>
    <n v="671456"/>
    <n v="671456"/>
    <n v="671456"/>
    <n v="0"/>
    <n v="556082"/>
    <n v="13432"/>
    <n v="0"/>
    <n v="0"/>
    <n v="0"/>
    <n v="0"/>
    <n v="0"/>
    <m/>
    <m/>
    <m/>
    <n v="671456"/>
  </r>
  <r>
    <n v="800186901"/>
    <s v="NEUROFIC LTDA"/>
    <s v="FENE"/>
    <n v="12955"/>
    <s v="FENE12955"/>
    <s v="800186901_FENE12955"/>
    <d v="2024-06-06T00:00:00"/>
    <d v="2024-06-12T00:00:00"/>
    <n v="1313568"/>
    <n v="1313568"/>
    <s v="EVENTO"/>
    <s v="CALI"/>
    <s v="EVENTO"/>
    <s v="Factura pendiente en programacion de pago"/>
    <x v="1"/>
    <n v="1287297"/>
    <n v="1222472696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s v="NULL"/>
    <n v="1313568"/>
    <n v="1313568"/>
    <n v="1313568"/>
    <n v="0"/>
    <n v="1170000"/>
    <n v="26271"/>
    <n v="0"/>
    <n v="0"/>
    <n v="0"/>
    <n v="0"/>
    <n v="0"/>
    <m/>
    <m/>
    <m/>
    <n v="1313568"/>
  </r>
  <r>
    <n v="800186901"/>
    <s v="NEUROFIC LTDA"/>
    <s v="FENE"/>
    <n v="13311"/>
    <s v="FENE13311"/>
    <s v="800186901_FENE13311"/>
    <d v="2024-07-05T00:00:00"/>
    <d v="2024-07-12T00:00:00"/>
    <n v="1695220"/>
    <n v="1604820"/>
    <s v="EVENTO"/>
    <s v="CALI"/>
    <s v="EVENTO"/>
    <e v="#N/A"/>
    <x v="1"/>
    <n v="1570910"/>
    <n v="1222490617"/>
    <n v="0"/>
    <n v="0"/>
    <m/>
    <m/>
    <m/>
    <n v="0"/>
    <n v="0"/>
    <n v="0"/>
    <m/>
    <m/>
    <m/>
    <n v="0"/>
    <n v="0"/>
    <n v="0"/>
    <m/>
    <m/>
    <m/>
    <n v="0"/>
    <s v="Finalizada"/>
    <d v="2024-07-05T00:00:00"/>
    <d v="2024-07-12T00:00:00"/>
    <s v="NULL"/>
    <n v="1695220"/>
    <n v="1604820"/>
    <n v="1695220"/>
    <n v="90400"/>
    <n v="1135647"/>
    <n v="33910"/>
    <n v="0"/>
    <n v="0"/>
    <n v="0"/>
    <n v="0"/>
    <n v="0"/>
    <m/>
    <m/>
    <m/>
    <n v="1604820"/>
  </r>
  <r>
    <n v="800186901"/>
    <s v="NEUROFIC LTDA"/>
    <s v="FENE"/>
    <n v="13329"/>
    <s v="FENE13329"/>
    <s v="800186901_FENE13329"/>
    <d v="2024-07-05T00:00:00"/>
    <d v="2024-07-12T00:00:00"/>
    <n v="1751424"/>
    <n v="1751424"/>
    <s v="EVENTO"/>
    <s v="CALI"/>
    <s v="EVENTO"/>
    <e v="#N/A"/>
    <x v="1"/>
    <n v="1716396"/>
    <n v="1222486164"/>
    <n v="0"/>
    <n v="0"/>
    <m/>
    <m/>
    <m/>
    <n v="0"/>
    <n v="0"/>
    <n v="0"/>
    <m/>
    <m/>
    <m/>
    <n v="0"/>
    <n v="0"/>
    <n v="0"/>
    <m/>
    <m/>
    <m/>
    <n v="0"/>
    <s v="Finalizada"/>
    <d v="2024-07-05T00:00:00"/>
    <d v="2024-07-12T00:00:00"/>
    <s v="NULL"/>
    <n v="1751424"/>
    <n v="1751424"/>
    <n v="1751424"/>
    <n v="0"/>
    <n v="780000"/>
    <n v="35028"/>
    <n v="0"/>
    <n v="0"/>
    <n v="0"/>
    <n v="0"/>
    <n v="0"/>
    <m/>
    <m/>
    <m/>
    <n v="1751424"/>
  </r>
  <r>
    <n v="800186901"/>
    <s v="NEUROFIC LTDA"/>
    <s v="FENE"/>
    <n v="13403"/>
    <s v="FENE13403"/>
    <s v="800186901_FENE13403"/>
    <d v="2024-07-11T00:00:00"/>
    <d v="2024-07-12T00:00:00"/>
    <n v="1840650"/>
    <n v="1734150"/>
    <s v="EVENTO"/>
    <s v="CALI"/>
    <s v="EVENTO"/>
    <e v="#N/A"/>
    <x v="1"/>
    <n v="1697330"/>
    <n v="1222490616"/>
    <n v="0"/>
    <n v="0"/>
    <m/>
    <m/>
    <m/>
    <n v="0"/>
    <n v="0"/>
    <n v="0"/>
    <m/>
    <m/>
    <m/>
    <n v="0"/>
    <n v="0"/>
    <n v="0"/>
    <m/>
    <m/>
    <m/>
    <n v="0"/>
    <s v="Finalizada"/>
    <d v="2024-07-11T00:00:00"/>
    <d v="2024-07-12T00:00:00"/>
    <s v="NULL"/>
    <n v="1840650"/>
    <n v="1734150"/>
    <n v="1840650"/>
    <n v="106500"/>
    <n v="1841263"/>
    <n v="36820"/>
    <n v="0"/>
    <n v="0"/>
    <n v="0"/>
    <n v="0"/>
    <n v="0"/>
    <m/>
    <m/>
    <m/>
    <n v="1734150"/>
  </r>
  <r>
    <n v="800186901"/>
    <s v="NEUROFIC LTDA"/>
    <s v="FENE"/>
    <n v="12666"/>
    <s v="FENE12666"/>
    <s v="800186901_FENE12666"/>
    <d v="2024-05-08T00:00:00"/>
    <d v="2024-05-14T00:00:00"/>
    <n v="8757120"/>
    <n v="8757120"/>
    <s v="EVENTO"/>
    <s v="CALI"/>
    <s v="EVENTO"/>
    <s v="Factura pendiente en programacion de pago"/>
    <x v="1"/>
    <n v="8581979"/>
    <n v="1222464074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s v="NULL"/>
    <n v="8757120"/>
    <n v="8757120"/>
    <n v="7800000"/>
    <n v="0"/>
    <n v="5460000"/>
    <n v="156000"/>
    <n v="0"/>
    <n v="0"/>
    <n v="0"/>
    <n v="0"/>
    <n v="0"/>
    <m/>
    <m/>
    <m/>
    <n v="7800000"/>
  </r>
  <r>
    <n v="800186901"/>
    <s v="NEUROFIC LTDA"/>
    <s v="FENE"/>
    <n v="13320"/>
    <s v="FENE13320"/>
    <s v="800186901_FENE13320"/>
    <d v="2024-07-05T00:00:00"/>
    <d v="2024-07-12T00:00:00"/>
    <n v="17222336"/>
    <n v="16649036"/>
    <s v="EVENTO"/>
    <s v="CALI"/>
    <s v="EVENTO"/>
    <e v="#N/A"/>
    <x v="1"/>
    <n v="16304594"/>
    <n v="1222486028"/>
    <n v="0"/>
    <n v="0"/>
    <m/>
    <m/>
    <m/>
    <n v="0"/>
    <n v="0"/>
    <n v="0"/>
    <m/>
    <m/>
    <m/>
    <n v="0"/>
    <n v="0"/>
    <n v="0"/>
    <m/>
    <m/>
    <m/>
    <n v="0"/>
    <s v="Finalizada"/>
    <d v="2024-07-05T00:00:00"/>
    <d v="2024-07-12T00:00:00"/>
    <s v="NULL"/>
    <n v="17222336"/>
    <n v="16649036"/>
    <n v="17222336"/>
    <n v="573300"/>
    <n v="6816634"/>
    <n v="344442"/>
    <n v="0"/>
    <n v="0"/>
    <n v="0"/>
    <n v="0"/>
    <n v="0"/>
    <m/>
    <m/>
    <m/>
    <n v="16649036"/>
  </r>
  <r>
    <n v="800186901"/>
    <s v="NEUROFIC LTDA"/>
    <s v="FENE"/>
    <n v="12951"/>
    <s v="FENE12951"/>
    <s v="800186901_FENE12951"/>
    <d v="2024-06-06T00:00:00"/>
    <d v="2024-06-12T00:00:00"/>
    <n v="20141376"/>
    <n v="19543226"/>
    <s v="EVENTO"/>
    <s v="CALI"/>
    <s v="EVENTO"/>
    <s v="Factura pendiente en programacion de pago"/>
    <x v="1"/>
    <n v="19140403"/>
    <n v="1222472715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s v="NULL"/>
    <n v="20141376"/>
    <n v="19543226"/>
    <n v="20141376"/>
    <n v="598150"/>
    <n v="9336060"/>
    <n v="402823"/>
    <n v="0"/>
    <n v="0"/>
    <n v="0"/>
    <n v="0"/>
    <n v="0"/>
    <m/>
    <m/>
    <m/>
    <n v="19543226"/>
  </r>
  <r>
    <n v="800186901"/>
    <s v="NEUROFIC LTDA"/>
    <s v="FENE"/>
    <n v="13312"/>
    <s v="FENE13312"/>
    <s v="800186901_FENE13312"/>
    <d v="2024-07-05T00:00:00"/>
    <d v="2024-07-12T00:00:00"/>
    <n v="58380"/>
    <n v="58380"/>
    <s v="EVENTO"/>
    <s v="CALI"/>
    <s v="EVENTO"/>
    <e v="#N/A"/>
    <x v="1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4-07-05T00:00:00"/>
    <d v="2024-07-12T00:00:00"/>
    <s v="NULL"/>
    <n v="58380"/>
    <n v="58380"/>
    <n v="58380"/>
    <n v="0"/>
    <n v="29190"/>
    <n v="0"/>
    <n v="0"/>
    <n v="0"/>
    <n v="0"/>
    <n v="0"/>
    <n v="0"/>
    <m/>
    <m/>
    <m/>
    <n v="58380"/>
  </r>
  <r>
    <n v="800186901"/>
    <s v="NEUROFIC LTDA"/>
    <s v="FENE"/>
    <n v="13313"/>
    <s v="FENE13313"/>
    <s v="800186901_FENE13313"/>
    <d v="2024-07-05T00:00:00"/>
    <d v="2024-07-12T00:00:00"/>
    <n v="583804"/>
    <n v="583804"/>
    <s v="EVENTO"/>
    <s v="CALI"/>
    <s v="EVENTO"/>
    <e v="#N/A"/>
    <x v="1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4-07-05T00:00:00"/>
    <d v="2024-07-12T00:00:00"/>
    <s v="NULL"/>
    <n v="583804"/>
    <n v="583804"/>
    <n v="583804"/>
    <n v="0"/>
    <n v="291902"/>
    <n v="11676"/>
    <n v="0"/>
    <n v="0"/>
    <n v="0"/>
    <n v="0"/>
    <n v="0"/>
    <m/>
    <m/>
    <m/>
    <n v="583804"/>
  </r>
  <r>
    <n v="800186901"/>
    <s v="NEUROFIC LTDA"/>
    <s v="FENE"/>
    <n v="13317"/>
    <s v="FENE13317"/>
    <s v="800186901_FENE13317"/>
    <d v="2024-07-05T00:00:00"/>
    <d v="2024-07-12T00:00:00"/>
    <n v="233520"/>
    <n v="230120"/>
    <s v="EVENTO"/>
    <s v="CALI"/>
    <s v="EVENTO"/>
    <e v="#N/A"/>
    <x v="1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4-07-05T00:00:00"/>
    <d v="2024-07-12T00:00:00"/>
    <s v="NULL"/>
    <n v="233520"/>
    <n v="230120"/>
    <n v="233520"/>
    <n v="3400"/>
    <n v="29190"/>
    <n v="4672"/>
    <n v="0"/>
    <n v="0"/>
    <n v="0"/>
    <n v="0"/>
    <n v="0"/>
    <m/>
    <m/>
    <m/>
    <n v="230120"/>
  </r>
  <r>
    <n v="800186901"/>
    <s v="NEUROFIC LTDA"/>
    <s v="FENE"/>
    <n v="13325"/>
    <s v="FENE13325"/>
    <s v="800186901_FENE13325"/>
    <d v="2024-07-05T00:00:00"/>
    <d v="2024-07-12T00:00:00"/>
    <n v="231878"/>
    <n v="231878"/>
    <s v="EVENTO"/>
    <s v="CALI"/>
    <s v="EVENTO"/>
    <e v="#N/A"/>
    <x v="1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4-07-05T00:00:00"/>
    <d v="2024-07-12T00:00:00"/>
    <s v="NULL"/>
    <n v="231878"/>
    <n v="231878"/>
    <n v="231878"/>
    <n v="0"/>
    <n v="115939"/>
    <n v="4638"/>
    <n v="0"/>
    <n v="0"/>
    <n v="0"/>
    <n v="0"/>
    <n v="0"/>
    <m/>
    <m/>
    <m/>
    <n v="231878"/>
  </r>
  <r>
    <n v="800186901"/>
    <s v="NEUROFIC LTDA"/>
    <s v="FENE"/>
    <n v="13330"/>
    <s v="FENE13330"/>
    <s v="800186901_FENE13330"/>
    <d v="2024-07-05T00:00:00"/>
    <d v="2024-07-12T00:00:00"/>
    <n v="29190"/>
    <n v="29190"/>
    <s v="EVENTO"/>
    <s v="CALI"/>
    <s v="EVENTO"/>
    <e v="#N/A"/>
    <x v="1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4-07-05T00:00:00"/>
    <d v="2024-07-12T00:00:00"/>
    <s v="NULL"/>
    <n v="29190"/>
    <n v="29190"/>
    <n v="29190"/>
    <n v="0"/>
    <n v="29190"/>
    <n v="0"/>
    <n v="0"/>
    <n v="0"/>
    <n v="0"/>
    <n v="0"/>
    <n v="0"/>
    <m/>
    <m/>
    <m/>
    <n v="2919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54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8" outline="0" showAll="0" defaultSubtotal="0"/>
    <pivotField dataField="1"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3">
        <item x="0"/>
        <item x="1"/>
        <item x="2"/>
      </items>
    </pivotField>
    <pivotField compact="0" numFmtId="168" outline="0" showAll="0" defaultSubtotal="0"/>
    <pivotField compact="0" outline="0" showAll="0" defaultSubtotal="0"/>
    <pivotField compact="0" numFmtId="168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8"/>
  </dataFields>
  <formats count="3">
    <format dxfId="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173"/>
  <sheetViews>
    <sheetView workbookViewId="0">
      <selection activeCell="F2" sqref="F2:F8"/>
    </sheetView>
  </sheetViews>
  <sheetFormatPr baseColWidth="10" defaultColWidth="11.453125" defaultRowHeight="14.5" x14ac:dyDescent="0.35"/>
  <cols>
    <col min="1" max="1" width="11.453125" style="8"/>
    <col min="2" max="2" width="18.453125" style="8" customWidth="1"/>
    <col min="3" max="3" width="17.7265625" style="8" customWidth="1"/>
    <col min="4" max="6" width="11.453125" style="8"/>
    <col min="7" max="7" width="14.1796875" style="8" bestFit="1" customWidth="1"/>
    <col min="8" max="8" width="17.7265625" style="8" customWidth="1"/>
    <col min="9" max="9" width="14.1796875" style="8" bestFit="1" customWidth="1"/>
    <col min="10" max="10" width="16" style="8" customWidth="1"/>
    <col min="11" max="11" width="14.1796875" style="8" bestFit="1" customWidth="1"/>
    <col min="12" max="12" width="13.453125" style="8" customWidth="1"/>
    <col min="13" max="16384" width="11.453125" style="8"/>
  </cols>
  <sheetData>
    <row r="1" spans="1:14" ht="44.25" customHeight="1" x14ac:dyDescent="0.35">
      <c r="A1" s="5" t="s">
        <v>0</v>
      </c>
      <c r="B1" s="6" t="s">
        <v>1</v>
      </c>
      <c r="C1" s="5" t="s">
        <v>2</v>
      </c>
      <c r="D1" s="6" t="s">
        <v>3</v>
      </c>
      <c r="E1" s="7" t="s">
        <v>4</v>
      </c>
      <c r="F1" s="7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5" t="s">
        <v>11</v>
      </c>
      <c r="M1" s="5" t="s">
        <v>12</v>
      </c>
      <c r="N1" s="5" t="s">
        <v>13</v>
      </c>
    </row>
    <row r="2" spans="1:14" x14ac:dyDescent="0.35">
      <c r="A2" s="4">
        <v>800186901</v>
      </c>
      <c r="B2" s="4" t="s">
        <v>14</v>
      </c>
      <c r="C2" s="4" t="s">
        <v>15</v>
      </c>
      <c r="D2" s="4">
        <v>9814</v>
      </c>
      <c r="E2" s="9">
        <v>45111</v>
      </c>
      <c r="F2" s="9">
        <v>45118</v>
      </c>
      <c r="G2" s="2">
        <v>1009899</v>
      </c>
      <c r="H2" s="2">
        <v>18100</v>
      </c>
      <c r="I2" s="2">
        <v>126445</v>
      </c>
      <c r="J2" s="2">
        <v>0</v>
      </c>
      <c r="K2" s="3">
        <v>865354</v>
      </c>
      <c r="L2" s="4" t="s">
        <v>16</v>
      </c>
      <c r="M2" s="4" t="s">
        <v>17</v>
      </c>
      <c r="N2" s="4" t="s">
        <v>16</v>
      </c>
    </row>
    <row r="3" spans="1:14" x14ac:dyDescent="0.35">
      <c r="A3" s="4">
        <v>800186901</v>
      </c>
      <c r="B3" s="4" t="s">
        <v>14</v>
      </c>
      <c r="C3" s="4" t="s">
        <v>15</v>
      </c>
      <c r="D3" s="4">
        <v>10454</v>
      </c>
      <c r="E3" s="9">
        <v>45180</v>
      </c>
      <c r="F3" s="9">
        <v>45182</v>
      </c>
      <c r="G3" s="2">
        <v>294580</v>
      </c>
      <c r="H3" s="2">
        <v>9000</v>
      </c>
      <c r="I3" s="2">
        <v>279684</v>
      </c>
      <c r="J3" s="2">
        <v>0</v>
      </c>
      <c r="K3" s="3">
        <v>5200</v>
      </c>
      <c r="L3" s="4" t="s">
        <v>16</v>
      </c>
      <c r="M3" s="4" t="s">
        <v>17</v>
      </c>
      <c r="N3" s="4" t="s">
        <v>16</v>
      </c>
    </row>
    <row r="4" spans="1:14" x14ac:dyDescent="0.35">
      <c r="A4" s="4">
        <v>800186901</v>
      </c>
      <c r="B4" s="4" t="s">
        <v>14</v>
      </c>
      <c r="C4" s="4" t="s">
        <v>15</v>
      </c>
      <c r="D4" s="4">
        <v>10456</v>
      </c>
      <c r="E4" s="9">
        <v>45180</v>
      </c>
      <c r="F4" s="9">
        <v>45182</v>
      </c>
      <c r="G4" s="2">
        <v>12318800</v>
      </c>
      <c r="H4" s="2">
        <v>356100</v>
      </c>
      <c r="I4" s="2">
        <v>11718196</v>
      </c>
      <c r="J4" s="2">
        <v>0</v>
      </c>
      <c r="K4" s="3">
        <v>176800</v>
      </c>
      <c r="L4" s="4" t="s">
        <v>16</v>
      </c>
      <c r="M4" s="4" t="s">
        <v>17</v>
      </c>
      <c r="N4" s="4" t="s">
        <v>16</v>
      </c>
    </row>
    <row r="5" spans="1:14" x14ac:dyDescent="0.35">
      <c r="A5" s="4">
        <v>800186901</v>
      </c>
      <c r="B5" s="4" t="s">
        <v>14</v>
      </c>
      <c r="C5" s="4" t="s">
        <v>15</v>
      </c>
      <c r="D5" s="4">
        <v>10468</v>
      </c>
      <c r="E5" s="9">
        <v>45180</v>
      </c>
      <c r="F5" s="9">
        <v>45182</v>
      </c>
      <c r="G5" s="2">
        <v>834300</v>
      </c>
      <c r="H5" s="2">
        <v>34400</v>
      </c>
      <c r="I5" s="2">
        <v>565734</v>
      </c>
      <c r="J5" s="2">
        <v>0</v>
      </c>
      <c r="K5" s="3">
        <v>234166</v>
      </c>
      <c r="L5" s="4" t="s">
        <v>16</v>
      </c>
      <c r="M5" s="4" t="s">
        <v>17</v>
      </c>
      <c r="N5" s="4" t="s">
        <v>16</v>
      </c>
    </row>
    <row r="6" spans="1:14" x14ac:dyDescent="0.35">
      <c r="A6" s="4">
        <v>800186901</v>
      </c>
      <c r="B6" s="4" t="s">
        <v>14</v>
      </c>
      <c r="C6" s="4" t="s">
        <v>15</v>
      </c>
      <c r="D6" s="4">
        <v>10741</v>
      </c>
      <c r="E6" s="9">
        <v>45209</v>
      </c>
      <c r="F6" s="9">
        <v>45212</v>
      </c>
      <c r="G6" s="2">
        <v>206000</v>
      </c>
      <c r="H6" s="2">
        <v>32800</v>
      </c>
      <c r="I6" s="2">
        <v>128704</v>
      </c>
      <c r="J6" s="2">
        <v>0</v>
      </c>
      <c r="K6" s="3">
        <v>41200</v>
      </c>
      <c r="L6" s="4" t="s">
        <v>16</v>
      </c>
      <c r="M6" s="4" t="s">
        <v>17</v>
      </c>
      <c r="N6" s="4" t="s">
        <v>16</v>
      </c>
    </row>
    <row r="7" spans="1:14" x14ac:dyDescent="0.35">
      <c r="A7" s="4">
        <v>800186901</v>
      </c>
      <c r="B7" s="4" t="s">
        <v>14</v>
      </c>
      <c r="C7" s="4" t="s">
        <v>15</v>
      </c>
      <c r="D7" s="4">
        <v>10048</v>
      </c>
      <c r="E7" s="9">
        <v>45140</v>
      </c>
      <c r="F7" s="9">
        <v>45238</v>
      </c>
      <c r="G7" s="2">
        <v>1056780</v>
      </c>
      <c r="H7" s="2">
        <v>9800</v>
      </c>
      <c r="I7" s="2">
        <v>971338</v>
      </c>
      <c r="J7" s="2">
        <v>0</v>
      </c>
      <c r="K7" s="3">
        <v>55620</v>
      </c>
      <c r="L7" s="4" t="s">
        <v>16</v>
      </c>
      <c r="M7" s="4" t="s">
        <v>17</v>
      </c>
      <c r="N7" s="4" t="s">
        <v>16</v>
      </c>
    </row>
    <row r="8" spans="1:14" x14ac:dyDescent="0.35">
      <c r="A8" s="10">
        <v>800186901</v>
      </c>
      <c r="B8" s="10" t="s">
        <v>14</v>
      </c>
      <c r="C8" s="10" t="s">
        <v>15</v>
      </c>
      <c r="D8" s="10">
        <v>11335</v>
      </c>
      <c r="E8" s="11">
        <v>45271</v>
      </c>
      <c r="F8" s="11">
        <v>45274</v>
      </c>
      <c r="G8" s="2">
        <v>80340</v>
      </c>
      <c r="H8" s="2">
        <v>0</v>
      </c>
      <c r="I8" s="2">
        <v>74360</v>
      </c>
      <c r="J8" s="2">
        <v>0</v>
      </c>
      <c r="K8" s="3">
        <v>5980</v>
      </c>
      <c r="L8" s="10" t="s">
        <v>16</v>
      </c>
      <c r="M8" s="10" t="s">
        <v>17</v>
      </c>
      <c r="N8" s="10" t="s">
        <v>16</v>
      </c>
    </row>
    <row r="9" spans="1:14" x14ac:dyDescent="0.35">
      <c r="A9" s="4">
        <v>800186901</v>
      </c>
      <c r="B9" s="4" t="s">
        <v>14</v>
      </c>
      <c r="C9" s="4" t="s">
        <v>15</v>
      </c>
      <c r="D9" s="4">
        <v>12348</v>
      </c>
      <c r="E9" s="9">
        <v>45383</v>
      </c>
      <c r="F9" s="9">
        <v>45385</v>
      </c>
      <c r="G9" s="2">
        <v>41200</v>
      </c>
      <c r="H9" s="2">
        <v>0</v>
      </c>
      <c r="I9" s="2">
        <v>36800</v>
      </c>
      <c r="J9" s="2">
        <v>0</v>
      </c>
      <c r="K9" s="2">
        <v>4400</v>
      </c>
      <c r="L9" s="4" t="s">
        <v>16</v>
      </c>
      <c r="M9" s="4" t="s">
        <v>17</v>
      </c>
      <c r="N9" s="4" t="s">
        <v>16</v>
      </c>
    </row>
    <row r="10" spans="1:14" x14ac:dyDescent="0.35">
      <c r="A10" s="4">
        <v>800186901</v>
      </c>
      <c r="B10" s="4" t="s">
        <v>14</v>
      </c>
      <c r="C10" s="4" t="s">
        <v>15</v>
      </c>
      <c r="D10" s="4">
        <v>12653</v>
      </c>
      <c r="E10" s="9">
        <v>45420</v>
      </c>
      <c r="F10" s="9">
        <v>45426</v>
      </c>
      <c r="G10" s="2">
        <v>1783976</v>
      </c>
      <c r="H10" s="2">
        <v>17550</v>
      </c>
      <c r="I10" s="2">
        <v>0</v>
      </c>
      <c r="J10" s="2">
        <v>0</v>
      </c>
      <c r="K10" s="2">
        <v>1766426</v>
      </c>
      <c r="L10" s="4" t="s">
        <v>16</v>
      </c>
      <c r="M10" s="4" t="s">
        <v>17</v>
      </c>
      <c r="N10" s="4" t="s">
        <v>16</v>
      </c>
    </row>
    <row r="11" spans="1:14" x14ac:dyDescent="0.35">
      <c r="A11" s="4">
        <v>800186901</v>
      </c>
      <c r="B11" s="4" t="s">
        <v>14</v>
      </c>
      <c r="C11" s="4" t="s">
        <v>15</v>
      </c>
      <c r="D11" s="4">
        <v>12654</v>
      </c>
      <c r="E11" s="9">
        <v>45420</v>
      </c>
      <c r="F11" s="9">
        <v>45426</v>
      </c>
      <c r="G11" s="2">
        <v>15616864</v>
      </c>
      <c r="H11" s="2">
        <v>418600</v>
      </c>
      <c r="I11" s="2">
        <v>0</v>
      </c>
      <c r="J11" s="2">
        <v>0</v>
      </c>
      <c r="K11" s="2">
        <v>15198264</v>
      </c>
      <c r="L11" s="4" t="s">
        <v>16</v>
      </c>
      <c r="M11" s="4" t="s">
        <v>17</v>
      </c>
      <c r="N11" s="4" t="s">
        <v>16</v>
      </c>
    </row>
    <row r="12" spans="1:14" x14ac:dyDescent="0.35">
      <c r="A12" s="4">
        <v>800186901</v>
      </c>
      <c r="B12" s="4" t="s">
        <v>14</v>
      </c>
      <c r="C12" s="4" t="s">
        <v>15</v>
      </c>
      <c r="D12" s="4">
        <v>12655</v>
      </c>
      <c r="E12" s="9">
        <v>45420</v>
      </c>
      <c r="F12" s="9">
        <v>45426</v>
      </c>
      <c r="G12" s="2">
        <v>90624</v>
      </c>
      <c r="H12" s="2">
        <v>0</v>
      </c>
      <c r="I12" s="2">
        <v>0</v>
      </c>
      <c r="J12" s="2">
        <v>0</v>
      </c>
      <c r="K12" s="2">
        <v>90624</v>
      </c>
      <c r="L12" s="4" t="s">
        <v>16</v>
      </c>
      <c r="M12" s="4" t="s">
        <v>17</v>
      </c>
      <c r="N12" s="4" t="s">
        <v>16</v>
      </c>
    </row>
    <row r="13" spans="1:14" x14ac:dyDescent="0.35">
      <c r="A13" s="4">
        <v>800186901</v>
      </c>
      <c r="B13" s="4" t="s">
        <v>14</v>
      </c>
      <c r="C13" s="4" t="s">
        <v>15</v>
      </c>
      <c r="D13" s="4">
        <v>12657</v>
      </c>
      <c r="E13" s="9">
        <v>45420</v>
      </c>
      <c r="F13" s="9">
        <v>45426</v>
      </c>
      <c r="G13" s="2">
        <v>408660</v>
      </c>
      <c r="H13" s="2">
        <v>3000</v>
      </c>
      <c r="I13" s="2">
        <v>0</v>
      </c>
      <c r="J13" s="2">
        <v>0</v>
      </c>
      <c r="K13" s="2">
        <v>405660</v>
      </c>
      <c r="L13" s="4" t="s">
        <v>16</v>
      </c>
      <c r="M13" s="4" t="s">
        <v>17</v>
      </c>
      <c r="N13" s="4" t="s">
        <v>16</v>
      </c>
    </row>
    <row r="14" spans="1:14" x14ac:dyDescent="0.35">
      <c r="A14" s="4">
        <v>800186901</v>
      </c>
      <c r="B14" s="4" t="s">
        <v>14</v>
      </c>
      <c r="C14" s="4" t="s">
        <v>15</v>
      </c>
      <c r="D14" s="4">
        <v>12658</v>
      </c>
      <c r="E14" s="9">
        <v>45420</v>
      </c>
      <c r="F14" s="9">
        <v>45426</v>
      </c>
      <c r="G14" s="2">
        <v>673624</v>
      </c>
      <c r="H14" s="2">
        <v>0</v>
      </c>
      <c r="I14" s="2">
        <v>0</v>
      </c>
      <c r="J14" s="2">
        <v>0</v>
      </c>
      <c r="K14" s="2">
        <v>673624</v>
      </c>
      <c r="L14" s="4" t="s">
        <v>16</v>
      </c>
      <c r="M14" s="4" t="s">
        <v>17</v>
      </c>
      <c r="N14" s="4" t="s">
        <v>16</v>
      </c>
    </row>
    <row r="15" spans="1:14" x14ac:dyDescent="0.35">
      <c r="A15" s="4">
        <v>800186901</v>
      </c>
      <c r="B15" s="4" t="s">
        <v>14</v>
      </c>
      <c r="C15" s="4" t="s">
        <v>15</v>
      </c>
      <c r="D15" s="4">
        <v>12659</v>
      </c>
      <c r="E15" s="9">
        <v>45420</v>
      </c>
      <c r="F15" s="9">
        <v>45426</v>
      </c>
      <c r="G15" s="2">
        <v>404172</v>
      </c>
      <c r="H15" s="2">
        <v>0</v>
      </c>
      <c r="I15" s="2">
        <v>0</v>
      </c>
      <c r="J15" s="2">
        <v>0</v>
      </c>
      <c r="K15" s="2">
        <v>404172</v>
      </c>
      <c r="L15" s="4" t="s">
        <v>16</v>
      </c>
      <c r="M15" s="4" t="s">
        <v>17</v>
      </c>
      <c r="N15" s="4" t="s">
        <v>16</v>
      </c>
    </row>
    <row r="16" spans="1:14" x14ac:dyDescent="0.35">
      <c r="A16" s="4">
        <v>800186901</v>
      </c>
      <c r="B16" s="4" t="s">
        <v>14</v>
      </c>
      <c r="C16" s="4" t="s">
        <v>15</v>
      </c>
      <c r="D16" s="4">
        <v>12663</v>
      </c>
      <c r="E16" s="9">
        <v>45420</v>
      </c>
      <c r="F16" s="9">
        <v>45426</v>
      </c>
      <c r="G16" s="2">
        <v>583804</v>
      </c>
      <c r="H16" s="2">
        <v>0</v>
      </c>
      <c r="I16" s="2">
        <v>0</v>
      </c>
      <c r="J16" s="2">
        <v>0</v>
      </c>
      <c r="K16" s="2">
        <v>583804</v>
      </c>
      <c r="L16" s="4" t="s">
        <v>16</v>
      </c>
      <c r="M16" s="4" t="s">
        <v>17</v>
      </c>
      <c r="N16" s="4" t="s">
        <v>16</v>
      </c>
    </row>
    <row r="17" spans="1:14" x14ac:dyDescent="0.35">
      <c r="A17" s="4">
        <v>800186901</v>
      </c>
      <c r="B17" s="4" t="s">
        <v>14</v>
      </c>
      <c r="C17" s="4" t="s">
        <v>15</v>
      </c>
      <c r="D17" s="4">
        <v>12664</v>
      </c>
      <c r="E17" s="9">
        <v>45420</v>
      </c>
      <c r="F17" s="9">
        <v>45426</v>
      </c>
      <c r="G17" s="2">
        <v>114350</v>
      </c>
      <c r="H17" s="2">
        <v>0</v>
      </c>
      <c r="I17" s="2">
        <v>0</v>
      </c>
      <c r="J17" s="2">
        <v>0</v>
      </c>
      <c r="K17" s="2">
        <v>114350</v>
      </c>
      <c r="L17" s="4" t="s">
        <v>16</v>
      </c>
      <c r="M17" s="4" t="s">
        <v>17</v>
      </c>
      <c r="N17" s="4" t="s">
        <v>16</v>
      </c>
    </row>
    <row r="18" spans="1:14" x14ac:dyDescent="0.35">
      <c r="A18" s="4">
        <v>800186901</v>
      </c>
      <c r="B18" s="4" t="s">
        <v>14</v>
      </c>
      <c r="C18" s="4" t="s">
        <v>15</v>
      </c>
      <c r="D18" s="4">
        <v>12665</v>
      </c>
      <c r="E18" s="9">
        <v>45420</v>
      </c>
      <c r="F18" s="9">
        <v>45426</v>
      </c>
      <c r="G18" s="2">
        <v>291902</v>
      </c>
      <c r="H18" s="2">
        <v>0</v>
      </c>
      <c r="I18" s="2">
        <v>0</v>
      </c>
      <c r="J18" s="2">
        <v>0</v>
      </c>
      <c r="K18" s="2">
        <v>291902</v>
      </c>
      <c r="L18" s="4" t="s">
        <v>16</v>
      </c>
      <c r="M18" s="4" t="s">
        <v>17</v>
      </c>
      <c r="N18" s="4" t="s">
        <v>16</v>
      </c>
    </row>
    <row r="19" spans="1:14" x14ac:dyDescent="0.35">
      <c r="A19" s="4">
        <v>800186901</v>
      </c>
      <c r="B19" s="4" t="s">
        <v>14</v>
      </c>
      <c r="C19" s="4" t="s">
        <v>15</v>
      </c>
      <c r="D19" s="4">
        <v>12666</v>
      </c>
      <c r="E19" s="9">
        <v>45420</v>
      </c>
      <c r="F19" s="9">
        <v>45426</v>
      </c>
      <c r="G19" s="2">
        <v>8757120</v>
      </c>
      <c r="H19" s="2">
        <v>0</v>
      </c>
      <c r="I19" s="2">
        <v>0</v>
      </c>
      <c r="J19" s="2">
        <v>0</v>
      </c>
      <c r="K19" s="2">
        <v>8757120</v>
      </c>
      <c r="L19" s="4" t="s">
        <v>16</v>
      </c>
      <c r="M19" s="4" t="s">
        <v>17</v>
      </c>
      <c r="N19" s="4" t="s">
        <v>16</v>
      </c>
    </row>
    <row r="20" spans="1:14" x14ac:dyDescent="0.35">
      <c r="A20" s="4">
        <v>800186901</v>
      </c>
      <c r="B20" s="4" t="s">
        <v>14</v>
      </c>
      <c r="C20" s="4" t="s">
        <v>15</v>
      </c>
      <c r="D20" s="4">
        <v>12667</v>
      </c>
      <c r="E20" s="9">
        <v>45420</v>
      </c>
      <c r="F20" s="9">
        <v>45426</v>
      </c>
      <c r="G20" s="2">
        <v>242504</v>
      </c>
      <c r="H20" s="2">
        <v>33950</v>
      </c>
      <c r="I20" s="2">
        <v>0</v>
      </c>
      <c r="J20" s="2">
        <v>0</v>
      </c>
      <c r="K20" s="2">
        <v>208554</v>
      </c>
      <c r="L20" s="4" t="s">
        <v>16</v>
      </c>
      <c r="M20" s="4" t="s">
        <v>17</v>
      </c>
      <c r="N20" s="4" t="s">
        <v>16</v>
      </c>
    </row>
    <row r="21" spans="1:14" x14ac:dyDescent="0.35">
      <c r="A21" s="4">
        <v>800186901</v>
      </c>
      <c r="B21" s="4" t="s">
        <v>14</v>
      </c>
      <c r="C21" s="4" t="s">
        <v>15</v>
      </c>
      <c r="D21" s="4">
        <v>12674</v>
      </c>
      <c r="E21" s="9">
        <v>45420</v>
      </c>
      <c r="F21" s="9">
        <v>45426</v>
      </c>
      <c r="G21" s="2">
        <v>29190</v>
      </c>
      <c r="H21" s="2">
        <v>0</v>
      </c>
      <c r="I21" s="2">
        <v>0</v>
      </c>
      <c r="J21" s="2">
        <v>0</v>
      </c>
      <c r="K21" s="2">
        <v>29190</v>
      </c>
      <c r="L21" s="4" t="s">
        <v>16</v>
      </c>
      <c r="M21" s="4" t="s">
        <v>17</v>
      </c>
      <c r="N21" s="4" t="s">
        <v>16</v>
      </c>
    </row>
    <row r="22" spans="1:14" x14ac:dyDescent="0.35">
      <c r="A22" s="4">
        <v>800186901</v>
      </c>
      <c r="B22" s="4" t="s">
        <v>14</v>
      </c>
      <c r="C22" s="4" t="s">
        <v>15</v>
      </c>
      <c r="D22" s="4">
        <v>12676</v>
      </c>
      <c r="E22" s="9">
        <v>45420</v>
      </c>
      <c r="F22" s="9">
        <v>45426</v>
      </c>
      <c r="G22" s="2">
        <v>1697528</v>
      </c>
      <c r="H22" s="2">
        <v>17200</v>
      </c>
      <c r="I22" s="2">
        <v>197608</v>
      </c>
      <c r="J22" s="2">
        <v>0</v>
      </c>
      <c r="K22" s="2">
        <v>1482720</v>
      </c>
      <c r="L22" s="4" t="s">
        <v>16</v>
      </c>
      <c r="M22" s="4" t="s">
        <v>17</v>
      </c>
      <c r="N22" s="4" t="s">
        <v>16</v>
      </c>
    </row>
    <row r="23" spans="1:14" x14ac:dyDescent="0.35">
      <c r="A23" s="4">
        <v>800186901</v>
      </c>
      <c r="B23" s="4" t="s">
        <v>14</v>
      </c>
      <c r="C23" s="4" t="s">
        <v>15</v>
      </c>
      <c r="D23" s="4">
        <v>12677</v>
      </c>
      <c r="E23" s="9">
        <v>45420</v>
      </c>
      <c r="F23" s="9">
        <v>45426</v>
      </c>
      <c r="G23" s="2">
        <v>45312</v>
      </c>
      <c r="H23" s="2">
        <v>17200</v>
      </c>
      <c r="I23" s="2">
        <v>0</v>
      </c>
      <c r="J23" s="2">
        <v>0</v>
      </c>
      <c r="K23" s="2">
        <v>28112</v>
      </c>
      <c r="L23" s="4" t="s">
        <v>16</v>
      </c>
      <c r="M23" s="4" t="s">
        <v>17</v>
      </c>
      <c r="N23" s="4" t="s">
        <v>16</v>
      </c>
    </row>
    <row r="24" spans="1:14" x14ac:dyDescent="0.35">
      <c r="A24" s="4">
        <v>800186901</v>
      </c>
      <c r="B24" s="4" t="s">
        <v>14</v>
      </c>
      <c r="C24" s="4" t="s">
        <v>15</v>
      </c>
      <c r="D24" s="4">
        <v>12678</v>
      </c>
      <c r="E24" s="9">
        <v>45420</v>
      </c>
      <c r="F24" s="9">
        <v>45426</v>
      </c>
      <c r="G24" s="2">
        <v>29190</v>
      </c>
      <c r="H24" s="2">
        <v>3000</v>
      </c>
      <c r="I24" s="2">
        <v>0</v>
      </c>
      <c r="J24" s="2">
        <v>0</v>
      </c>
      <c r="K24" s="2">
        <v>26190</v>
      </c>
      <c r="L24" s="4" t="s">
        <v>16</v>
      </c>
      <c r="M24" s="4" t="s">
        <v>17</v>
      </c>
      <c r="N24" s="4" t="s">
        <v>16</v>
      </c>
    </row>
    <row r="25" spans="1:14" x14ac:dyDescent="0.35">
      <c r="A25" s="4">
        <v>800186901</v>
      </c>
      <c r="B25" s="4" t="s">
        <v>14</v>
      </c>
      <c r="C25" s="4" t="s">
        <v>15</v>
      </c>
      <c r="D25" s="4">
        <v>12679</v>
      </c>
      <c r="E25" s="9">
        <v>45420</v>
      </c>
      <c r="F25" s="9">
        <v>45426</v>
      </c>
      <c r="G25" s="2">
        <v>78589</v>
      </c>
      <c r="H25" s="2">
        <v>0</v>
      </c>
      <c r="I25" s="2">
        <v>0</v>
      </c>
      <c r="J25" s="2">
        <v>0</v>
      </c>
      <c r="K25" s="2">
        <v>78589</v>
      </c>
      <c r="L25" s="4" t="s">
        <v>16</v>
      </c>
      <c r="M25" s="4" t="s">
        <v>17</v>
      </c>
      <c r="N25" s="4" t="s">
        <v>16</v>
      </c>
    </row>
    <row r="26" spans="1:14" x14ac:dyDescent="0.35">
      <c r="A26" s="4">
        <v>800186901</v>
      </c>
      <c r="B26" s="4" t="s">
        <v>14</v>
      </c>
      <c r="C26" s="4" t="s">
        <v>15</v>
      </c>
      <c r="D26" s="4">
        <v>12945</v>
      </c>
      <c r="E26" s="9">
        <v>45449</v>
      </c>
      <c r="F26" s="9">
        <v>45455</v>
      </c>
      <c r="G26" s="2">
        <v>44908</v>
      </c>
      <c r="H26" s="2">
        <v>4500</v>
      </c>
      <c r="I26" s="2">
        <v>0</v>
      </c>
      <c r="J26" s="2">
        <v>0</v>
      </c>
      <c r="K26" s="2">
        <v>40408</v>
      </c>
      <c r="L26" s="4" t="s">
        <v>16</v>
      </c>
      <c r="M26" s="4" t="s">
        <v>17</v>
      </c>
      <c r="N26" s="4" t="s">
        <v>16</v>
      </c>
    </row>
    <row r="27" spans="1:14" x14ac:dyDescent="0.35">
      <c r="A27" s="4">
        <v>800186901</v>
      </c>
      <c r="B27" s="4" t="s">
        <v>14</v>
      </c>
      <c r="C27" s="4" t="s">
        <v>15</v>
      </c>
      <c r="D27" s="4">
        <v>12946</v>
      </c>
      <c r="E27" s="9">
        <v>45449</v>
      </c>
      <c r="F27" s="9">
        <v>45455</v>
      </c>
      <c r="G27" s="2">
        <v>58380</v>
      </c>
      <c r="H27" s="2">
        <v>3400</v>
      </c>
      <c r="I27" s="2">
        <v>0</v>
      </c>
      <c r="J27" s="2">
        <v>0</v>
      </c>
      <c r="K27" s="2">
        <v>54980</v>
      </c>
      <c r="L27" s="4" t="s">
        <v>16</v>
      </c>
      <c r="M27" s="4" t="s">
        <v>17</v>
      </c>
      <c r="N27" s="4" t="s">
        <v>16</v>
      </c>
    </row>
    <row r="28" spans="1:14" x14ac:dyDescent="0.35">
      <c r="A28" s="4">
        <v>800186901</v>
      </c>
      <c r="B28" s="4" t="s">
        <v>14</v>
      </c>
      <c r="C28" s="4" t="s">
        <v>15</v>
      </c>
      <c r="D28" s="4">
        <v>12947</v>
      </c>
      <c r="E28" s="9">
        <v>45449</v>
      </c>
      <c r="F28" s="9">
        <v>45455</v>
      </c>
      <c r="G28" s="2">
        <v>875706</v>
      </c>
      <c r="H28" s="2">
        <v>0</v>
      </c>
      <c r="I28" s="2">
        <v>0</v>
      </c>
      <c r="J28" s="2">
        <v>0</v>
      </c>
      <c r="K28" s="2">
        <v>875706</v>
      </c>
      <c r="L28" s="4" t="s">
        <v>16</v>
      </c>
      <c r="M28" s="4" t="s">
        <v>17</v>
      </c>
      <c r="N28" s="4" t="s">
        <v>16</v>
      </c>
    </row>
    <row r="29" spans="1:14" x14ac:dyDescent="0.35">
      <c r="A29" s="4">
        <v>800186901</v>
      </c>
      <c r="B29" s="4" t="s">
        <v>14</v>
      </c>
      <c r="C29" s="4" t="s">
        <v>15</v>
      </c>
      <c r="D29" s="4">
        <v>12949</v>
      </c>
      <c r="E29" s="9">
        <v>45449</v>
      </c>
      <c r="F29" s="9">
        <v>45455</v>
      </c>
      <c r="G29" s="2">
        <v>291900</v>
      </c>
      <c r="H29" s="2">
        <v>3000</v>
      </c>
      <c r="I29" s="2">
        <v>0</v>
      </c>
      <c r="J29" s="2">
        <v>0</v>
      </c>
      <c r="K29" s="2">
        <v>288900</v>
      </c>
      <c r="L29" s="4" t="s">
        <v>16</v>
      </c>
      <c r="M29" s="4" t="s">
        <v>17</v>
      </c>
      <c r="N29" s="4" t="s">
        <v>16</v>
      </c>
    </row>
    <row r="30" spans="1:14" x14ac:dyDescent="0.35">
      <c r="A30" s="4">
        <v>800186901</v>
      </c>
      <c r="B30" s="4" t="s">
        <v>14</v>
      </c>
      <c r="C30" s="4" t="s">
        <v>15</v>
      </c>
      <c r="D30" s="4">
        <v>12950</v>
      </c>
      <c r="E30" s="9">
        <v>45449</v>
      </c>
      <c r="F30" s="9">
        <v>45455</v>
      </c>
      <c r="G30" s="2">
        <v>1679748</v>
      </c>
      <c r="H30" s="2">
        <v>48900</v>
      </c>
      <c r="I30" s="2">
        <v>0</v>
      </c>
      <c r="J30" s="2">
        <v>0</v>
      </c>
      <c r="K30" s="2">
        <v>1630848</v>
      </c>
      <c r="L30" s="4" t="s">
        <v>16</v>
      </c>
      <c r="M30" s="4" t="s">
        <v>17</v>
      </c>
      <c r="N30" s="4" t="s">
        <v>16</v>
      </c>
    </row>
    <row r="31" spans="1:14" x14ac:dyDescent="0.35">
      <c r="A31" s="4">
        <v>800186901</v>
      </c>
      <c r="B31" s="4" t="s">
        <v>14</v>
      </c>
      <c r="C31" s="4" t="s">
        <v>15</v>
      </c>
      <c r="D31" s="4">
        <v>12951</v>
      </c>
      <c r="E31" s="9">
        <v>45449</v>
      </c>
      <c r="F31" s="9">
        <v>45455</v>
      </c>
      <c r="G31" s="2">
        <v>20141376</v>
      </c>
      <c r="H31" s="2">
        <v>598150</v>
      </c>
      <c r="I31" s="2">
        <v>0</v>
      </c>
      <c r="J31" s="2">
        <v>0</v>
      </c>
      <c r="K31" s="2">
        <v>19543226</v>
      </c>
      <c r="L31" s="4" t="s">
        <v>16</v>
      </c>
      <c r="M31" s="4" t="s">
        <v>17</v>
      </c>
      <c r="N31" s="4" t="s">
        <v>16</v>
      </c>
    </row>
    <row r="32" spans="1:14" x14ac:dyDescent="0.35">
      <c r="A32" s="4">
        <v>800186901</v>
      </c>
      <c r="B32" s="4" t="s">
        <v>14</v>
      </c>
      <c r="C32" s="4" t="s">
        <v>15</v>
      </c>
      <c r="D32" s="4">
        <v>12952</v>
      </c>
      <c r="E32" s="9">
        <v>45449</v>
      </c>
      <c r="F32" s="9">
        <v>45455</v>
      </c>
      <c r="G32" s="2">
        <v>729757</v>
      </c>
      <c r="H32" s="2">
        <v>8050</v>
      </c>
      <c r="I32" s="2">
        <v>0</v>
      </c>
      <c r="J32" s="2">
        <v>0</v>
      </c>
      <c r="K32" s="2">
        <v>721707</v>
      </c>
      <c r="L32" s="4" t="s">
        <v>16</v>
      </c>
      <c r="M32" s="4" t="s">
        <v>17</v>
      </c>
      <c r="N32" s="4" t="s">
        <v>16</v>
      </c>
    </row>
    <row r="33" spans="1:14" x14ac:dyDescent="0.35">
      <c r="A33" s="4">
        <v>800186901</v>
      </c>
      <c r="B33" s="4" t="s">
        <v>14</v>
      </c>
      <c r="C33" s="4" t="s">
        <v>15</v>
      </c>
      <c r="D33" s="4">
        <v>12953</v>
      </c>
      <c r="E33" s="9">
        <v>45449</v>
      </c>
      <c r="F33" s="9">
        <v>45455</v>
      </c>
      <c r="G33" s="2">
        <v>58380</v>
      </c>
      <c r="H33" s="2">
        <v>0</v>
      </c>
      <c r="I33" s="2">
        <v>0</v>
      </c>
      <c r="J33" s="2">
        <v>0</v>
      </c>
      <c r="K33" s="2">
        <v>58380</v>
      </c>
      <c r="L33" s="4" t="s">
        <v>16</v>
      </c>
      <c r="M33" s="4" t="s">
        <v>17</v>
      </c>
      <c r="N33" s="4" t="s">
        <v>16</v>
      </c>
    </row>
    <row r="34" spans="1:14" x14ac:dyDescent="0.35">
      <c r="A34" s="4">
        <v>800186901</v>
      </c>
      <c r="B34" s="4" t="s">
        <v>14</v>
      </c>
      <c r="C34" s="4" t="s">
        <v>15</v>
      </c>
      <c r="D34" s="4">
        <v>12954</v>
      </c>
      <c r="E34" s="9">
        <v>45449</v>
      </c>
      <c r="F34" s="9">
        <v>45455</v>
      </c>
      <c r="G34" s="2">
        <v>146252</v>
      </c>
      <c r="H34" s="2">
        <v>0</v>
      </c>
      <c r="I34" s="2">
        <v>0</v>
      </c>
      <c r="J34" s="2">
        <v>0</v>
      </c>
      <c r="K34" s="2">
        <v>146252</v>
      </c>
      <c r="L34" s="4" t="s">
        <v>16</v>
      </c>
      <c r="M34" s="4" t="s">
        <v>17</v>
      </c>
      <c r="N34" s="4" t="s">
        <v>16</v>
      </c>
    </row>
    <row r="35" spans="1:14" x14ac:dyDescent="0.35">
      <c r="A35" s="4">
        <v>800186901</v>
      </c>
      <c r="B35" s="4" t="s">
        <v>14</v>
      </c>
      <c r="C35" s="4" t="s">
        <v>15</v>
      </c>
      <c r="D35" s="4">
        <v>12955</v>
      </c>
      <c r="E35" s="9">
        <v>45449</v>
      </c>
      <c r="F35" s="9">
        <v>45455</v>
      </c>
      <c r="G35" s="2">
        <v>1313568</v>
      </c>
      <c r="H35" s="2">
        <v>0</v>
      </c>
      <c r="I35" s="2">
        <v>0</v>
      </c>
      <c r="J35" s="2">
        <v>0</v>
      </c>
      <c r="K35" s="2">
        <v>1313568</v>
      </c>
      <c r="L35" s="4" t="s">
        <v>16</v>
      </c>
      <c r="M35" s="4" t="s">
        <v>17</v>
      </c>
      <c r="N35" s="4" t="s">
        <v>16</v>
      </c>
    </row>
    <row r="36" spans="1:14" x14ac:dyDescent="0.35">
      <c r="A36" s="4">
        <v>800186901</v>
      </c>
      <c r="B36" s="4" t="s">
        <v>14</v>
      </c>
      <c r="C36" s="4" t="s">
        <v>15</v>
      </c>
      <c r="D36" s="4">
        <v>12956</v>
      </c>
      <c r="E36" s="9">
        <v>45449</v>
      </c>
      <c r="F36" s="9">
        <v>45455</v>
      </c>
      <c r="G36" s="2">
        <v>84203</v>
      </c>
      <c r="H36" s="2">
        <v>0</v>
      </c>
      <c r="I36" s="2">
        <v>0</v>
      </c>
      <c r="J36" s="2">
        <v>0</v>
      </c>
      <c r="K36" s="2">
        <v>84203</v>
      </c>
      <c r="L36" s="4" t="s">
        <v>16</v>
      </c>
      <c r="M36" s="4" t="s">
        <v>17</v>
      </c>
      <c r="N36" s="4" t="s">
        <v>16</v>
      </c>
    </row>
    <row r="37" spans="1:14" x14ac:dyDescent="0.35">
      <c r="A37" s="4">
        <v>800186901</v>
      </c>
      <c r="B37" s="4" t="s">
        <v>14</v>
      </c>
      <c r="C37" s="4" t="s">
        <v>15</v>
      </c>
      <c r="D37" s="4">
        <v>13311</v>
      </c>
      <c r="E37" s="9">
        <v>45478</v>
      </c>
      <c r="F37" s="9">
        <v>45485</v>
      </c>
      <c r="G37" s="2">
        <v>1695220</v>
      </c>
      <c r="H37" s="2">
        <v>90400</v>
      </c>
      <c r="I37" s="2"/>
      <c r="J37" s="2"/>
      <c r="K37" s="2">
        <v>1604820</v>
      </c>
      <c r="L37" s="4" t="s">
        <v>16</v>
      </c>
      <c r="M37" s="4" t="s">
        <v>17</v>
      </c>
      <c r="N37" s="4" t="s">
        <v>16</v>
      </c>
    </row>
    <row r="38" spans="1:14" x14ac:dyDescent="0.35">
      <c r="A38" s="4">
        <v>800186901</v>
      </c>
      <c r="B38" s="4" t="s">
        <v>14</v>
      </c>
      <c r="C38" s="4" t="s">
        <v>15</v>
      </c>
      <c r="D38" s="4">
        <v>13312</v>
      </c>
      <c r="E38" s="9">
        <v>45478</v>
      </c>
      <c r="F38" s="9">
        <v>45485</v>
      </c>
      <c r="G38" s="2">
        <v>58380</v>
      </c>
      <c r="H38" s="2">
        <v>0</v>
      </c>
      <c r="I38" s="2"/>
      <c r="J38" s="2"/>
      <c r="K38" s="2">
        <v>58380</v>
      </c>
      <c r="L38" s="4" t="s">
        <v>16</v>
      </c>
      <c r="M38" s="4" t="s">
        <v>17</v>
      </c>
      <c r="N38" s="4" t="s">
        <v>16</v>
      </c>
    </row>
    <row r="39" spans="1:14" x14ac:dyDescent="0.35">
      <c r="A39" s="4">
        <v>800186901</v>
      </c>
      <c r="B39" s="4" t="s">
        <v>14</v>
      </c>
      <c r="C39" s="4" t="s">
        <v>15</v>
      </c>
      <c r="D39" s="4">
        <v>13313</v>
      </c>
      <c r="E39" s="9">
        <v>45478</v>
      </c>
      <c r="F39" s="9">
        <v>45485</v>
      </c>
      <c r="G39" s="2">
        <v>583804</v>
      </c>
      <c r="H39" s="2">
        <v>0</v>
      </c>
      <c r="I39" s="2"/>
      <c r="J39" s="2"/>
      <c r="K39" s="2">
        <v>583804</v>
      </c>
      <c r="L39" s="4" t="s">
        <v>16</v>
      </c>
      <c r="M39" s="4" t="s">
        <v>17</v>
      </c>
      <c r="N39" s="4" t="s">
        <v>16</v>
      </c>
    </row>
    <row r="40" spans="1:14" x14ac:dyDescent="0.35">
      <c r="A40" s="4">
        <v>800186901</v>
      </c>
      <c r="B40" s="4" t="s">
        <v>14</v>
      </c>
      <c r="C40" s="4" t="s">
        <v>15</v>
      </c>
      <c r="D40" s="4">
        <v>13317</v>
      </c>
      <c r="E40" s="9">
        <v>45478</v>
      </c>
      <c r="F40" s="9">
        <v>45485</v>
      </c>
      <c r="G40" s="2">
        <v>233520</v>
      </c>
      <c r="H40" s="2">
        <v>3400</v>
      </c>
      <c r="I40" s="2"/>
      <c r="J40" s="2"/>
      <c r="K40" s="2">
        <v>230120</v>
      </c>
      <c r="L40" s="4" t="s">
        <v>16</v>
      </c>
      <c r="M40" s="4" t="s">
        <v>17</v>
      </c>
      <c r="N40" s="4" t="s">
        <v>16</v>
      </c>
    </row>
    <row r="41" spans="1:14" x14ac:dyDescent="0.35">
      <c r="A41" s="4">
        <v>800186901</v>
      </c>
      <c r="B41" s="4" t="s">
        <v>14</v>
      </c>
      <c r="C41" s="4" t="s">
        <v>15</v>
      </c>
      <c r="D41" s="4">
        <v>13320</v>
      </c>
      <c r="E41" s="9">
        <v>45478</v>
      </c>
      <c r="F41" s="9">
        <v>45485</v>
      </c>
      <c r="G41" s="2">
        <v>17222336</v>
      </c>
      <c r="H41" s="2">
        <v>573300</v>
      </c>
      <c r="I41" s="2"/>
      <c r="J41" s="2"/>
      <c r="K41" s="2">
        <v>16649036</v>
      </c>
      <c r="L41" s="4" t="s">
        <v>16</v>
      </c>
      <c r="M41" s="4" t="s">
        <v>17</v>
      </c>
      <c r="N41" s="4" t="s">
        <v>16</v>
      </c>
    </row>
    <row r="42" spans="1:14" x14ac:dyDescent="0.35">
      <c r="A42" s="4">
        <v>800186901</v>
      </c>
      <c r="B42" s="4" t="s">
        <v>14</v>
      </c>
      <c r="C42" s="4" t="s">
        <v>15</v>
      </c>
      <c r="D42" s="4">
        <v>13322</v>
      </c>
      <c r="E42" s="9">
        <v>45478</v>
      </c>
      <c r="F42" s="9">
        <v>45485</v>
      </c>
      <c r="G42" s="2">
        <v>415401</v>
      </c>
      <c r="H42" s="2">
        <v>9050</v>
      </c>
      <c r="I42" s="2"/>
      <c r="J42" s="2"/>
      <c r="K42" s="2">
        <v>406351</v>
      </c>
      <c r="L42" s="4" t="s">
        <v>16</v>
      </c>
      <c r="M42" s="4" t="s">
        <v>17</v>
      </c>
      <c r="N42" s="4" t="s">
        <v>16</v>
      </c>
    </row>
    <row r="43" spans="1:14" x14ac:dyDescent="0.35">
      <c r="A43" s="4">
        <v>800186901</v>
      </c>
      <c r="B43" s="4" t="s">
        <v>14</v>
      </c>
      <c r="C43" s="4" t="s">
        <v>15</v>
      </c>
      <c r="D43" s="4">
        <v>13325</v>
      </c>
      <c r="E43" s="9">
        <v>45478</v>
      </c>
      <c r="F43" s="9">
        <v>45485</v>
      </c>
      <c r="G43" s="2">
        <v>231878</v>
      </c>
      <c r="H43" s="2">
        <v>0</v>
      </c>
      <c r="I43" s="2"/>
      <c r="J43" s="2"/>
      <c r="K43" s="2">
        <v>231878</v>
      </c>
      <c r="L43" s="4" t="s">
        <v>16</v>
      </c>
      <c r="M43" s="4" t="s">
        <v>17</v>
      </c>
      <c r="N43" s="4" t="s">
        <v>16</v>
      </c>
    </row>
    <row r="44" spans="1:14" x14ac:dyDescent="0.35">
      <c r="A44" s="4">
        <v>800186901</v>
      </c>
      <c r="B44" s="4" t="s">
        <v>14</v>
      </c>
      <c r="C44" s="4" t="s">
        <v>15</v>
      </c>
      <c r="D44" s="4">
        <v>13326</v>
      </c>
      <c r="E44" s="9">
        <v>45478</v>
      </c>
      <c r="F44" s="9">
        <v>45485</v>
      </c>
      <c r="G44" s="2">
        <v>671456</v>
      </c>
      <c r="H44" s="2">
        <v>0</v>
      </c>
      <c r="I44" s="2"/>
      <c r="J44" s="2"/>
      <c r="K44" s="2">
        <v>671456</v>
      </c>
      <c r="L44" s="4" t="s">
        <v>16</v>
      </c>
      <c r="M44" s="4" t="s">
        <v>17</v>
      </c>
      <c r="N44" s="4" t="s">
        <v>16</v>
      </c>
    </row>
    <row r="45" spans="1:14" x14ac:dyDescent="0.35">
      <c r="A45" s="4">
        <v>800186901</v>
      </c>
      <c r="B45" s="4" t="s">
        <v>14</v>
      </c>
      <c r="C45" s="4" t="s">
        <v>15</v>
      </c>
      <c r="D45" s="4">
        <v>13327</v>
      </c>
      <c r="E45" s="9">
        <v>45478</v>
      </c>
      <c r="F45" s="9">
        <v>45485</v>
      </c>
      <c r="G45" s="2">
        <v>291902</v>
      </c>
      <c r="H45" s="2">
        <v>0</v>
      </c>
      <c r="I45" s="2"/>
      <c r="J45" s="2"/>
      <c r="K45" s="2">
        <v>291902</v>
      </c>
      <c r="L45" s="4" t="s">
        <v>16</v>
      </c>
      <c r="M45" s="4" t="s">
        <v>17</v>
      </c>
      <c r="N45" s="4" t="s">
        <v>16</v>
      </c>
    </row>
    <row r="46" spans="1:14" x14ac:dyDescent="0.35">
      <c r="A46" s="4">
        <v>800186901</v>
      </c>
      <c r="B46" s="4" t="s">
        <v>14</v>
      </c>
      <c r="C46" s="4" t="s">
        <v>15</v>
      </c>
      <c r="D46" s="4">
        <v>13328</v>
      </c>
      <c r="E46" s="9">
        <v>45478</v>
      </c>
      <c r="F46" s="9">
        <v>45485</v>
      </c>
      <c r="G46" s="2">
        <v>29190</v>
      </c>
      <c r="H46" s="2">
        <v>0</v>
      </c>
      <c r="I46" s="2"/>
      <c r="J46" s="2"/>
      <c r="K46" s="2">
        <v>29190</v>
      </c>
      <c r="L46" s="4" t="s">
        <v>16</v>
      </c>
      <c r="M46" s="4" t="s">
        <v>17</v>
      </c>
      <c r="N46" s="4" t="s">
        <v>16</v>
      </c>
    </row>
    <row r="47" spans="1:14" x14ac:dyDescent="0.35">
      <c r="A47" s="4">
        <v>800186901</v>
      </c>
      <c r="B47" s="4" t="s">
        <v>14</v>
      </c>
      <c r="C47" s="4" t="s">
        <v>15</v>
      </c>
      <c r="D47" s="4">
        <v>13329</v>
      </c>
      <c r="E47" s="9">
        <v>45478</v>
      </c>
      <c r="F47" s="9">
        <v>45485</v>
      </c>
      <c r="G47" s="2">
        <v>1751424</v>
      </c>
      <c r="H47" s="2">
        <v>0</v>
      </c>
      <c r="I47" s="2"/>
      <c r="J47" s="2"/>
      <c r="K47" s="2">
        <v>1751424</v>
      </c>
      <c r="L47" s="4" t="s">
        <v>16</v>
      </c>
      <c r="M47" s="4" t="s">
        <v>17</v>
      </c>
      <c r="N47" s="4" t="s">
        <v>16</v>
      </c>
    </row>
    <row r="48" spans="1:14" x14ac:dyDescent="0.35">
      <c r="A48" s="4">
        <v>800186901</v>
      </c>
      <c r="B48" s="4" t="s">
        <v>14</v>
      </c>
      <c r="C48" s="4" t="s">
        <v>15</v>
      </c>
      <c r="D48" s="4">
        <v>13330</v>
      </c>
      <c r="E48" s="9">
        <v>45478</v>
      </c>
      <c r="F48" s="9">
        <v>45485</v>
      </c>
      <c r="G48" s="2">
        <v>29190</v>
      </c>
      <c r="H48" s="2">
        <v>0</v>
      </c>
      <c r="I48" s="2"/>
      <c r="J48" s="2"/>
      <c r="K48" s="2">
        <v>29190</v>
      </c>
      <c r="L48" s="4" t="s">
        <v>16</v>
      </c>
      <c r="M48" s="4" t="s">
        <v>17</v>
      </c>
      <c r="N48" s="4" t="s">
        <v>16</v>
      </c>
    </row>
    <row r="49" spans="1:14" x14ac:dyDescent="0.35">
      <c r="A49" s="4">
        <v>800186901</v>
      </c>
      <c r="B49" s="4" t="s">
        <v>14</v>
      </c>
      <c r="C49" s="4" t="s">
        <v>15</v>
      </c>
      <c r="D49" s="4">
        <v>13403</v>
      </c>
      <c r="E49" s="9">
        <v>45484</v>
      </c>
      <c r="F49" s="9">
        <v>45485</v>
      </c>
      <c r="G49" s="2">
        <v>1840650</v>
      </c>
      <c r="H49" s="2">
        <v>106500</v>
      </c>
      <c r="I49" s="2"/>
      <c r="J49" s="2"/>
      <c r="K49" s="2">
        <v>1734150</v>
      </c>
      <c r="L49" s="4" t="s">
        <v>16</v>
      </c>
      <c r="M49" s="4" t="s">
        <v>17</v>
      </c>
      <c r="N49" s="4" t="s">
        <v>16</v>
      </c>
    </row>
    <row r="50" spans="1:14" x14ac:dyDescent="0.35">
      <c r="A50" s="10">
        <v>800186901</v>
      </c>
      <c r="B50" s="10" t="s">
        <v>14</v>
      </c>
      <c r="C50" s="10" t="s">
        <v>15</v>
      </c>
      <c r="D50" s="10">
        <v>10039</v>
      </c>
      <c r="E50" s="11">
        <v>45140</v>
      </c>
      <c r="F50" s="11" t="s">
        <v>18</v>
      </c>
      <c r="G50" s="2">
        <v>374920</v>
      </c>
      <c r="H50" s="2">
        <v>24000</v>
      </c>
      <c r="I50" s="2">
        <v>343952</v>
      </c>
      <c r="J50" s="2">
        <v>0</v>
      </c>
      <c r="K50" s="3">
        <v>6968</v>
      </c>
      <c r="L50" s="10" t="s">
        <v>16</v>
      </c>
      <c r="M50" s="10" t="s">
        <v>17</v>
      </c>
      <c r="N50" s="10" t="s">
        <v>16</v>
      </c>
    </row>
    <row r="51" spans="1:14" ht="17" x14ac:dyDescent="0.6">
      <c r="A51" s="12"/>
      <c r="B51" s="12"/>
      <c r="C51" s="12"/>
      <c r="D51" s="12"/>
      <c r="E51" s="13"/>
      <c r="F51" s="13"/>
      <c r="G51" s="14"/>
      <c r="H51" s="14"/>
      <c r="I51" s="14"/>
      <c r="J51" s="14"/>
      <c r="K51" s="16">
        <f>SUM(K2:K50)</f>
        <v>80564868</v>
      </c>
      <c r="L51" s="12"/>
      <c r="M51" s="12"/>
      <c r="N51" s="12"/>
    </row>
    <row r="52" spans="1:14" x14ac:dyDescent="0.35">
      <c r="A52" s="12"/>
      <c r="B52" s="12"/>
      <c r="C52" s="12"/>
      <c r="D52" s="12"/>
      <c r="E52" s="13"/>
      <c r="F52" s="13"/>
      <c r="G52" s="14"/>
      <c r="H52" s="14"/>
      <c r="I52" s="14"/>
      <c r="J52" s="14"/>
      <c r="K52" s="14"/>
      <c r="L52" s="12"/>
      <c r="M52" s="12"/>
      <c r="N52" s="12"/>
    </row>
    <row r="53" spans="1:14" x14ac:dyDescent="0.35">
      <c r="A53" s="12"/>
      <c r="B53" s="12"/>
      <c r="C53" s="12"/>
      <c r="D53" s="12"/>
      <c r="E53" s="13"/>
      <c r="F53" s="13"/>
      <c r="G53" s="14"/>
      <c r="H53" s="14"/>
      <c r="I53" s="14"/>
      <c r="J53" s="14"/>
      <c r="K53" s="14"/>
      <c r="L53" s="12"/>
      <c r="M53" s="12"/>
      <c r="N53" s="12"/>
    </row>
    <row r="54" spans="1:14" x14ac:dyDescent="0.35">
      <c r="A54" s="12"/>
      <c r="B54" s="12"/>
      <c r="C54" s="12"/>
      <c r="D54" s="12"/>
      <c r="E54" s="13"/>
      <c r="F54" s="13"/>
      <c r="G54" s="14"/>
      <c r="H54" s="14"/>
      <c r="I54" s="14"/>
      <c r="J54" s="14"/>
      <c r="K54" s="14"/>
      <c r="L54" s="12"/>
      <c r="M54" s="12"/>
      <c r="N54" s="12"/>
    </row>
    <row r="55" spans="1:14" x14ac:dyDescent="0.35">
      <c r="A55" s="12"/>
      <c r="B55" s="12"/>
      <c r="C55" s="12"/>
      <c r="D55" s="12"/>
      <c r="E55" s="13"/>
      <c r="F55" s="13"/>
      <c r="G55" s="14"/>
      <c r="H55" s="14"/>
      <c r="I55" s="14"/>
      <c r="J55" s="14"/>
      <c r="K55" s="14"/>
      <c r="L55" s="12"/>
      <c r="M55" s="12"/>
      <c r="N55" s="12"/>
    </row>
    <row r="56" spans="1:14" x14ac:dyDescent="0.35">
      <c r="A56" s="12"/>
      <c r="B56" s="12"/>
      <c r="C56" s="12"/>
      <c r="D56" s="12"/>
      <c r="E56" s="13"/>
      <c r="F56" s="13"/>
      <c r="G56" s="14"/>
      <c r="H56" s="14"/>
      <c r="I56" s="14"/>
      <c r="J56" s="14"/>
      <c r="K56" s="14"/>
      <c r="L56" s="12"/>
      <c r="M56" s="12"/>
      <c r="N56" s="12"/>
    </row>
    <row r="57" spans="1:14" x14ac:dyDescent="0.35">
      <c r="A57" s="12"/>
      <c r="B57" s="12"/>
      <c r="C57" s="12"/>
      <c r="D57" s="12"/>
      <c r="E57" s="13"/>
      <c r="F57" s="13"/>
      <c r="G57" s="14"/>
      <c r="H57" s="14"/>
      <c r="I57" s="14"/>
      <c r="J57" s="14"/>
      <c r="K57" s="14"/>
      <c r="L57" s="12"/>
      <c r="M57" s="12"/>
      <c r="N57" s="12"/>
    </row>
    <row r="58" spans="1:14" x14ac:dyDescent="0.35">
      <c r="A58" s="12"/>
      <c r="B58" s="12"/>
      <c r="C58" s="12"/>
      <c r="D58" s="12"/>
      <c r="E58" s="13"/>
      <c r="F58" s="13"/>
      <c r="G58" s="14"/>
      <c r="H58" s="14"/>
      <c r="I58" s="14"/>
      <c r="J58" s="14"/>
      <c r="K58" s="14"/>
      <c r="L58" s="12"/>
      <c r="M58" s="12"/>
      <c r="N58" s="12"/>
    </row>
    <row r="59" spans="1:14" x14ac:dyDescent="0.35">
      <c r="A59" s="12"/>
      <c r="B59" s="12"/>
      <c r="C59" s="12"/>
      <c r="D59" s="12"/>
      <c r="E59" s="13"/>
      <c r="F59" s="13"/>
      <c r="G59" s="14"/>
      <c r="H59" s="14"/>
      <c r="I59" s="14"/>
      <c r="J59" s="14"/>
      <c r="K59" s="14"/>
      <c r="L59" s="12"/>
      <c r="M59" s="12"/>
      <c r="N59" s="12"/>
    </row>
    <row r="60" spans="1:14" x14ac:dyDescent="0.35">
      <c r="A60" s="12"/>
      <c r="B60" s="12"/>
      <c r="C60" s="12"/>
      <c r="D60" s="12"/>
      <c r="E60" s="13"/>
      <c r="F60" s="13"/>
      <c r="G60" s="14"/>
      <c r="H60" s="14"/>
      <c r="I60" s="14"/>
      <c r="J60" s="14"/>
      <c r="K60" s="14"/>
      <c r="L60" s="12"/>
      <c r="M60" s="12"/>
      <c r="N60" s="12"/>
    </row>
    <row r="61" spans="1:14" x14ac:dyDescent="0.35">
      <c r="A61" s="12"/>
      <c r="B61" s="12"/>
      <c r="C61" s="12"/>
      <c r="D61" s="12"/>
      <c r="E61" s="13"/>
      <c r="F61" s="13"/>
      <c r="G61" s="14"/>
      <c r="H61" s="14"/>
      <c r="I61" s="14"/>
      <c r="J61" s="14"/>
      <c r="K61" s="14"/>
      <c r="L61" s="12"/>
      <c r="M61" s="12"/>
      <c r="N61" s="12"/>
    </row>
    <row r="62" spans="1:14" x14ac:dyDescent="0.35">
      <c r="A62" s="12"/>
      <c r="B62" s="12"/>
      <c r="C62" s="12"/>
      <c r="D62" s="12"/>
      <c r="E62" s="13"/>
      <c r="F62" s="13"/>
      <c r="G62" s="14"/>
      <c r="H62" s="14"/>
      <c r="I62" s="14"/>
      <c r="J62" s="14"/>
      <c r="K62" s="14"/>
      <c r="L62" s="12"/>
      <c r="M62" s="12"/>
      <c r="N62" s="12"/>
    </row>
    <row r="63" spans="1:14" x14ac:dyDescent="0.35">
      <c r="A63" s="12"/>
      <c r="B63" s="12"/>
      <c r="C63" s="12"/>
      <c r="D63" s="12"/>
      <c r="E63" s="13"/>
      <c r="F63" s="13"/>
      <c r="G63" s="14"/>
      <c r="H63" s="14"/>
      <c r="I63" s="14"/>
      <c r="J63" s="14"/>
      <c r="K63" s="14"/>
      <c r="L63" s="12"/>
      <c r="M63" s="12"/>
      <c r="N63" s="12"/>
    </row>
    <row r="64" spans="1:14" x14ac:dyDescent="0.35">
      <c r="A64" s="12"/>
      <c r="B64" s="12"/>
      <c r="C64" s="12"/>
      <c r="D64" s="12"/>
      <c r="E64" s="13"/>
      <c r="F64" s="13"/>
      <c r="G64" s="14"/>
      <c r="H64" s="14"/>
      <c r="I64" s="14"/>
      <c r="J64" s="14"/>
      <c r="K64" s="14"/>
      <c r="L64" s="12"/>
      <c r="M64" s="12"/>
      <c r="N64" s="12"/>
    </row>
    <row r="65" spans="1:14" x14ac:dyDescent="0.35">
      <c r="A65" s="12"/>
      <c r="B65" s="12"/>
      <c r="C65" s="12"/>
      <c r="D65" s="12"/>
      <c r="E65" s="13"/>
      <c r="F65" s="13"/>
      <c r="G65" s="14"/>
      <c r="H65" s="14"/>
      <c r="I65" s="14"/>
      <c r="J65" s="14"/>
      <c r="K65" s="14"/>
      <c r="L65" s="12"/>
      <c r="M65" s="12"/>
      <c r="N65" s="12"/>
    </row>
    <row r="66" spans="1:14" x14ac:dyDescent="0.35">
      <c r="A66" s="12"/>
      <c r="B66" s="12"/>
      <c r="C66" s="12"/>
      <c r="D66" s="12"/>
      <c r="E66" s="13"/>
      <c r="F66" s="13"/>
      <c r="G66" s="14"/>
      <c r="H66" s="14"/>
      <c r="I66" s="14"/>
      <c r="J66" s="14"/>
      <c r="K66" s="14"/>
      <c r="L66" s="12"/>
      <c r="M66" s="12"/>
      <c r="N66" s="12"/>
    </row>
    <row r="67" spans="1:14" x14ac:dyDescent="0.35">
      <c r="A67" s="12"/>
      <c r="B67" s="12"/>
      <c r="C67" s="12"/>
      <c r="D67" s="12"/>
      <c r="E67" s="13"/>
      <c r="F67" s="13"/>
      <c r="G67" s="14"/>
      <c r="H67" s="14"/>
      <c r="I67" s="14"/>
      <c r="J67" s="14"/>
      <c r="K67" s="14"/>
      <c r="L67" s="12"/>
      <c r="M67" s="12"/>
      <c r="N67" s="12"/>
    </row>
    <row r="68" spans="1:14" x14ac:dyDescent="0.35">
      <c r="A68" s="12"/>
      <c r="B68" s="12"/>
      <c r="C68" s="12"/>
      <c r="D68" s="12"/>
      <c r="E68" s="13"/>
      <c r="F68" s="13"/>
      <c r="G68" s="14"/>
      <c r="H68" s="14"/>
      <c r="I68" s="14"/>
      <c r="J68" s="14"/>
      <c r="K68" s="14"/>
      <c r="L68" s="12"/>
      <c r="M68" s="12"/>
      <c r="N68" s="12"/>
    </row>
    <row r="69" spans="1:14" x14ac:dyDescent="0.35">
      <c r="A69" s="12"/>
      <c r="B69" s="12"/>
      <c r="C69" s="12"/>
      <c r="D69" s="12"/>
      <c r="E69" s="13"/>
      <c r="F69" s="13"/>
      <c r="G69" s="14"/>
      <c r="H69" s="14"/>
      <c r="I69" s="14"/>
      <c r="J69" s="14"/>
      <c r="K69" s="14"/>
      <c r="L69" s="12"/>
      <c r="M69" s="12"/>
      <c r="N69" s="12"/>
    </row>
    <row r="70" spans="1:14" x14ac:dyDescent="0.35">
      <c r="A70" s="12"/>
      <c r="B70" s="12"/>
      <c r="C70" s="12"/>
      <c r="D70" s="12"/>
      <c r="E70" s="13"/>
      <c r="F70" s="13"/>
      <c r="G70" s="14"/>
      <c r="H70" s="14"/>
      <c r="I70" s="14"/>
      <c r="J70" s="14"/>
      <c r="K70" s="14"/>
      <c r="L70" s="12"/>
      <c r="M70" s="12"/>
      <c r="N70" s="12"/>
    </row>
    <row r="71" spans="1:14" x14ac:dyDescent="0.35">
      <c r="A71" s="12"/>
      <c r="B71" s="12"/>
      <c r="C71" s="12"/>
      <c r="D71" s="12"/>
      <c r="E71" s="13"/>
      <c r="F71" s="13"/>
      <c r="G71" s="14"/>
      <c r="H71" s="14"/>
      <c r="I71" s="14"/>
      <c r="J71" s="14"/>
      <c r="K71" s="14"/>
      <c r="L71" s="12"/>
      <c r="M71" s="12"/>
      <c r="N71" s="12"/>
    </row>
    <row r="72" spans="1:14" x14ac:dyDescent="0.35">
      <c r="A72" s="12"/>
      <c r="B72" s="12"/>
      <c r="C72" s="12"/>
      <c r="D72" s="12"/>
      <c r="E72" s="13"/>
      <c r="F72" s="13"/>
      <c r="G72" s="14"/>
      <c r="H72" s="14"/>
      <c r="I72" s="14"/>
      <c r="J72" s="14"/>
      <c r="K72" s="14"/>
      <c r="L72" s="12"/>
      <c r="M72" s="12"/>
      <c r="N72" s="12"/>
    </row>
    <row r="73" spans="1:14" x14ac:dyDescent="0.35">
      <c r="A73" s="12"/>
      <c r="B73" s="12"/>
      <c r="C73" s="12"/>
      <c r="D73" s="12"/>
      <c r="E73" s="13"/>
      <c r="F73" s="13"/>
      <c r="G73" s="14"/>
      <c r="H73" s="14"/>
      <c r="I73" s="14"/>
      <c r="J73" s="14"/>
      <c r="K73" s="14"/>
      <c r="L73" s="12"/>
      <c r="M73" s="12"/>
      <c r="N73" s="12"/>
    </row>
    <row r="74" spans="1:14" x14ac:dyDescent="0.35">
      <c r="A74" s="12"/>
      <c r="B74" s="12"/>
      <c r="C74" s="12"/>
      <c r="D74" s="12"/>
      <c r="E74" s="13"/>
      <c r="F74" s="13"/>
      <c r="G74" s="14"/>
      <c r="H74" s="14"/>
      <c r="I74" s="14"/>
      <c r="J74" s="14"/>
      <c r="K74" s="14"/>
      <c r="L74" s="12"/>
      <c r="M74" s="12"/>
      <c r="N74" s="12"/>
    </row>
    <row r="75" spans="1:14" x14ac:dyDescent="0.35">
      <c r="A75" s="12"/>
      <c r="B75" s="12"/>
      <c r="C75" s="12"/>
      <c r="D75" s="12"/>
      <c r="E75" s="13"/>
      <c r="F75" s="13"/>
      <c r="G75" s="14"/>
      <c r="H75" s="14"/>
      <c r="I75" s="14"/>
      <c r="J75" s="14"/>
      <c r="K75" s="14"/>
      <c r="L75" s="12"/>
      <c r="M75" s="12"/>
      <c r="N75" s="12"/>
    </row>
    <row r="76" spans="1:14" x14ac:dyDescent="0.35">
      <c r="A76" s="12"/>
      <c r="B76" s="12"/>
      <c r="C76" s="12"/>
      <c r="D76" s="12"/>
      <c r="E76" s="13"/>
      <c r="F76" s="13"/>
      <c r="G76" s="14"/>
      <c r="H76" s="14"/>
      <c r="I76" s="14"/>
      <c r="J76" s="14"/>
      <c r="K76" s="14"/>
      <c r="L76" s="12"/>
      <c r="M76" s="12"/>
      <c r="N76" s="12"/>
    </row>
    <row r="77" spans="1:14" x14ac:dyDescent="0.35">
      <c r="A77" s="12"/>
      <c r="B77" s="12"/>
      <c r="C77" s="12"/>
      <c r="D77" s="12"/>
      <c r="E77" s="13"/>
      <c r="F77" s="13"/>
      <c r="G77" s="14"/>
      <c r="H77" s="14"/>
      <c r="I77" s="14"/>
      <c r="J77" s="14"/>
      <c r="K77" s="14"/>
      <c r="L77" s="12"/>
      <c r="M77" s="12"/>
      <c r="N77" s="12"/>
    </row>
    <row r="78" spans="1:14" x14ac:dyDescent="0.35">
      <c r="A78" s="12"/>
      <c r="B78" s="12"/>
      <c r="C78" s="12"/>
      <c r="D78" s="12"/>
      <c r="E78" s="13"/>
      <c r="F78" s="13"/>
      <c r="G78" s="14"/>
      <c r="H78" s="14"/>
      <c r="I78" s="14"/>
      <c r="J78" s="14"/>
      <c r="K78" s="14"/>
      <c r="L78" s="12"/>
      <c r="M78" s="12"/>
      <c r="N78" s="12"/>
    </row>
    <row r="79" spans="1:14" x14ac:dyDescent="0.35">
      <c r="A79" s="12"/>
      <c r="B79" s="12"/>
      <c r="C79" s="12"/>
      <c r="D79" s="12"/>
      <c r="E79" s="13"/>
      <c r="F79" s="13"/>
      <c r="G79" s="14"/>
      <c r="H79" s="14"/>
      <c r="I79" s="14"/>
      <c r="J79" s="14"/>
      <c r="K79" s="14"/>
      <c r="L79" s="12"/>
      <c r="M79" s="12"/>
      <c r="N79" s="12"/>
    </row>
    <row r="80" spans="1:14" x14ac:dyDescent="0.35">
      <c r="A80" s="12"/>
      <c r="B80" s="12"/>
      <c r="C80" s="12"/>
      <c r="D80" s="12"/>
      <c r="E80" s="13"/>
      <c r="F80" s="13"/>
      <c r="G80" s="14"/>
      <c r="H80" s="14"/>
      <c r="I80" s="14"/>
      <c r="J80" s="14"/>
      <c r="K80" s="14"/>
      <c r="L80" s="12"/>
      <c r="M80" s="12"/>
      <c r="N80" s="12"/>
    </row>
    <row r="81" spans="1:14" x14ac:dyDescent="0.35">
      <c r="A81" s="12"/>
      <c r="B81" s="12"/>
      <c r="C81" s="12"/>
      <c r="D81" s="12"/>
      <c r="E81" s="13"/>
      <c r="F81" s="13"/>
      <c r="G81" s="14"/>
      <c r="H81" s="14"/>
      <c r="I81" s="14"/>
      <c r="J81" s="14"/>
      <c r="K81" s="14"/>
      <c r="L81" s="12"/>
      <c r="M81" s="12"/>
      <c r="N81" s="12"/>
    </row>
    <row r="82" spans="1:14" x14ac:dyDescent="0.35">
      <c r="A82" s="12"/>
      <c r="B82" s="12"/>
      <c r="C82" s="12"/>
      <c r="D82" s="12"/>
      <c r="E82" s="13"/>
      <c r="F82" s="13"/>
      <c r="G82" s="14"/>
      <c r="H82" s="14"/>
      <c r="I82" s="14"/>
      <c r="J82" s="14"/>
      <c r="K82" s="14"/>
      <c r="L82" s="12"/>
      <c r="M82" s="12"/>
      <c r="N82" s="12"/>
    </row>
    <row r="83" spans="1:14" x14ac:dyDescent="0.35">
      <c r="A83" s="12"/>
      <c r="B83" s="12"/>
      <c r="C83" s="12"/>
      <c r="D83" s="12"/>
      <c r="E83" s="13"/>
      <c r="F83" s="13"/>
      <c r="G83" s="14"/>
      <c r="H83" s="14"/>
      <c r="I83" s="14"/>
      <c r="J83" s="14"/>
      <c r="K83" s="14"/>
      <c r="L83" s="12"/>
      <c r="M83" s="12"/>
      <c r="N83" s="12"/>
    </row>
    <row r="84" spans="1:14" x14ac:dyDescent="0.35">
      <c r="A84" s="12"/>
      <c r="B84" s="12"/>
      <c r="C84" s="12"/>
      <c r="D84" s="12"/>
      <c r="E84" s="13"/>
      <c r="F84" s="13"/>
      <c r="G84" s="14"/>
      <c r="H84" s="14"/>
      <c r="I84" s="14"/>
      <c r="J84" s="14"/>
      <c r="K84" s="14"/>
      <c r="L84" s="12"/>
      <c r="M84" s="12"/>
      <c r="N84" s="12"/>
    </row>
    <row r="85" spans="1:14" x14ac:dyDescent="0.35">
      <c r="A85" s="12"/>
      <c r="B85" s="12"/>
      <c r="C85" s="12"/>
      <c r="D85" s="12"/>
      <c r="E85" s="13"/>
      <c r="F85" s="13"/>
      <c r="G85" s="14"/>
      <c r="H85" s="14"/>
      <c r="I85" s="14"/>
      <c r="J85" s="14"/>
      <c r="K85" s="14"/>
      <c r="L85" s="12"/>
      <c r="M85" s="12"/>
      <c r="N85" s="12"/>
    </row>
    <row r="86" spans="1:14" x14ac:dyDescent="0.35">
      <c r="A86" s="12"/>
      <c r="B86" s="12"/>
      <c r="C86" s="12"/>
      <c r="D86" s="12"/>
      <c r="E86" s="13"/>
      <c r="F86" s="13"/>
      <c r="G86" s="14"/>
      <c r="H86" s="14"/>
      <c r="I86" s="14"/>
      <c r="J86" s="14"/>
      <c r="K86" s="14"/>
      <c r="L86" s="12"/>
      <c r="M86" s="12"/>
      <c r="N86" s="12"/>
    </row>
    <row r="87" spans="1:14" x14ac:dyDescent="0.35">
      <c r="A87" s="12"/>
      <c r="B87" s="12"/>
      <c r="C87" s="12"/>
      <c r="D87" s="12"/>
      <c r="E87" s="13"/>
      <c r="F87" s="13"/>
      <c r="G87" s="14"/>
      <c r="H87" s="14"/>
      <c r="I87" s="14"/>
      <c r="J87" s="14"/>
      <c r="K87" s="14"/>
      <c r="L87" s="12"/>
      <c r="M87" s="12"/>
      <c r="N87" s="12"/>
    </row>
    <row r="88" spans="1:14" x14ac:dyDescent="0.35">
      <c r="A88" s="12"/>
      <c r="B88" s="12"/>
      <c r="C88" s="12"/>
      <c r="D88" s="12"/>
      <c r="E88" s="13"/>
      <c r="F88" s="13"/>
      <c r="G88" s="14"/>
      <c r="H88" s="14"/>
      <c r="I88" s="14"/>
      <c r="J88" s="14"/>
      <c r="K88" s="14"/>
      <c r="L88" s="12"/>
      <c r="M88" s="12"/>
      <c r="N88" s="12"/>
    </row>
    <row r="89" spans="1:14" x14ac:dyDescent="0.35">
      <c r="A89" s="12"/>
      <c r="B89" s="12"/>
      <c r="C89" s="12"/>
      <c r="D89" s="12"/>
      <c r="E89" s="13"/>
      <c r="F89" s="13"/>
      <c r="G89" s="14"/>
      <c r="H89" s="14"/>
      <c r="I89" s="14"/>
      <c r="J89" s="14"/>
      <c r="K89" s="14"/>
      <c r="L89" s="12"/>
      <c r="M89" s="12"/>
      <c r="N89" s="12"/>
    </row>
    <row r="90" spans="1:14" x14ac:dyDescent="0.35">
      <c r="A90" s="12"/>
      <c r="B90" s="12"/>
      <c r="C90" s="12"/>
      <c r="D90" s="12"/>
      <c r="E90" s="13"/>
      <c r="F90" s="13"/>
      <c r="G90" s="14"/>
      <c r="H90" s="14"/>
      <c r="I90" s="14"/>
      <c r="J90" s="14"/>
      <c r="K90" s="14"/>
      <c r="L90" s="12"/>
      <c r="M90" s="12"/>
      <c r="N90" s="12"/>
    </row>
    <row r="91" spans="1:14" x14ac:dyDescent="0.35">
      <c r="A91" s="12"/>
      <c r="B91" s="12"/>
      <c r="C91" s="12"/>
      <c r="D91" s="12"/>
      <c r="E91" s="13"/>
      <c r="F91" s="13"/>
      <c r="G91" s="14"/>
      <c r="H91" s="14"/>
      <c r="I91" s="14"/>
      <c r="J91" s="14"/>
      <c r="K91" s="14"/>
      <c r="L91" s="12"/>
      <c r="M91" s="12"/>
      <c r="N91" s="12"/>
    </row>
    <row r="92" spans="1:14" x14ac:dyDescent="0.35">
      <c r="A92" s="12"/>
      <c r="B92" s="12"/>
      <c r="C92" s="12"/>
      <c r="D92" s="12"/>
      <c r="E92" s="13"/>
      <c r="F92" s="13"/>
      <c r="G92" s="14"/>
      <c r="H92" s="14"/>
      <c r="I92" s="14"/>
      <c r="J92" s="14"/>
      <c r="K92" s="14"/>
      <c r="L92" s="12"/>
      <c r="M92" s="12"/>
      <c r="N92" s="12"/>
    </row>
    <row r="93" spans="1:14" x14ac:dyDescent="0.35">
      <c r="A93" s="12"/>
      <c r="B93" s="12"/>
      <c r="C93" s="12"/>
      <c r="D93" s="12"/>
      <c r="E93" s="13"/>
      <c r="F93" s="13"/>
      <c r="G93" s="14"/>
      <c r="H93" s="14"/>
      <c r="I93" s="14"/>
      <c r="J93" s="14"/>
      <c r="K93" s="14"/>
      <c r="L93" s="12"/>
      <c r="M93" s="12"/>
      <c r="N93" s="12"/>
    </row>
    <row r="94" spans="1:14" x14ac:dyDescent="0.35">
      <c r="A94" s="12"/>
      <c r="B94" s="12"/>
      <c r="C94" s="12"/>
      <c r="D94" s="12"/>
      <c r="E94" s="13"/>
      <c r="F94" s="13"/>
      <c r="G94" s="14"/>
      <c r="H94" s="14"/>
      <c r="I94" s="14"/>
      <c r="J94" s="14"/>
      <c r="K94" s="14"/>
      <c r="L94" s="12"/>
      <c r="M94" s="12"/>
      <c r="N94" s="12"/>
    </row>
    <row r="95" spans="1:14" x14ac:dyDescent="0.35">
      <c r="A95" s="12"/>
      <c r="B95" s="12"/>
      <c r="C95" s="12"/>
      <c r="D95" s="12"/>
      <c r="E95" s="13"/>
      <c r="F95" s="13"/>
      <c r="G95" s="14"/>
      <c r="H95" s="14"/>
      <c r="I95" s="14"/>
      <c r="J95" s="14"/>
      <c r="K95" s="14"/>
      <c r="L95" s="12"/>
      <c r="M95" s="12"/>
      <c r="N95" s="12"/>
    </row>
    <row r="96" spans="1:14" x14ac:dyDescent="0.35">
      <c r="A96" s="12"/>
      <c r="B96" s="12"/>
      <c r="C96" s="12"/>
      <c r="D96" s="12"/>
      <c r="E96" s="13"/>
      <c r="F96" s="13"/>
      <c r="G96" s="14"/>
      <c r="H96" s="14"/>
      <c r="I96" s="14"/>
      <c r="J96" s="14"/>
      <c r="K96" s="14"/>
      <c r="L96" s="12"/>
      <c r="M96" s="12"/>
      <c r="N96" s="12"/>
    </row>
    <row r="97" spans="1:14" x14ac:dyDescent="0.35">
      <c r="A97" s="12"/>
      <c r="B97" s="12"/>
      <c r="C97" s="12"/>
      <c r="D97" s="12"/>
      <c r="E97" s="13"/>
      <c r="F97" s="13"/>
      <c r="G97" s="14"/>
      <c r="H97" s="14"/>
      <c r="I97" s="14"/>
      <c r="J97" s="14"/>
      <c r="K97" s="14"/>
      <c r="L97" s="12"/>
      <c r="M97" s="12"/>
      <c r="N97" s="12"/>
    </row>
    <row r="98" spans="1:14" x14ac:dyDescent="0.35">
      <c r="A98" s="12"/>
      <c r="B98" s="12"/>
      <c r="C98" s="12"/>
      <c r="D98" s="12"/>
      <c r="E98" s="13"/>
      <c r="F98" s="13"/>
      <c r="G98" s="14"/>
      <c r="H98" s="14"/>
      <c r="I98" s="14"/>
      <c r="J98" s="14"/>
      <c r="K98" s="14"/>
      <c r="L98" s="12"/>
      <c r="M98" s="12"/>
      <c r="N98" s="12"/>
    </row>
    <row r="99" spans="1:14" x14ac:dyDescent="0.35">
      <c r="A99" s="12"/>
      <c r="B99" s="12"/>
      <c r="C99" s="12"/>
      <c r="D99" s="12"/>
      <c r="E99" s="13"/>
      <c r="F99" s="13"/>
      <c r="G99" s="14"/>
      <c r="H99" s="14"/>
      <c r="I99" s="14"/>
      <c r="J99" s="14"/>
      <c r="K99" s="14"/>
      <c r="L99" s="12"/>
      <c r="M99" s="12"/>
      <c r="N99" s="12"/>
    </row>
    <row r="100" spans="1:14" x14ac:dyDescent="0.35">
      <c r="A100" s="12"/>
      <c r="B100" s="12"/>
      <c r="C100" s="12"/>
      <c r="D100" s="12"/>
      <c r="E100" s="13"/>
      <c r="F100" s="13"/>
      <c r="G100" s="14"/>
      <c r="H100" s="14"/>
      <c r="I100" s="14"/>
      <c r="J100" s="14"/>
      <c r="K100" s="14"/>
      <c r="L100" s="12"/>
      <c r="M100" s="12"/>
      <c r="N100" s="12"/>
    </row>
    <row r="101" spans="1:14" x14ac:dyDescent="0.35">
      <c r="A101" s="12"/>
      <c r="B101" s="12"/>
      <c r="C101" s="12"/>
      <c r="D101" s="12"/>
      <c r="E101" s="13"/>
      <c r="F101" s="13"/>
      <c r="G101" s="14"/>
      <c r="H101" s="14"/>
      <c r="I101" s="14"/>
      <c r="J101" s="14"/>
      <c r="K101" s="14"/>
      <c r="L101" s="12"/>
      <c r="M101" s="12"/>
      <c r="N101" s="12"/>
    </row>
    <row r="102" spans="1:14" x14ac:dyDescent="0.35">
      <c r="A102" s="12"/>
      <c r="B102" s="12"/>
      <c r="C102" s="12"/>
      <c r="D102" s="12"/>
      <c r="E102" s="13"/>
      <c r="F102" s="13"/>
      <c r="G102" s="14"/>
      <c r="H102" s="14"/>
      <c r="I102" s="14"/>
      <c r="J102" s="14"/>
      <c r="K102" s="14"/>
      <c r="L102" s="12"/>
      <c r="M102" s="12"/>
      <c r="N102" s="12"/>
    </row>
    <row r="103" spans="1:14" x14ac:dyDescent="0.35">
      <c r="A103" s="12"/>
      <c r="B103" s="12"/>
      <c r="C103" s="12"/>
      <c r="D103" s="12"/>
      <c r="E103" s="13"/>
      <c r="F103" s="13"/>
      <c r="G103" s="14"/>
      <c r="H103" s="14"/>
      <c r="I103" s="14"/>
      <c r="J103" s="14"/>
      <c r="K103" s="14"/>
      <c r="L103" s="12"/>
      <c r="M103" s="12"/>
      <c r="N103" s="12"/>
    </row>
    <row r="104" spans="1:14" x14ac:dyDescent="0.35">
      <c r="A104" s="12"/>
      <c r="B104" s="12"/>
      <c r="C104" s="12"/>
      <c r="D104" s="12"/>
      <c r="E104" s="13"/>
      <c r="F104" s="13"/>
      <c r="G104" s="14"/>
      <c r="H104" s="14"/>
      <c r="I104" s="14"/>
      <c r="J104" s="14"/>
      <c r="K104" s="14"/>
      <c r="L104" s="12"/>
      <c r="M104" s="12"/>
      <c r="N104" s="12"/>
    </row>
    <row r="105" spans="1:14" x14ac:dyDescent="0.35">
      <c r="A105" s="12"/>
      <c r="B105" s="12"/>
      <c r="C105" s="12"/>
      <c r="D105" s="12"/>
      <c r="E105" s="13"/>
      <c r="F105" s="13"/>
      <c r="G105" s="14"/>
      <c r="H105" s="14"/>
      <c r="I105" s="14"/>
      <c r="J105" s="14"/>
      <c r="K105" s="14"/>
      <c r="L105" s="12"/>
      <c r="M105" s="12"/>
      <c r="N105" s="12"/>
    </row>
    <row r="106" spans="1:14" x14ac:dyDescent="0.35">
      <c r="A106" s="12"/>
      <c r="B106" s="12"/>
      <c r="C106" s="12"/>
      <c r="D106" s="12"/>
      <c r="E106" s="13"/>
      <c r="F106" s="13"/>
      <c r="G106" s="14"/>
      <c r="H106" s="14"/>
      <c r="I106" s="14"/>
      <c r="J106" s="14"/>
      <c r="K106" s="14"/>
      <c r="L106" s="12"/>
      <c r="M106" s="12"/>
      <c r="N106" s="12"/>
    </row>
    <row r="107" spans="1:14" x14ac:dyDescent="0.35">
      <c r="A107" s="12"/>
      <c r="B107" s="12"/>
      <c r="C107" s="12"/>
      <c r="D107" s="12"/>
      <c r="E107" s="13"/>
      <c r="F107" s="13"/>
      <c r="G107" s="14"/>
      <c r="H107" s="14"/>
      <c r="I107" s="14"/>
      <c r="J107" s="14"/>
      <c r="K107" s="14"/>
      <c r="L107" s="12"/>
      <c r="M107" s="12"/>
      <c r="N107" s="12"/>
    </row>
    <row r="108" spans="1:14" x14ac:dyDescent="0.35">
      <c r="A108" s="12"/>
      <c r="B108" s="12"/>
      <c r="C108" s="12"/>
      <c r="D108" s="12"/>
      <c r="E108" s="13"/>
      <c r="F108" s="13"/>
      <c r="G108" s="14"/>
      <c r="H108" s="14"/>
      <c r="I108" s="14"/>
      <c r="J108" s="14"/>
      <c r="K108" s="14"/>
      <c r="L108" s="12"/>
      <c r="M108" s="12"/>
      <c r="N108" s="12"/>
    </row>
    <row r="109" spans="1:14" x14ac:dyDescent="0.35">
      <c r="A109" s="12"/>
      <c r="B109" s="12"/>
      <c r="C109" s="12"/>
      <c r="D109" s="12"/>
      <c r="E109" s="13"/>
      <c r="F109" s="13"/>
      <c r="G109" s="14"/>
      <c r="H109" s="14"/>
      <c r="I109" s="14"/>
      <c r="J109" s="14"/>
      <c r="K109" s="14"/>
      <c r="L109" s="12"/>
      <c r="M109" s="12"/>
      <c r="N109" s="12"/>
    </row>
    <row r="110" spans="1:14" x14ac:dyDescent="0.35">
      <c r="A110" s="12"/>
      <c r="B110" s="12"/>
      <c r="C110" s="12"/>
      <c r="D110" s="12"/>
      <c r="E110" s="13"/>
      <c r="F110" s="13"/>
      <c r="G110" s="14"/>
      <c r="H110" s="14"/>
      <c r="I110" s="14"/>
      <c r="J110" s="14"/>
      <c r="K110" s="14"/>
      <c r="L110" s="12"/>
      <c r="M110" s="12"/>
      <c r="N110" s="12"/>
    </row>
    <row r="111" spans="1:14" x14ac:dyDescent="0.35">
      <c r="A111" s="12"/>
      <c r="B111" s="12"/>
      <c r="C111" s="12"/>
      <c r="D111" s="12"/>
      <c r="E111" s="13"/>
      <c r="F111" s="13"/>
      <c r="G111" s="14"/>
      <c r="H111" s="14"/>
      <c r="I111" s="14"/>
      <c r="J111" s="14"/>
      <c r="K111" s="14"/>
      <c r="L111" s="12"/>
      <c r="M111" s="12"/>
      <c r="N111" s="12"/>
    </row>
    <row r="112" spans="1:14" x14ac:dyDescent="0.35">
      <c r="A112" s="12"/>
      <c r="B112" s="12"/>
      <c r="C112" s="12"/>
      <c r="D112" s="12"/>
      <c r="E112" s="13"/>
      <c r="F112" s="13"/>
      <c r="G112" s="14"/>
      <c r="H112" s="14"/>
      <c r="I112" s="14"/>
      <c r="J112" s="14"/>
      <c r="K112" s="14"/>
      <c r="L112" s="12"/>
      <c r="M112" s="12"/>
      <c r="N112" s="12"/>
    </row>
    <row r="113" spans="1:14" x14ac:dyDescent="0.35">
      <c r="A113" s="12"/>
      <c r="B113" s="12"/>
      <c r="C113" s="12"/>
      <c r="D113" s="12"/>
      <c r="E113" s="13"/>
      <c r="F113" s="13"/>
      <c r="G113" s="14"/>
      <c r="H113" s="14"/>
      <c r="I113" s="14"/>
      <c r="J113" s="14"/>
      <c r="K113" s="14"/>
      <c r="L113" s="12"/>
      <c r="M113" s="12"/>
      <c r="N113" s="12"/>
    </row>
    <row r="114" spans="1:14" x14ac:dyDescent="0.35">
      <c r="A114" s="12"/>
      <c r="B114" s="12"/>
      <c r="C114" s="12"/>
      <c r="D114" s="12"/>
      <c r="E114" s="13"/>
      <c r="F114" s="13"/>
      <c r="G114" s="14"/>
      <c r="H114" s="14"/>
      <c r="I114" s="14"/>
      <c r="J114" s="14"/>
      <c r="K114" s="14"/>
      <c r="L114" s="12"/>
      <c r="M114" s="12"/>
      <c r="N114" s="12"/>
    </row>
    <row r="115" spans="1:14" x14ac:dyDescent="0.35">
      <c r="A115" s="12"/>
      <c r="B115" s="12"/>
      <c r="C115" s="12"/>
      <c r="D115" s="12"/>
      <c r="E115" s="13"/>
      <c r="F115" s="13"/>
      <c r="G115" s="14"/>
      <c r="H115" s="14"/>
      <c r="I115" s="14"/>
      <c r="J115" s="14"/>
      <c r="K115" s="14"/>
      <c r="L115" s="12"/>
      <c r="M115" s="12"/>
      <c r="N115" s="12"/>
    </row>
    <row r="116" spans="1:14" x14ac:dyDescent="0.35">
      <c r="A116" s="12"/>
      <c r="B116" s="12"/>
      <c r="C116" s="12"/>
      <c r="D116" s="12"/>
      <c r="E116" s="13"/>
      <c r="F116" s="13"/>
      <c r="G116" s="14"/>
      <c r="H116" s="14"/>
      <c r="I116" s="14"/>
      <c r="J116" s="14"/>
      <c r="K116" s="14"/>
      <c r="L116" s="12"/>
      <c r="M116" s="12"/>
      <c r="N116" s="12"/>
    </row>
    <row r="117" spans="1:14" x14ac:dyDescent="0.35">
      <c r="A117" s="12"/>
      <c r="B117" s="12"/>
      <c r="C117" s="12"/>
      <c r="D117" s="12"/>
      <c r="E117" s="13"/>
      <c r="F117" s="13"/>
      <c r="G117" s="14"/>
      <c r="H117" s="14"/>
      <c r="I117" s="14"/>
      <c r="J117" s="14"/>
      <c r="K117" s="14"/>
      <c r="L117" s="12"/>
      <c r="M117" s="12"/>
      <c r="N117" s="12"/>
    </row>
    <row r="118" spans="1:14" x14ac:dyDescent="0.35">
      <c r="A118" s="12"/>
      <c r="B118" s="12"/>
      <c r="C118" s="12"/>
      <c r="D118" s="12"/>
      <c r="E118" s="13"/>
      <c r="F118" s="13"/>
      <c r="G118" s="14"/>
      <c r="H118" s="14"/>
      <c r="I118" s="14"/>
      <c r="J118" s="14"/>
      <c r="K118" s="14"/>
      <c r="L118" s="12"/>
      <c r="M118" s="12"/>
      <c r="N118" s="12"/>
    </row>
    <row r="119" spans="1:14" x14ac:dyDescent="0.35">
      <c r="A119" s="12"/>
      <c r="B119" s="12"/>
      <c r="C119" s="12"/>
      <c r="D119" s="12"/>
      <c r="E119" s="13"/>
      <c r="F119" s="13"/>
      <c r="G119" s="14"/>
      <c r="H119" s="14"/>
      <c r="I119" s="14"/>
      <c r="J119" s="14"/>
      <c r="K119" s="14"/>
      <c r="L119" s="12"/>
      <c r="M119" s="12"/>
      <c r="N119" s="12"/>
    </row>
    <row r="120" spans="1:14" x14ac:dyDescent="0.35">
      <c r="A120" s="12"/>
      <c r="B120" s="12"/>
      <c r="C120" s="12"/>
      <c r="D120" s="12"/>
      <c r="E120" s="13"/>
      <c r="F120" s="13"/>
      <c r="G120" s="14"/>
      <c r="H120" s="14"/>
      <c r="I120" s="14"/>
      <c r="J120" s="14"/>
      <c r="K120" s="14"/>
      <c r="L120" s="12"/>
      <c r="M120" s="12"/>
      <c r="N120" s="12"/>
    </row>
    <row r="121" spans="1:14" x14ac:dyDescent="0.35">
      <c r="A121" s="12"/>
      <c r="B121" s="12"/>
      <c r="C121" s="12"/>
      <c r="D121" s="12"/>
      <c r="E121" s="13"/>
      <c r="F121" s="13"/>
      <c r="G121" s="14"/>
      <c r="H121" s="14"/>
      <c r="I121" s="14"/>
      <c r="J121" s="14"/>
      <c r="K121" s="14"/>
      <c r="L121" s="12"/>
      <c r="M121" s="12"/>
      <c r="N121" s="12"/>
    </row>
    <row r="122" spans="1:14" x14ac:dyDescent="0.35">
      <c r="A122" s="12"/>
      <c r="B122" s="12"/>
      <c r="C122" s="12"/>
      <c r="D122" s="12"/>
      <c r="E122" s="13"/>
      <c r="F122" s="13"/>
      <c r="G122" s="14"/>
      <c r="H122" s="14"/>
      <c r="I122" s="14"/>
      <c r="J122" s="14"/>
      <c r="K122" s="14"/>
      <c r="L122" s="12"/>
      <c r="M122" s="12"/>
      <c r="N122" s="12"/>
    </row>
    <row r="123" spans="1:14" x14ac:dyDescent="0.35">
      <c r="A123" s="12"/>
      <c r="B123" s="12"/>
      <c r="C123" s="12"/>
      <c r="D123" s="12"/>
      <c r="E123" s="13"/>
      <c r="F123" s="13"/>
      <c r="G123" s="14"/>
      <c r="H123" s="14"/>
      <c r="I123" s="14"/>
      <c r="J123" s="14"/>
      <c r="K123" s="14"/>
      <c r="L123" s="12"/>
      <c r="M123" s="12"/>
      <c r="N123" s="12"/>
    </row>
    <row r="124" spans="1:14" x14ac:dyDescent="0.35">
      <c r="A124" s="12"/>
      <c r="B124" s="12"/>
      <c r="C124" s="12"/>
      <c r="D124" s="12"/>
      <c r="E124" s="13"/>
      <c r="F124" s="13"/>
      <c r="G124" s="14"/>
      <c r="H124" s="14"/>
      <c r="I124" s="14"/>
      <c r="J124" s="14"/>
      <c r="K124" s="14"/>
      <c r="L124" s="12"/>
      <c r="M124" s="12"/>
      <c r="N124" s="12"/>
    </row>
    <row r="125" spans="1:14" x14ac:dyDescent="0.35">
      <c r="A125" s="12"/>
      <c r="B125" s="12"/>
      <c r="C125" s="12"/>
      <c r="D125" s="12"/>
      <c r="E125" s="13"/>
      <c r="F125" s="13"/>
      <c r="G125" s="14"/>
      <c r="H125" s="14"/>
      <c r="I125" s="14"/>
      <c r="J125" s="14"/>
      <c r="K125" s="14"/>
      <c r="L125" s="12"/>
      <c r="M125" s="12"/>
      <c r="N125" s="12"/>
    </row>
    <row r="126" spans="1:14" x14ac:dyDescent="0.35">
      <c r="A126" s="12"/>
      <c r="B126" s="12"/>
      <c r="C126" s="12"/>
      <c r="D126" s="12"/>
      <c r="E126" s="13"/>
      <c r="F126" s="13"/>
      <c r="G126" s="14"/>
      <c r="H126" s="14"/>
      <c r="I126" s="14"/>
      <c r="J126" s="14"/>
      <c r="K126" s="14"/>
      <c r="L126" s="12"/>
      <c r="M126" s="12"/>
      <c r="N126" s="12"/>
    </row>
    <row r="127" spans="1:14" x14ac:dyDescent="0.35">
      <c r="A127" s="12"/>
      <c r="B127" s="12"/>
      <c r="C127" s="12"/>
      <c r="D127" s="12"/>
      <c r="E127" s="13"/>
      <c r="F127" s="13"/>
      <c r="G127" s="14"/>
      <c r="H127" s="14"/>
      <c r="I127" s="14"/>
      <c r="J127" s="14"/>
      <c r="K127" s="14"/>
      <c r="L127" s="12"/>
      <c r="M127" s="12"/>
      <c r="N127" s="12"/>
    </row>
    <row r="128" spans="1:14" x14ac:dyDescent="0.35">
      <c r="A128" s="12"/>
      <c r="B128" s="12"/>
      <c r="C128" s="12"/>
      <c r="D128" s="12"/>
      <c r="E128" s="13"/>
      <c r="F128" s="13"/>
      <c r="G128" s="14"/>
      <c r="H128" s="14"/>
      <c r="I128" s="14"/>
      <c r="J128" s="14"/>
      <c r="K128" s="14"/>
      <c r="L128" s="12"/>
      <c r="M128" s="12"/>
      <c r="N128" s="12"/>
    </row>
    <row r="129" spans="1:14" x14ac:dyDescent="0.35">
      <c r="A129" s="12"/>
      <c r="B129" s="12"/>
      <c r="C129" s="12"/>
      <c r="D129" s="12"/>
      <c r="E129" s="13"/>
      <c r="F129" s="13"/>
      <c r="G129" s="14"/>
      <c r="H129" s="14"/>
      <c r="I129" s="14"/>
      <c r="J129" s="14"/>
      <c r="K129" s="14"/>
      <c r="L129" s="12"/>
      <c r="M129" s="12"/>
      <c r="N129" s="12"/>
    </row>
    <row r="130" spans="1:14" x14ac:dyDescent="0.35">
      <c r="A130" s="12"/>
      <c r="B130" s="12"/>
      <c r="C130" s="12"/>
      <c r="D130" s="12"/>
      <c r="E130" s="13"/>
      <c r="F130" s="13"/>
      <c r="G130" s="14"/>
      <c r="H130" s="14"/>
      <c r="I130" s="14"/>
      <c r="J130" s="14"/>
      <c r="K130" s="14"/>
      <c r="L130" s="12"/>
      <c r="M130" s="12"/>
      <c r="N130" s="12"/>
    </row>
    <row r="131" spans="1:14" x14ac:dyDescent="0.35">
      <c r="A131" s="12"/>
      <c r="B131" s="12"/>
      <c r="C131" s="12"/>
      <c r="D131" s="12"/>
      <c r="E131" s="13"/>
      <c r="F131" s="13"/>
      <c r="G131" s="14"/>
      <c r="H131" s="14"/>
      <c r="I131" s="14"/>
      <c r="J131" s="14"/>
      <c r="K131" s="14"/>
      <c r="L131" s="12"/>
      <c r="M131" s="12"/>
      <c r="N131" s="12"/>
    </row>
    <row r="132" spans="1:14" x14ac:dyDescent="0.35">
      <c r="A132" s="12"/>
      <c r="B132" s="12"/>
      <c r="C132" s="12"/>
      <c r="D132" s="12"/>
      <c r="E132" s="13"/>
      <c r="F132" s="13"/>
      <c r="G132" s="14"/>
      <c r="H132" s="14"/>
      <c r="I132" s="14"/>
      <c r="J132" s="14"/>
      <c r="K132" s="14"/>
      <c r="L132" s="12"/>
      <c r="M132" s="12"/>
      <c r="N132" s="12"/>
    </row>
    <row r="133" spans="1:14" x14ac:dyDescent="0.35">
      <c r="A133" s="12"/>
      <c r="B133" s="12"/>
      <c r="C133" s="12"/>
      <c r="D133" s="12"/>
      <c r="E133" s="13"/>
      <c r="F133" s="13"/>
      <c r="G133" s="14"/>
      <c r="H133" s="14"/>
      <c r="I133" s="14"/>
      <c r="J133" s="14"/>
      <c r="K133" s="14"/>
      <c r="L133" s="12"/>
      <c r="M133" s="12"/>
      <c r="N133" s="12"/>
    </row>
    <row r="134" spans="1:14" x14ac:dyDescent="0.35">
      <c r="A134" s="12"/>
      <c r="B134" s="12"/>
      <c r="C134" s="12"/>
      <c r="D134" s="12"/>
      <c r="E134" s="13"/>
      <c r="F134" s="13"/>
      <c r="G134" s="14"/>
      <c r="H134" s="14"/>
      <c r="I134" s="14"/>
      <c r="J134" s="14"/>
      <c r="K134" s="14"/>
      <c r="L134" s="12"/>
      <c r="M134" s="12"/>
      <c r="N134" s="12"/>
    </row>
    <row r="135" spans="1:14" x14ac:dyDescent="0.35">
      <c r="A135" s="12"/>
      <c r="B135" s="12"/>
      <c r="C135" s="12"/>
      <c r="D135" s="12"/>
      <c r="E135" s="13"/>
      <c r="F135" s="13"/>
      <c r="G135" s="14"/>
      <c r="H135" s="14"/>
      <c r="I135" s="14"/>
      <c r="J135" s="14"/>
      <c r="K135" s="14"/>
      <c r="L135" s="12"/>
      <c r="M135" s="12"/>
      <c r="N135" s="12"/>
    </row>
    <row r="136" spans="1:14" x14ac:dyDescent="0.35">
      <c r="A136" s="12"/>
      <c r="B136" s="12"/>
      <c r="C136" s="12"/>
      <c r="D136" s="12"/>
      <c r="E136" s="13"/>
      <c r="F136" s="13"/>
      <c r="G136" s="14"/>
      <c r="H136" s="14"/>
      <c r="I136" s="14"/>
      <c r="J136" s="14"/>
      <c r="K136" s="14"/>
      <c r="L136" s="12"/>
      <c r="M136" s="12"/>
      <c r="N136" s="12"/>
    </row>
    <row r="137" spans="1:14" x14ac:dyDescent="0.35">
      <c r="A137" s="12"/>
      <c r="B137" s="12"/>
      <c r="C137" s="12"/>
      <c r="D137" s="12"/>
      <c r="E137" s="13"/>
      <c r="F137" s="13"/>
      <c r="G137" s="14"/>
      <c r="H137" s="14"/>
      <c r="I137" s="14"/>
      <c r="J137" s="14"/>
      <c r="K137" s="14"/>
      <c r="L137" s="12"/>
      <c r="M137" s="12"/>
      <c r="N137" s="12"/>
    </row>
    <row r="138" spans="1:14" x14ac:dyDescent="0.35">
      <c r="A138" s="12"/>
      <c r="B138" s="12"/>
      <c r="C138" s="12"/>
      <c r="D138" s="12"/>
      <c r="E138" s="13"/>
      <c r="F138" s="13"/>
      <c r="G138" s="14"/>
      <c r="H138" s="14"/>
      <c r="I138" s="14"/>
      <c r="J138" s="14"/>
      <c r="K138" s="14"/>
      <c r="L138" s="12"/>
      <c r="M138" s="12"/>
      <c r="N138" s="12"/>
    </row>
    <row r="139" spans="1:14" x14ac:dyDescent="0.35">
      <c r="A139" s="12"/>
      <c r="B139" s="12"/>
      <c r="C139" s="12"/>
      <c r="D139" s="12"/>
      <c r="E139" s="13"/>
      <c r="F139" s="13"/>
      <c r="G139" s="14"/>
      <c r="H139" s="14"/>
      <c r="I139" s="14"/>
      <c r="J139" s="14"/>
      <c r="K139" s="14"/>
      <c r="L139" s="12"/>
      <c r="M139" s="12"/>
      <c r="N139" s="12"/>
    </row>
    <row r="140" spans="1:14" x14ac:dyDescent="0.35">
      <c r="A140" s="12"/>
      <c r="B140" s="12"/>
      <c r="C140" s="12"/>
      <c r="D140" s="12"/>
      <c r="E140" s="13"/>
      <c r="F140" s="13"/>
      <c r="G140" s="14"/>
      <c r="H140" s="14"/>
      <c r="I140" s="14"/>
      <c r="J140" s="14"/>
      <c r="K140" s="14"/>
      <c r="L140" s="12"/>
      <c r="M140" s="12"/>
      <c r="N140" s="12"/>
    </row>
    <row r="141" spans="1:14" x14ac:dyDescent="0.35">
      <c r="A141" s="12"/>
      <c r="B141" s="12"/>
      <c r="C141" s="12"/>
      <c r="D141" s="12"/>
      <c r="E141" s="13"/>
      <c r="F141" s="13"/>
      <c r="G141" s="14"/>
      <c r="H141" s="14"/>
      <c r="I141" s="14"/>
      <c r="J141" s="14"/>
      <c r="K141" s="14"/>
      <c r="L141" s="12"/>
      <c r="M141" s="12"/>
      <c r="N141" s="12"/>
    </row>
    <row r="142" spans="1:14" x14ac:dyDescent="0.35">
      <c r="A142" s="12"/>
      <c r="B142" s="12"/>
      <c r="C142" s="12"/>
      <c r="D142" s="12"/>
      <c r="E142" s="13"/>
      <c r="F142" s="13"/>
      <c r="G142" s="14"/>
      <c r="H142" s="14"/>
      <c r="I142" s="14"/>
      <c r="J142" s="14"/>
      <c r="K142" s="14"/>
      <c r="L142" s="12"/>
      <c r="M142" s="12"/>
      <c r="N142" s="12"/>
    </row>
    <row r="143" spans="1:14" x14ac:dyDescent="0.35">
      <c r="A143" s="12"/>
      <c r="B143" s="12"/>
      <c r="C143" s="12"/>
      <c r="D143" s="12"/>
      <c r="E143" s="13"/>
      <c r="F143" s="13"/>
      <c r="G143" s="14"/>
      <c r="H143" s="14"/>
      <c r="I143" s="14"/>
      <c r="J143" s="14"/>
      <c r="K143" s="14"/>
      <c r="L143" s="12"/>
      <c r="M143" s="12"/>
      <c r="N143" s="12"/>
    </row>
    <row r="144" spans="1:14" x14ac:dyDescent="0.35">
      <c r="A144" s="12"/>
      <c r="B144" s="12"/>
      <c r="C144" s="12"/>
      <c r="D144" s="12"/>
      <c r="E144" s="13"/>
      <c r="F144" s="13"/>
      <c r="G144" s="14"/>
      <c r="H144" s="14"/>
      <c r="I144" s="14"/>
      <c r="J144" s="14"/>
      <c r="K144" s="14"/>
      <c r="L144" s="12"/>
      <c r="M144" s="12"/>
      <c r="N144" s="12"/>
    </row>
    <row r="145" spans="1:14" x14ac:dyDescent="0.35">
      <c r="A145" s="12"/>
      <c r="B145" s="12"/>
      <c r="C145" s="12"/>
      <c r="D145" s="12"/>
      <c r="E145" s="13"/>
      <c r="F145" s="13"/>
      <c r="G145" s="14"/>
      <c r="H145" s="14"/>
      <c r="I145" s="14"/>
      <c r="J145" s="14"/>
      <c r="K145" s="14"/>
      <c r="L145" s="12"/>
      <c r="M145" s="12"/>
      <c r="N145" s="12"/>
    </row>
    <row r="146" spans="1:14" x14ac:dyDescent="0.35">
      <c r="A146" s="12"/>
      <c r="B146" s="12"/>
      <c r="C146" s="12"/>
      <c r="D146" s="12"/>
      <c r="E146" s="13"/>
      <c r="F146" s="13"/>
      <c r="G146" s="14"/>
      <c r="H146" s="14"/>
      <c r="I146" s="14"/>
      <c r="J146" s="14"/>
      <c r="K146" s="14"/>
      <c r="L146" s="12"/>
      <c r="M146" s="12"/>
      <c r="N146" s="12"/>
    </row>
    <row r="147" spans="1:14" x14ac:dyDescent="0.35">
      <c r="A147" s="12"/>
      <c r="B147" s="12"/>
      <c r="C147" s="12"/>
      <c r="D147" s="12"/>
      <c r="E147" s="13"/>
      <c r="F147" s="13"/>
      <c r="G147" s="14"/>
      <c r="H147" s="14"/>
      <c r="I147" s="14"/>
      <c r="J147" s="14"/>
      <c r="K147" s="14"/>
      <c r="L147" s="12"/>
      <c r="M147" s="12"/>
      <c r="N147" s="12"/>
    </row>
    <row r="148" spans="1:14" x14ac:dyDescent="0.35">
      <c r="A148" s="12"/>
      <c r="B148" s="12"/>
      <c r="C148" s="12"/>
      <c r="D148" s="12"/>
      <c r="E148" s="13"/>
      <c r="F148" s="13"/>
      <c r="G148" s="14"/>
      <c r="H148" s="14"/>
      <c r="I148" s="14"/>
      <c r="J148" s="14"/>
      <c r="K148" s="14"/>
      <c r="L148" s="12"/>
      <c r="M148" s="12"/>
      <c r="N148" s="12"/>
    </row>
    <row r="149" spans="1:14" x14ac:dyDescent="0.35">
      <c r="A149" s="12"/>
      <c r="B149" s="12"/>
      <c r="C149" s="12"/>
      <c r="D149" s="12"/>
      <c r="E149" s="13"/>
      <c r="F149" s="13"/>
      <c r="G149" s="14"/>
      <c r="H149" s="14"/>
      <c r="I149" s="14"/>
      <c r="J149" s="14"/>
      <c r="K149" s="14"/>
      <c r="L149" s="12"/>
      <c r="M149" s="12"/>
      <c r="N149" s="12"/>
    </row>
    <row r="150" spans="1:14" x14ac:dyDescent="0.35">
      <c r="A150" s="12"/>
      <c r="B150" s="12"/>
      <c r="C150" s="12"/>
      <c r="D150" s="12"/>
      <c r="E150" s="13"/>
      <c r="F150" s="13"/>
      <c r="G150" s="14"/>
      <c r="H150" s="14"/>
      <c r="I150" s="14"/>
      <c r="J150" s="14"/>
      <c r="K150" s="14"/>
      <c r="L150" s="12"/>
      <c r="M150" s="12"/>
      <c r="N150" s="12"/>
    </row>
    <row r="151" spans="1:14" x14ac:dyDescent="0.35">
      <c r="A151" s="12"/>
      <c r="B151" s="12"/>
      <c r="C151" s="12"/>
      <c r="D151" s="12"/>
      <c r="E151" s="13"/>
      <c r="F151" s="13"/>
      <c r="G151" s="14"/>
      <c r="H151" s="14"/>
      <c r="I151" s="14"/>
      <c r="J151" s="14"/>
      <c r="K151" s="14"/>
      <c r="L151" s="12"/>
      <c r="M151" s="12"/>
      <c r="N151" s="12"/>
    </row>
    <row r="152" spans="1:14" x14ac:dyDescent="0.35">
      <c r="A152" s="12"/>
      <c r="B152" s="12"/>
      <c r="C152" s="12"/>
      <c r="D152" s="12"/>
      <c r="E152" s="13"/>
      <c r="F152" s="13"/>
      <c r="G152" s="14"/>
      <c r="H152" s="14"/>
      <c r="I152" s="14"/>
      <c r="J152" s="14"/>
      <c r="K152" s="14"/>
      <c r="L152" s="12"/>
      <c r="M152" s="12"/>
      <c r="N152" s="12"/>
    </row>
    <row r="153" spans="1:14" x14ac:dyDescent="0.35">
      <c r="A153" s="12"/>
      <c r="B153" s="12"/>
      <c r="C153" s="12"/>
      <c r="D153" s="12"/>
      <c r="E153" s="13"/>
      <c r="F153" s="13"/>
      <c r="G153" s="14"/>
      <c r="H153" s="14"/>
      <c r="I153" s="14"/>
      <c r="J153" s="14"/>
      <c r="K153" s="14"/>
      <c r="L153" s="12"/>
      <c r="M153" s="12"/>
      <c r="N153" s="12"/>
    </row>
    <row r="154" spans="1:14" x14ac:dyDescent="0.35">
      <c r="A154" s="12"/>
      <c r="B154" s="12"/>
      <c r="C154" s="12"/>
      <c r="D154" s="12"/>
      <c r="E154" s="13"/>
      <c r="F154" s="13"/>
      <c r="G154" s="14"/>
      <c r="H154" s="14"/>
      <c r="I154" s="14"/>
      <c r="J154" s="14"/>
      <c r="K154" s="14"/>
      <c r="L154" s="12"/>
      <c r="M154" s="12"/>
      <c r="N154" s="12"/>
    </row>
    <row r="155" spans="1:14" ht="16.5" x14ac:dyDescent="0.55000000000000004">
      <c r="A155" s="12"/>
      <c r="B155" s="12"/>
      <c r="C155" s="12"/>
      <c r="D155" s="12"/>
      <c r="E155" s="13"/>
      <c r="F155" s="13"/>
      <c r="G155" s="14"/>
      <c r="H155" s="14"/>
      <c r="I155" s="14"/>
      <c r="J155" s="14"/>
      <c r="K155" s="15">
        <f>SUM(K2:K37)</f>
        <v>57891019</v>
      </c>
      <c r="L155" s="12"/>
      <c r="M155" s="12"/>
      <c r="N155" s="12"/>
    </row>
    <row r="156" spans="1:14" x14ac:dyDescent="0.35">
      <c r="A156" s="12"/>
      <c r="B156" s="12"/>
      <c r="C156" s="12"/>
      <c r="D156" s="12"/>
      <c r="E156" s="13"/>
      <c r="F156" s="13"/>
      <c r="G156" s="14"/>
      <c r="H156" s="14"/>
      <c r="I156" s="14"/>
      <c r="J156" s="14"/>
      <c r="K156" s="14"/>
      <c r="L156" s="12"/>
      <c r="M156" s="12"/>
      <c r="N156" s="12"/>
    </row>
    <row r="157" spans="1:14" x14ac:dyDescent="0.35">
      <c r="A157" s="12"/>
      <c r="B157" s="12"/>
      <c r="C157" s="12"/>
      <c r="D157" s="12"/>
      <c r="E157" s="13"/>
      <c r="F157" s="13"/>
      <c r="G157" s="14"/>
      <c r="H157" s="14"/>
      <c r="I157" s="14"/>
      <c r="J157" s="14"/>
      <c r="K157" s="14"/>
      <c r="L157" s="12"/>
      <c r="M157" s="12"/>
      <c r="N157" s="12"/>
    </row>
    <row r="158" spans="1:14" x14ac:dyDescent="0.35">
      <c r="A158" s="12"/>
      <c r="B158" s="12"/>
      <c r="C158" s="12"/>
      <c r="D158" s="12"/>
      <c r="E158" s="13"/>
      <c r="F158" s="13"/>
      <c r="G158" s="14"/>
      <c r="H158" s="14"/>
      <c r="I158" s="14"/>
      <c r="J158" s="14"/>
      <c r="K158" s="14"/>
      <c r="L158" s="12"/>
      <c r="M158" s="12"/>
      <c r="N158" s="12"/>
    </row>
    <row r="159" spans="1:14" x14ac:dyDescent="0.35">
      <c r="A159" s="12"/>
      <c r="B159" s="12"/>
      <c r="C159" s="12"/>
      <c r="D159" s="12"/>
      <c r="E159" s="13"/>
      <c r="F159" s="13"/>
      <c r="G159" s="14"/>
      <c r="H159" s="14"/>
      <c r="I159" s="14"/>
      <c r="J159" s="14"/>
      <c r="K159" s="14"/>
      <c r="L159" s="12"/>
      <c r="M159" s="12"/>
      <c r="N159" s="12"/>
    </row>
    <row r="160" spans="1:14" x14ac:dyDescent="0.35">
      <c r="A160" s="12"/>
      <c r="B160" s="12"/>
      <c r="C160" s="12"/>
      <c r="D160" s="12"/>
      <c r="E160" s="13"/>
      <c r="F160" s="13"/>
      <c r="G160" s="14"/>
      <c r="H160" s="14"/>
      <c r="I160" s="14"/>
      <c r="J160" s="14"/>
      <c r="K160" s="14"/>
      <c r="L160" s="12"/>
      <c r="M160" s="12"/>
      <c r="N160" s="12"/>
    </row>
    <row r="161" spans="1:14" x14ac:dyDescent="0.35">
      <c r="A161" s="12"/>
      <c r="B161" s="12"/>
      <c r="C161" s="12"/>
      <c r="D161" s="12"/>
      <c r="E161" s="13"/>
      <c r="F161" s="13"/>
      <c r="G161" s="14"/>
      <c r="H161" s="14"/>
      <c r="I161" s="14"/>
      <c r="J161" s="14"/>
      <c r="K161" s="14"/>
      <c r="L161" s="12"/>
      <c r="M161" s="12"/>
      <c r="N161" s="12"/>
    </row>
    <row r="162" spans="1:14" x14ac:dyDescent="0.35">
      <c r="A162" s="12"/>
      <c r="B162" s="12"/>
      <c r="C162" s="12"/>
      <c r="D162" s="12"/>
      <c r="E162" s="13"/>
      <c r="F162" s="13"/>
      <c r="G162" s="14"/>
      <c r="H162" s="14"/>
      <c r="I162" s="14"/>
      <c r="J162" s="14"/>
      <c r="K162" s="14"/>
      <c r="L162" s="12"/>
      <c r="M162" s="12"/>
      <c r="N162" s="12"/>
    </row>
    <row r="163" spans="1:14" x14ac:dyDescent="0.35">
      <c r="A163" s="12"/>
      <c r="B163" s="12"/>
      <c r="C163" s="12"/>
      <c r="D163" s="12"/>
      <c r="E163" s="13"/>
      <c r="F163" s="13"/>
      <c r="G163" s="14"/>
      <c r="H163" s="14"/>
      <c r="I163" s="14"/>
      <c r="J163" s="14"/>
      <c r="K163" s="14"/>
      <c r="L163" s="12"/>
      <c r="M163" s="12"/>
      <c r="N163" s="12"/>
    </row>
    <row r="164" spans="1:14" x14ac:dyDescent="0.35">
      <c r="A164" s="12"/>
      <c r="B164" s="12"/>
      <c r="C164" s="12"/>
      <c r="D164" s="12"/>
      <c r="E164" s="13"/>
      <c r="F164" s="13"/>
      <c r="G164" s="14"/>
      <c r="H164" s="14"/>
      <c r="I164" s="14"/>
      <c r="J164" s="14"/>
      <c r="K164" s="14"/>
      <c r="L164" s="12"/>
      <c r="M164" s="12"/>
      <c r="N164" s="12"/>
    </row>
    <row r="165" spans="1:14" x14ac:dyDescent="0.35">
      <c r="A165" s="12"/>
      <c r="B165" s="12"/>
      <c r="C165" s="12"/>
      <c r="D165" s="12"/>
      <c r="E165" s="13"/>
      <c r="F165" s="13"/>
      <c r="G165" s="14"/>
      <c r="H165" s="14"/>
      <c r="I165" s="14"/>
      <c r="J165" s="14"/>
      <c r="K165" s="14"/>
      <c r="L165" s="12"/>
      <c r="M165" s="12"/>
      <c r="N165" s="12"/>
    </row>
    <row r="166" spans="1:14" x14ac:dyDescent="0.35">
      <c r="A166" s="12"/>
      <c r="B166" s="12"/>
      <c r="C166" s="12"/>
      <c r="D166" s="12"/>
      <c r="E166" s="13"/>
      <c r="F166" s="13"/>
      <c r="G166" s="14"/>
      <c r="H166" s="14"/>
      <c r="I166" s="14"/>
      <c r="J166" s="14"/>
      <c r="K166" s="14"/>
      <c r="L166" s="12"/>
      <c r="M166" s="12"/>
      <c r="N166" s="12"/>
    </row>
    <row r="167" spans="1:14" x14ac:dyDescent="0.35">
      <c r="A167" s="12"/>
      <c r="B167" s="12"/>
      <c r="C167" s="12"/>
      <c r="D167" s="12"/>
      <c r="E167" s="13"/>
      <c r="F167" s="13"/>
      <c r="G167" s="14"/>
      <c r="H167" s="14"/>
      <c r="I167" s="14"/>
      <c r="J167" s="14"/>
      <c r="K167" s="14"/>
      <c r="L167" s="12"/>
      <c r="M167" s="12"/>
      <c r="N167" s="12"/>
    </row>
    <row r="168" spans="1:14" x14ac:dyDescent="0.35">
      <c r="A168" s="12"/>
      <c r="B168" s="12"/>
      <c r="C168" s="12"/>
      <c r="D168" s="12"/>
      <c r="E168" s="13"/>
      <c r="F168" s="13"/>
      <c r="G168" s="14"/>
      <c r="H168" s="14"/>
      <c r="I168" s="14"/>
      <c r="J168" s="14"/>
      <c r="K168" s="14"/>
      <c r="L168" s="12"/>
      <c r="M168" s="12"/>
      <c r="N168" s="12"/>
    </row>
    <row r="169" spans="1:14" x14ac:dyDescent="0.35">
      <c r="A169" s="12"/>
      <c r="B169" s="12"/>
      <c r="C169" s="12"/>
      <c r="D169" s="12"/>
      <c r="E169" s="13"/>
      <c r="F169" s="13"/>
      <c r="G169" s="14"/>
      <c r="H169" s="14"/>
      <c r="I169" s="14"/>
      <c r="J169" s="14"/>
      <c r="K169" s="14"/>
      <c r="L169" s="12"/>
      <c r="M169" s="12"/>
      <c r="N169" s="12"/>
    </row>
    <row r="170" spans="1:14" x14ac:dyDescent="0.35">
      <c r="A170" s="12"/>
      <c r="B170" s="12"/>
      <c r="C170" s="12"/>
      <c r="D170" s="12"/>
      <c r="E170" s="13"/>
      <c r="F170" s="13"/>
      <c r="G170" s="14"/>
      <c r="H170" s="14"/>
      <c r="I170" s="14"/>
      <c r="J170" s="14"/>
      <c r="K170" s="14"/>
      <c r="L170" s="12"/>
      <c r="M170" s="12"/>
      <c r="N170" s="12"/>
    </row>
    <row r="171" spans="1:14" x14ac:dyDescent="0.35">
      <c r="A171" s="12"/>
      <c r="B171" s="12"/>
      <c r="C171" s="12"/>
      <c r="D171" s="12"/>
      <c r="E171" s="13"/>
      <c r="F171" s="13"/>
      <c r="G171" s="14"/>
      <c r="H171" s="14"/>
      <c r="I171" s="14"/>
      <c r="J171" s="14"/>
      <c r="K171" s="14"/>
      <c r="L171" s="12"/>
      <c r="M171" s="12"/>
      <c r="N171" s="12"/>
    </row>
    <row r="172" spans="1:14" x14ac:dyDescent="0.35">
      <c r="A172" s="12"/>
      <c r="B172" s="12"/>
      <c r="C172" s="12"/>
      <c r="D172" s="12"/>
      <c r="E172" s="13"/>
      <c r="F172" s="13"/>
      <c r="G172" s="14"/>
      <c r="H172" s="14"/>
      <c r="I172" s="14"/>
      <c r="J172" s="14"/>
      <c r="K172" s="14"/>
      <c r="L172" s="12"/>
      <c r="M172" s="12"/>
      <c r="N172" s="12"/>
    </row>
    <row r="173" spans="1:14" x14ac:dyDescent="0.35">
      <c r="A173" s="12"/>
      <c r="B173" s="12"/>
      <c r="C173" s="12"/>
      <c r="D173" s="12"/>
      <c r="E173" s="13"/>
      <c r="F173" s="13"/>
      <c r="G173" s="14"/>
      <c r="H173" s="14"/>
      <c r="I173" s="14"/>
      <c r="J173" s="14"/>
      <c r="K173" s="14"/>
      <c r="L173" s="12"/>
      <c r="M173" s="12"/>
      <c r="N173" s="12"/>
    </row>
  </sheetData>
  <autoFilter ref="A1:N51">
    <sortState ref="A2:N51">
      <sortCondition ref="F1:F51"/>
    </sortState>
  </autoFilter>
  <dataValidations count="3">
    <dataValidation type="date" allowBlank="1" showInputMessage="1" showErrorMessage="1" sqref="E1:F1">
      <formula1>36526</formula1>
      <formula2>45016</formula2>
    </dataValidation>
    <dataValidation type="whole" operator="greaterThan" allowBlank="1" showInputMessage="1" showErrorMessage="1" errorTitle="DATO ERRADO" error="El valor debe ser diferente de cero" sqref="G3:G173">
      <formula1>1</formula1>
    </dataValidation>
    <dataValidation type="textLength" allowBlank="1" showInputMessage="1" showErrorMessage="1" errorTitle="ERROR" error="El prefijo no debe superar los 4 caracteres" sqref="C2:C173">
      <formula1>0</formula1>
      <formula2>4</formula2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9" t="s">
        <v>33</v>
      </c>
      <c r="B3" t="s">
        <v>169</v>
      </c>
      <c r="C3" t="s">
        <v>170</v>
      </c>
    </row>
    <row r="4" spans="1:3" x14ac:dyDescent="0.35">
      <c r="A4" t="s">
        <v>166</v>
      </c>
      <c r="B4" s="38">
        <v>6</v>
      </c>
      <c r="C4" s="40">
        <v>318903</v>
      </c>
    </row>
    <row r="5" spans="1:3" x14ac:dyDescent="0.35">
      <c r="A5" t="s">
        <v>61</v>
      </c>
      <c r="B5" s="38">
        <v>41</v>
      </c>
      <c r="C5" s="40">
        <v>80149145</v>
      </c>
    </row>
    <row r="6" spans="1:3" x14ac:dyDescent="0.35">
      <c r="A6" t="s">
        <v>108</v>
      </c>
      <c r="B6" s="38">
        <v>2</v>
      </c>
      <c r="C6" s="40">
        <v>96820</v>
      </c>
    </row>
    <row r="7" spans="1:3" x14ac:dyDescent="0.35">
      <c r="A7" t="s">
        <v>171</v>
      </c>
      <c r="B7" s="38">
        <v>49</v>
      </c>
      <c r="C7" s="40">
        <v>80564868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B51"/>
  <sheetViews>
    <sheetView topLeftCell="D1" workbookViewId="0">
      <pane ySplit="1" topLeftCell="A2" activePane="bottomLeft" state="frozen"/>
      <selection activeCell="F1" sqref="F1"/>
      <selection pane="bottomLeft" activeCell="E1" sqref="E1:J9"/>
    </sheetView>
  </sheetViews>
  <sheetFormatPr baseColWidth="10" defaultRowHeight="14.5" x14ac:dyDescent="0.35"/>
  <cols>
    <col min="14" max="14" width="15.7265625" customWidth="1"/>
    <col min="15" max="15" width="29.453125" bestFit="1" customWidth="1"/>
    <col min="18" max="23" width="10.90625" customWidth="1"/>
  </cols>
  <sheetData>
    <row r="1" spans="1:54" ht="30" x14ac:dyDescent="0.35">
      <c r="A1" s="17" t="s">
        <v>19</v>
      </c>
      <c r="B1" s="17" t="s">
        <v>20</v>
      </c>
      <c r="C1" s="17" t="s">
        <v>21</v>
      </c>
      <c r="D1" s="17" t="s">
        <v>22</v>
      </c>
      <c r="E1" s="17" t="s">
        <v>23</v>
      </c>
      <c r="F1" s="17" t="s">
        <v>24</v>
      </c>
      <c r="G1" s="18" t="s">
        <v>25</v>
      </c>
      <c r="H1" s="18" t="s">
        <v>26</v>
      </c>
      <c r="I1" s="19" t="s">
        <v>27</v>
      </c>
      <c r="J1" s="19" t="s">
        <v>28</v>
      </c>
      <c r="K1" s="17" t="s">
        <v>29</v>
      </c>
      <c r="L1" s="17" t="s">
        <v>30</v>
      </c>
      <c r="M1" s="17" t="s">
        <v>31</v>
      </c>
      <c r="N1" s="20" t="s">
        <v>32</v>
      </c>
      <c r="O1" s="21" t="s">
        <v>33</v>
      </c>
      <c r="P1" s="22" t="s">
        <v>34</v>
      </c>
      <c r="Q1" s="23" t="s">
        <v>35</v>
      </c>
      <c r="R1" s="35" t="s">
        <v>36</v>
      </c>
      <c r="S1" s="35" t="s">
        <v>37</v>
      </c>
      <c r="T1" s="20" t="s">
        <v>38</v>
      </c>
      <c r="U1" s="20" t="s">
        <v>39</v>
      </c>
      <c r="V1" s="20" t="s">
        <v>40</v>
      </c>
      <c r="W1" s="35" t="s">
        <v>41</v>
      </c>
      <c r="X1" s="36" t="s">
        <v>36</v>
      </c>
      <c r="Y1" s="36" t="s">
        <v>37</v>
      </c>
      <c r="Z1" s="37" t="s">
        <v>38</v>
      </c>
      <c r="AA1" s="37" t="s">
        <v>39</v>
      </c>
      <c r="AB1" s="37" t="s">
        <v>40</v>
      </c>
      <c r="AC1" s="36" t="s">
        <v>41</v>
      </c>
      <c r="AD1" s="24" t="s">
        <v>36</v>
      </c>
      <c r="AE1" s="24" t="s">
        <v>37</v>
      </c>
      <c r="AF1" s="25" t="s">
        <v>38</v>
      </c>
      <c r="AG1" s="25" t="s">
        <v>39</v>
      </c>
      <c r="AH1" s="25" t="s">
        <v>40</v>
      </c>
      <c r="AI1" s="24" t="s">
        <v>41</v>
      </c>
      <c r="AJ1" s="17" t="s">
        <v>42</v>
      </c>
      <c r="AK1" s="17" t="s">
        <v>43</v>
      </c>
      <c r="AL1" s="17" t="s">
        <v>44</v>
      </c>
      <c r="AM1" s="17" t="s">
        <v>45</v>
      </c>
      <c r="AN1" s="17" t="s">
        <v>46</v>
      </c>
      <c r="AO1" s="17" t="s">
        <v>47</v>
      </c>
      <c r="AP1" s="17" t="s">
        <v>48</v>
      </c>
      <c r="AQ1" s="17" t="s">
        <v>49</v>
      </c>
      <c r="AR1" s="17" t="s">
        <v>50</v>
      </c>
      <c r="AS1" s="17" t="s">
        <v>51</v>
      </c>
      <c r="AT1" s="25" t="s">
        <v>167</v>
      </c>
      <c r="AU1" s="25" t="s">
        <v>168</v>
      </c>
      <c r="AV1" s="17" t="s">
        <v>52</v>
      </c>
      <c r="AW1" s="17" t="s">
        <v>53</v>
      </c>
      <c r="AX1" s="25" t="s">
        <v>54</v>
      </c>
      <c r="AY1" s="25" t="s">
        <v>55</v>
      </c>
      <c r="AZ1" s="25" t="s">
        <v>56</v>
      </c>
      <c r="BA1" s="25" t="s">
        <v>57</v>
      </c>
      <c r="BB1" s="17" t="s">
        <v>58</v>
      </c>
    </row>
    <row r="2" spans="1:54" x14ac:dyDescent="0.35">
      <c r="A2" s="26">
        <v>800186901</v>
      </c>
      <c r="B2" s="26" t="s">
        <v>14</v>
      </c>
      <c r="C2" s="26" t="s">
        <v>15</v>
      </c>
      <c r="D2" s="27">
        <v>9814</v>
      </c>
      <c r="E2" s="28" t="s">
        <v>104</v>
      </c>
      <c r="F2" s="28" t="s">
        <v>105</v>
      </c>
      <c r="G2" s="29">
        <v>45111</v>
      </c>
      <c r="H2" s="29">
        <v>45118</v>
      </c>
      <c r="I2" s="30">
        <v>1009899</v>
      </c>
      <c r="J2" s="30">
        <v>865354</v>
      </c>
      <c r="K2" s="26" t="s">
        <v>16</v>
      </c>
      <c r="L2" s="26" t="s">
        <v>17</v>
      </c>
      <c r="M2" s="26" t="s">
        <v>16</v>
      </c>
      <c r="N2" s="27" t="s">
        <v>61</v>
      </c>
      <c r="O2" s="27" t="s">
        <v>61</v>
      </c>
      <c r="P2" s="31">
        <v>0</v>
      </c>
      <c r="Q2" s="26"/>
      <c r="R2" s="31">
        <v>0</v>
      </c>
      <c r="S2" s="31">
        <v>0</v>
      </c>
      <c r="T2" s="26"/>
      <c r="U2" s="32"/>
      <c r="V2" s="26"/>
      <c r="W2" s="31">
        <v>0</v>
      </c>
      <c r="X2" s="31">
        <v>0</v>
      </c>
      <c r="Y2" s="31">
        <v>0</v>
      </c>
      <c r="Z2" s="26"/>
      <c r="AA2" s="32"/>
      <c r="AB2" s="26"/>
      <c r="AC2" s="31">
        <v>0</v>
      </c>
      <c r="AD2" s="31">
        <v>126445</v>
      </c>
      <c r="AE2" s="31">
        <v>0</v>
      </c>
      <c r="AF2" s="26">
        <v>2201506693</v>
      </c>
      <c r="AG2" s="32">
        <v>45411</v>
      </c>
      <c r="AH2" s="26" t="s">
        <v>164</v>
      </c>
      <c r="AI2" s="31">
        <v>25131429</v>
      </c>
      <c r="AJ2" s="26" t="s">
        <v>62</v>
      </c>
      <c r="AK2" s="32">
        <v>45111</v>
      </c>
      <c r="AL2" s="32">
        <v>45119</v>
      </c>
      <c r="AM2" s="32" t="s">
        <v>63</v>
      </c>
      <c r="AN2" s="31">
        <v>1009899</v>
      </c>
      <c r="AO2" s="31">
        <v>991799</v>
      </c>
      <c r="AP2" s="31">
        <v>883454</v>
      </c>
      <c r="AQ2" s="31">
        <v>18100</v>
      </c>
      <c r="AR2" s="31">
        <v>462607</v>
      </c>
      <c r="AS2" s="31">
        <v>17669</v>
      </c>
      <c r="AT2" s="31">
        <v>0</v>
      </c>
      <c r="AU2" s="31">
        <v>0</v>
      </c>
      <c r="AV2" s="31">
        <v>0</v>
      </c>
      <c r="AW2" s="31">
        <v>0</v>
      </c>
      <c r="AX2" s="31">
        <v>0</v>
      </c>
      <c r="AY2" s="26"/>
      <c r="AZ2" s="26"/>
      <c r="BA2" s="26"/>
      <c r="BB2" s="31">
        <v>865354</v>
      </c>
    </row>
    <row r="3" spans="1:54" x14ac:dyDescent="0.35">
      <c r="A3" s="26">
        <v>800186901</v>
      </c>
      <c r="B3" s="26" t="s">
        <v>14</v>
      </c>
      <c r="C3" s="26" t="s">
        <v>15</v>
      </c>
      <c r="D3" s="27">
        <v>10039</v>
      </c>
      <c r="E3" s="28" t="s">
        <v>150</v>
      </c>
      <c r="F3" s="28" t="s">
        <v>151</v>
      </c>
      <c r="G3" s="29">
        <v>45140</v>
      </c>
      <c r="H3" s="29">
        <v>45149</v>
      </c>
      <c r="I3" s="30">
        <v>374920</v>
      </c>
      <c r="J3" s="30">
        <v>6968</v>
      </c>
      <c r="K3" s="26" t="s">
        <v>16</v>
      </c>
      <c r="L3" s="26" t="s">
        <v>17</v>
      </c>
      <c r="M3" s="26" t="s">
        <v>16</v>
      </c>
      <c r="N3" s="27" t="s">
        <v>61</v>
      </c>
      <c r="O3" s="27" t="s">
        <v>61</v>
      </c>
      <c r="P3" s="31">
        <v>0</v>
      </c>
      <c r="Q3" s="26"/>
      <c r="R3" s="31">
        <v>0</v>
      </c>
      <c r="S3" s="31">
        <v>0</v>
      </c>
      <c r="T3" s="26"/>
      <c r="U3" s="32"/>
      <c r="V3" s="26"/>
      <c r="W3" s="31">
        <v>0</v>
      </c>
      <c r="X3" s="31">
        <v>0</v>
      </c>
      <c r="Y3" s="31">
        <v>0</v>
      </c>
      <c r="Z3" s="26"/>
      <c r="AA3" s="32"/>
      <c r="AB3" s="26"/>
      <c r="AC3" s="31">
        <v>0</v>
      </c>
      <c r="AD3" s="31">
        <v>343416</v>
      </c>
      <c r="AE3" s="31">
        <v>0</v>
      </c>
      <c r="AF3" s="26">
        <v>2201453077</v>
      </c>
      <c r="AG3" s="32">
        <v>45247</v>
      </c>
      <c r="AH3" s="26" t="s">
        <v>164</v>
      </c>
      <c r="AI3" s="31">
        <v>20933121</v>
      </c>
      <c r="AJ3" s="26" t="s">
        <v>62</v>
      </c>
      <c r="AK3" s="32">
        <v>45140</v>
      </c>
      <c r="AL3" s="32">
        <v>45148</v>
      </c>
      <c r="AM3" s="32" t="s">
        <v>63</v>
      </c>
      <c r="AN3" s="31">
        <v>374920</v>
      </c>
      <c r="AO3" s="31">
        <v>350920</v>
      </c>
      <c r="AP3" s="31">
        <v>374920</v>
      </c>
      <c r="AQ3" s="31">
        <v>24000</v>
      </c>
      <c r="AR3" s="31">
        <v>52000</v>
      </c>
      <c r="AS3" s="31">
        <v>7504</v>
      </c>
      <c r="AT3" s="31">
        <v>0</v>
      </c>
      <c r="AU3" s="31">
        <v>0</v>
      </c>
      <c r="AV3" s="31">
        <v>0</v>
      </c>
      <c r="AW3" s="31">
        <v>0</v>
      </c>
      <c r="AX3" s="31">
        <v>0</v>
      </c>
      <c r="AY3" s="26"/>
      <c r="AZ3" s="26"/>
      <c r="BA3" s="26"/>
      <c r="BB3" s="31">
        <v>350920</v>
      </c>
    </row>
    <row r="4" spans="1:54" x14ac:dyDescent="0.35">
      <c r="A4" s="26">
        <v>800186901</v>
      </c>
      <c r="B4" s="26" t="s">
        <v>14</v>
      </c>
      <c r="C4" s="26" t="s">
        <v>15</v>
      </c>
      <c r="D4" s="27">
        <v>10456</v>
      </c>
      <c r="E4" s="28" t="s">
        <v>100</v>
      </c>
      <c r="F4" s="28" t="s">
        <v>101</v>
      </c>
      <c r="G4" s="29">
        <v>45180</v>
      </c>
      <c r="H4" s="29">
        <v>45182</v>
      </c>
      <c r="I4" s="30">
        <v>12318800</v>
      </c>
      <c r="J4" s="30">
        <v>176800</v>
      </c>
      <c r="K4" s="26" t="s">
        <v>16</v>
      </c>
      <c r="L4" s="26" t="s">
        <v>17</v>
      </c>
      <c r="M4" s="26" t="s">
        <v>16</v>
      </c>
      <c r="N4" s="27" t="s">
        <v>61</v>
      </c>
      <c r="O4" s="27" t="s">
        <v>61</v>
      </c>
      <c r="P4" s="31">
        <v>0</v>
      </c>
      <c r="Q4" s="26"/>
      <c r="R4" s="31">
        <v>259896</v>
      </c>
      <c r="S4" s="31">
        <v>0</v>
      </c>
      <c r="T4" s="26">
        <v>2201506693</v>
      </c>
      <c r="U4" s="32">
        <v>45411</v>
      </c>
      <c r="V4" s="26" t="s">
        <v>164</v>
      </c>
      <c r="W4" s="31">
        <v>25131429</v>
      </c>
      <c r="X4" s="31">
        <v>93600</v>
      </c>
      <c r="Y4" s="31">
        <v>0</v>
      </c>
      <c r="Z4" s="26">
        <v>2201500542</v>
      </c>
      <c r="AA4" s="32">
        <v>45397</v>
      </c>
      <c r="AB4" s="26" t="s">
        <v>164</v>
      </c>
      <c r="AC4" s="31">
        <v>55495259</v>
      </c>
      <c r="AD4" s="31">
        <v>11364700</v>
      </c>
      <c r="AE4" s="31">
        <v>0</v>
      </c>
      <c r="AF4" s="26">
        <v>2201453077</v>
      </c>
      <c r="AG4" s="32">
        <v>45247</v>
      </c>
      <c r="AH4" s="26" t="s">
        <v>164</v>
      </c>
      <c r="AI4" s="31">
        <v>20933121</v>
      </c>
      <c r="AJ4" s="26" t="s">
        <v>62</v>
      </c>
      <c r="AK4" s="32">
        <v>45180</v>
      </c>
      <c r="AL4" s="32">
        <v>45182</v>
      </c>
      <c r="AM4" s="32" t="s">
        <v>63</v>
      </c>
      <c r="AN4" s="31">
        <v>12318800</v>
      </c>
      <c r="AO4" s="31">
        <v>11962700</v>
      </c>
      <c r="AP4" s="31">
        <v>11960000</v>
      </c>
      <c r="AQ4" s="31">
        <v>356100</v>
      </c>
      <c r="AR4" s="31">
        <v>2603120</v>
      </c>
      <c r="AS4" s="31">
        <v>239200</v>
      </c>
      <c r="AT4" s="31">
        <v>0</v>
      </c>
      <c r="AU4" s="31">
        <v>0</v>
      </c>
      <c r="AV4" s="31">
        <v>0</v>
      </c>
      <c r="AW4" s="31">
        <v>0</v>
      </c>
      <c r="AX4" s="31">
        <v>0</v>
      </c>
      <c r="AY4" s="26"/>
      <c r="AZ4" s="26"/>
      <c r="BA4" s="26"/>
      <c r="BB4" s="31">
        <v>11603900</v>
      </c>
    </row>
    <row r="5" spans="1:54" x14ac:dyDescent="0.35">
      <c r="A5" s="26">
        <v>800186901</v>
      </c>
      <c r="B5" s="26" t="s">
        <v>14</v>
      </c>
      <c r="C5" s="26" t="s">
        <v>15</v>
      </c>
      <c r="D5" s="27">
        <v>10468</v>
      </c>
      <c r="E5" s="28" t="s">
        <v>102</v>
      </c>
      <c r="F5" s="28" t="s">
        <v>103</v>
      </c>
      <c r="G5" s="29">
        <v>45180</v>
      </c>
      <c r="H5" s="29">
        <v>45182</v>
      </c>
      <c r="I5" s="30">
        <v>834300</v>
      </c>
      <c r="J5" s="30">
        <v>234166</v>
      </c>
      <c r="K5" s="26" t="s">
        <v>16</v>
      </c>
      <c r="L5" s="26" t="s">
        <v>17</v>
      </c>
      <c r="M5" s="26" t="s">
        <v>16</v>
      </c>
      <c r="N5" s="27" t="s">
        <v>61</v>
      </c>
      <c r="O5" s="27" t="s">
        <v>61</v>
      </c>
      <c r="P5" s="31">
        <v>0</v>
      </c>
      <c r="Q5" s="26"/>
      <c r="R5" s="31">
        <v>0</v>
      </c>
      <c r="S5" s="31">
        <v>0</v>
      </c>
      <c r="T5" s="26"/>
      <c r="U5" s="32"/>
      <c r="V5" s="26"/>
      <c r="W5" s="31">
        <v>0</v>
      </c>
      <c r="X5" s="31">
        <v>0</v>
      </c>
      <c r="Y5" s="31">
        <v>0</v>
      </c>
      <c r="Z5" s="26"/>
      <c r="AA5" s="32"/>
      <c r="AB5" s="26"/>
      <c r="AC5" s="31">
        <v>0</v>
      </c>
      <c r="AD5" s="31">
        <v>537934</v>
      </c>
      <c r="AE5" s="31">
        <v>0</v>
      </c>
      <c r="AF5" s="26">
        <v>2201453077</v>
      </c>
      <c r="AG5" s="32">
        <v>45247</v>
      </c>
      <c r="AH5" s="26" t="s">
        <v>164</v>
      </c>
      <c r="AI5" s="31">
        <v>20933121</v>
      </c>
      <c r="AJ5" s="26" t="s">
        <v>62</v>
      </c>
      <c r="AK5" s="32">
        <v>45180</v>
      </c>
      <c r="AL5" s="32">
        <v>45182</v>
      </c>
      <c r="AM5" s="32" t="s">
        <v>63</v>
      </c>
      <c r="AN5" s="31">
        <v>834300</v>
      </c>
      <c r="AO5" s="31">
        <v>799900</v>
      </c>
      <c r="AP5" s="31">
        <v>584010</v>
      </c>
      <c r="AQ5" s="31">
        <v>34400</v>
      </c>
      <c r="AR5" s="31">
        <v>199888</v>
      </c>
      <c r="AS5" s="31">
        <v>11676</v>
      </c>
      <c r="AT5" s="31">
        <v>0</v>
      </c>
      <c r="AU5" s="31">
        <v>0</v>
      </c>
      <c r="AV5" s="31">
        <v>0</v>
      </c>
      <c r="AW5" s="31">
        <v>0</v>
      </c>
      <c r="AX5" s="31">
        <v>0</v>
      </c>
      <c r="AY5" s="26"/>
      <c r="AZ5" s="26"/>
      <c r="BA5" s="26"/>
      <c r="BB5" s="31">
        <v>549610</v>
      </c>
    </row>
    <row r="6" spans="1:54" x14ac:dyDescent="0.35">
      <c r="A6" s="26">
        <v>800186901</v>
      </c>
      <c r="B6" s="26" t="s">
        <v>14</v>
      </c>
      <c r="C6" s="26" t="s">
        <v>15</v>
      </c>
      <c r="D6" s="27">
        <v>10454</v>
      </c>
      <c r="E6" s="28" t="s">
        <v>118</v>
      </c>
      <c r="F6" s="28" t="s">
        <v>119</v>
      </c>
      <c r="G6" s="29">
        <v>45180</v>
      </c>
      <c r="H6" s="29">
        <v>45182</v>
      </c>
      <c r="I6" s="30">
        <v>294580</v>
      </c>
      <c r="J6" s="30">
        <v>5200</v>
      </c>
      <c r="K6" s="26" t="s">
        <v>16</v>
      </c>
      <c r="L6" s="26" t="s">
        <v>17</v>
      </c>
      <c r="M6" s="26" t="s">
        <v>16</v>
      </c>
      <c r="N6" s="27" t="s">
        <v>61</v>
      </c>
      <c r="O6" s="27" t="s">
        <v>61</v>
      </c>
      <c r="P6" s="31">
        <v>0</v>
      </c>
      <c r="Q6" s="26"/>
      <c r="R6" s="31">
        <v>0</v>
      </c>
      <c r="S6" s="31">
        <v>0</v>
      </c>
      <c r="T6" s="26"/>
      <c r="U6" s="32"/>
      <c r="V6" s="26"/>
      <c r="W6" s="31">
        <v>0</v>
      </c>
      <c r="X6" s="31">
        <v>8404</v>
      </c>
      <c r="Y6" s="31">
        <v>0</v>
      </c>
      <c r="Z6" s="26">
        <v>2201506693</v>
      </c>
      <c r="AA6" s="32">
        <v>45411</v>
      </c>
      <c r="AB6" s="26" t="s">
        <v>164</v>
      </c>
      <c r="AC6" s="31">
        <v>25131429</v>
      </c>
      <c r="AD6" s="31">
        <v>271280</v>
      </c>
      <c r="AE6" s="31">
        <v>0</v>
      </c>
      <c r="AF6" s="26">
        <v>2201453077</v>
      </c>
      <c r="AG6" s="32">
        <v>45247</v>
      </c>
      <c r="AH6" s="26" t="s">
        <v>164</v>
      </c>
      <c r="AI6" s="31">
        <v>20933121</v>
      </c>
      <c r="AJ6" s="26" t="s">
        <v>62</v>
      </c>
      <c r="AK6" s="32">
        <v>45180</v>
      </c>
      <c r="AL6" s="32">
        <v>45182</v>
      </c>
      <c r="AM6" s="32" t="s">
        <v>63</v>
      </c>
      <c r="AN6" s="31">
        <v>294580</v>
      </c>
      <c r="AO6" s="31">
        <v>285580</v>
      </c>
      <c r="AP6" s="31">
        <v>286000</v>
      </c>
      <c r="AQ6" s="31">
        <v>9000</v>
      </c>
      <c r="AR6" s="31">
        <v>52000</v>
      </c>
      <c r="AS6" s="31">
        <v>5720</v>
      </c>
      <c r="AT6" s="31">
        <v>0</v>
      </c>
      <c r="AU6" s="31">
        <v>0</v>
      </c>
      <c r="AV6" s="31">
        <v>0</v>
      </c>
      <c r="AW6" s="31">
        <v>0</v>
      </c>
      <c r="AX6" s="31">
        <v>0</v>
      </c>
      <c r="AY6" s="26"/>
      <c r="AZ6" s="26"/>
      <c r="BA6" s="26"/>
      <c r="BB6" s="31">
        <v>277000</v>
      </c>
    </row>
    <row r="7" spans="1:54" hidden="1" x14ac:dyDescent="0.35">
      <c r="A7" s="26">
        <v>800186901</v>
      </c>
      <c r="B7" s="26" t="s">
        <v>14</v>
      </c>
      <c r="C7" s="26" t="s">
        <v>15</v>
      </c>
      <c r="D7" s="27">
        <v>10741</v>
      </c>
      <c r="E7" s="28" t="s">
        <v>116</v>
      </c>
      <c r="F7" s="28" t="s">
        <v>117</v>
      </c>
      <c r="G7" s="29">
        <v>45209</v>
      </c>
      <c r="H7" s="29">
        <v>45212</v>
      </c>
      <c r="I7" s="30">
        <v>206000</v>
      </c>
      <c r="J7" s="30">
        <v>41200</v>
      </c>
      <c r="K7" s="26" t="s">
        <v>16</v>
      </c>
      <c r="L7" s="26" t="s">
        <v>17</v>
      </c>
      <c r="M7" s="26" t="s">
        <v>16</v>
      </c>
      <c r="N7" s="27" t="s">
        <v>108</v>
      </c>
      <c r="O7" s="26" t="s">
        <v>108</v>
      </c>
      <c r="P7" s="31">
        <v>0</v>
      </c>
      <c r="Q7" s="26"/>
      <c r="R7" s="31">
        <v>0</v>
      </c>
      <c r="S7" s="31">
        <v>0</v>
      </c>
      <c r="T7" s="26"/>
      <c r="U7" s="32"/>
      <c r="V7" s="26"/>
      <c r="W7" s="31">
        <v>0</v>
      </c>
      <c r="X7" s="31">
        <v>0</v>
      </c>
      <c r="Y7" s="31">
        <v>0</v>
      </c>
      <c r="Z7" s="26"/>
      <c r="AA7" s="32"/>
      <c r="AB7" s="26"/>
      <c r="AC7" s="31">
        <v>0</v>
      </c>
      <c r="AD7" s="31">
        <v>128704</v>
      </c>
      <c r="AE7" s="31">
        <v>0</v>
      </c>
      <c r="AF7" s="26">
        <v>2201506693</v>
      </c>
      <c r="AG7" s="32">
        <v>45411</v>
      </c>
      <c r="AH7" s="26" t="s">
        <v>164</v>
      </c>
      <c r="AI7" s="31">
        <v>25131429</v>
      </c>
      <c r="AJ7" s="26" t="s">
        <v>109</v>
      </c>
      <c r="AK7" s="32">
        <v>45209</v>
      </c>
      <c r="AL7" s="32">
        <v>45212</v>
      </c>
      <c r="AM7" s="32" t="s">
        <v>63</v>
      </c>
      <c r="AN7" s="31">
        <v>206000</v>
      </c>
      <c r="AO7" s="31">
        <v>173200</v>
      </c>
      <c r="AP7" s="31">
        <v>164800</v>
      </c>
      <c r="AQ7" s="31">
        <v>32800</v>
      </c>
      <c r="AR7" s="31">
        <v>40000</v>
      </c>
      <c r="AS7" s="31">
        <v>3296</v>
      </c>
      <c r="AT7" s="31">
        <v>0</v>
      </c>
      <c r="AU7" s="31">
        <v>41200</v>
      </c>
      <c r="AV7" s="31">
        <v>0</v>
      </c>
      <c r="AW7" s="31">
        <v>0</v>
      </c>
      <c r="AX7" s="31">
        <v>41200</v>
      </c>
      <c r="AY7" s="26" t="s">
        <v>110</v>
      </c>
      <c r="AZ7" s="26"/>
      <c r="BA7" s="26" t="s">
        <v>111</v>
      </c>
      <c r="BB7" s="31">
        <v>132000</v>
      </c>
    </row>
    <row r="8" spans="1:54" hidden="1" x14ac:dyDescent="0.35">
      <c r="A8" s="26">
        <v>800186901</v>
      </c>
      <c r="B8" s="26" t="s">
        <v>14</v>
      </c>
      <c r="C8" s="26" t="s">
        <v>15</v>
      </c>
      <c r="D8" s="27">
        <v>10048</v>
      </c>
      <c r="E8" s="28" t="s">
        <v>106</v>
      </c>
      <c r="F8" s="28" t="s">
        <v>107</v>
      </c>
      <c r="G8" s="29">
        <v>45140</v>
      </c>
      <c r="H8" s="29">
        <v>45238</v>
      </c>
      <c r="I8" s="30">
        <v>1056780</v>
      </c>
      <c r="J8" s="30">
        <v>55620</v>
      </c>
      <c r="K8" s="26" t="s">
        <v>16</v>
      </c>
      <c r="L8" s="26" t="s">
        <v>17</v>
      </c>
      <c r="M8" s="26" t="s">
        <v>16</v>
      </c>
      <c r="N8" s="27" t="s">
        <v>108</v>
      </c>
      <c r="O8" s="26" t="s">
        <v>108</v>
      </c>
      <c r="P8" s="31">
        <v>0</v>
      </c>
      <c r="Q8" s="26"/>
      <c r="R8" s="31">
        <v>0</v>
      </c>
      <c r="S8" s="31">
        <v>0</v>
      </c>
      <c r="T8" s="26"/>
      <c r="U8" s="32"/>
      <c r="V8" s="26"/>
      <c r="W8" s="31">
        <v>0</v>
      </c>
      <c r="X8" s="31">
        <v>926761</v>
      </c>
      <c r="Y8" s="31">
        <v>0</v>
      </c>
      <c r="Z8" s="26">
        <v>2201506693</v>
      </c>
      <c r="AA8" s="32">
        <v>45411</v>
      </c>
      <c r="AB8" s="26" t="s">
        <v>164</v>
      </c>
      <c r="AC8" s="31">
        <v>25131429</v>
      </c>
      <c r="AD8" s="31">
        <v>44577</v>
      </c>
      <c r="AE8" s="31">
        <v>0</v>
      </c>
      <c r="AF8" s="26">
        <v>2201491712</v>
      </c>
      <c r="AG8" s="32">
        <v>45373</v>
      </c>
      <c r="AH8" s="26" t="s">
        <v>164</v>
      </c>
      <c r="AI8" s="31">
        <v>1516418</v>
      </c>
      <c r="AJ8" s="26" t="s">
        <v>109</v>
      </c>
      <c r="AK8" s="32">
        <v>45140</v>
      </c>
      <c r="AL8" s="32">
        <v>45148</v>
      </c>
      <c r="AM8" s="32" t="s">
        <v>63</v>
      </c>
      <c r="AN8" s="31">
        <v>1056780</v>
      </c>
      <c r="AO8" s="31">
        <v>1046980</v>
      </c>
      <c r="AP8" s="31">
        <v>1001160</v>
      </c>
      <c r="AQ8" s="31">
        <v>9800</v>
      </c>
      <c r="AR8" s="31">
        <v>140962</v>
      </c>
      <c r="AS8" s="31">
        <v>20022</v>
      </c>
      <c r="AT8" s="31">
        <v>0</v>
      </c>
      <c r="AU8" s="31">
        <v>55620</v>
      </c>
      <c r="AV8" s="31">
        <v>0</v>
      </c>
      <c r="AW8" s="31">
        <v>0</v>
      </c>
      <c r="AX8" s="31">
        <v>55620</v>
      </c>
      <c r="AY8" s="26" t="s">
        <v>110</v>
      </c>
      <c r="AZ8" s="26"/>
      <c r="BA8" s="26" t="s">
        <v>111</v>
      </c>
      <c r="BB8" s="31">
        <v>991360</v>
      </c>
    </row>
    <row r="9" spans="1:54" x14ac:dyDescent="0.35">
      <c r="A9" s="26">
        <v>800186901</v>
      </c>
      <c r="B9" s="26" t="s">
        <v>14</v>
      </c>
      <c r="C9" s="26" t="s">
        <v>15</v>
      </c>
      <c r="D9" s="27">
        <v>11335</v>
      </c>
      <c r="E9" s="28" t="s">
        <v>152</v>
      </c>
      <c r="F9" s="28" t="s">
        <v>153</v>
      </c>
      <c r="G9" s="29">
        <v>45271</v>
      </c>
      <c r="H9" s="29">
        <v>45274</v>
      </c>
      <c r="I9" s="30">
        <v>80340</v>
      </c>
      <c r="J9" s="30">
        <v>5980</v>
      </c>
      <c r="K9" s="26" t="s">
        <v>16</v>
      </c>
      <c r="L9" s="26" t="s">
        <v>17</v>
      </c>
      <c r="M9" s="26" t="s">
        <v>16</v>
      </c>
      <c r="N9" s="27" t="s">
        <v>61</v>
      </c>
      <c r="O9" s="27" t="s">
        <v>61</v>
      </c>
      <c r="P9" s="31">
        <v>0</v>
      </c>
      <c r="Q9" s="26"/>
      <c r="R9" s="31">
        <v>0</v>
      </c>
      <c r="S9" s="31">
        <v>0</v>
      </c>
      <c r="T9" s="26"/>
      <c r="U9" s="32"/>
      <c r="V9" s="26"/>
      <c r="W9" s="31">
        <v>0</v>
      </c>
      <c r="X9" s="31">
        <v>0</v>
      </c>
      <c r="Y9" s="31">
        <v>0</v>
      </c>
      <c r="Z9" s="26"/>
      <c r="AA9" s="32"/>
      <c r="AB9" s="26"/>
      <c r="AC9" s="31">
        <v>0</v>
      </c>
      <c r="AD9" s="31">
        <v>74360</v>
      </c>
      <c r="AE9" s="31">
        <v>0</v>
      </c>
      <c r="AF9" s="26">
        <v>2201500542</v>
      </c>
      <c r="AG9" s="32">
        <v>45397</v>
      </c>
      <c r="AH9" s="26" t="s">
        <v>164</v>
      </c>
      <c r="AI9" s="31">
        <v>55495259</v>
      </c>
      <c r="AJ9" s="26" t="s">
        <v>62</v>
      </c>
      <c r="AK9" s="32">
        <v>45271</v>
      </c>
      <c r="AL9" s="32">
        <v>45274</v>
      </c>
      <c r="AM9" s="32" t="s">
        <v>63</v>
      </c>
      <c r="AN9" s="31">
        <v>80340</v>
      </c>
      <c r="AO9" s="31">
        <v>74360</v>
      </c>
      <c r="AP9" s="31">
        <v>80340</v>
      </c>
      <c r="AQ9" s="31">
        <v>5980</v>
      </c>
      <c r="AR9" s="31">
        <v>26000</v>
      </c>
      <c r="AS9" s="31">
        <v>0</v>
      </c>
      <c r="AT9" s="31">
        <v>0</v>
      </c>
      <c r="AU9" s="31">
        <v>0</v>
      </c>
      <c r="AV9" s="31">
        <v>0</v>
      </c>
      <c r="AW9" s="31">
        <v>0</v>
      </c>
      <c r="AX9" s="31">
        <v>0</v>
      </c>
      <c r="AY9" s="26"/>
      <c r="AZ9" s="26"/>
      <c r="BA9" s="26"/>
      <c r="BB9" s="31">
        <v>74360</v>
      </c>
    </row>
    <row r="10" spans="1:54" hidden="1" x14ac:dyDescent="0.35">
      <c r="A10" s="26">
        <v>800186901</v>
      </c>
      <c r="B10" s="26" t="s">
        <v>14</v>
      </c>
      <c r="C10" s="26" t="s">
        <v>15</v>
      </c>
      <c r="D10" s="27">
        <v>12348</v>
      </c>
      <c r="E10" s="28" t="s">
        <v>122</v>
      </c>
      <c r="F10" s="28" t="s">
        <v>123</v>
      </c>
      <c r="G10" s="29">
        <v>45383</v>
      </c>
      <c r="H10" s="29">
        <v>45385</v>
      </c>
      <c r="I10" s="30">
        <v>41200</v>
      </c>
      <c r="J10" s="30">
        <v>4400</v>
      </c>
      <c r="K10" s="26" t="s">
        <v>16</v>
      </c>
      <c r="L10" s="26" t="s">
        <v>17</v>
      </c>
      <c r="M10" s="26" t="s">
        <v>16</v>
      </c>
      <c r="N10" s="27" t="s">
        <v>165</v>
      </c>
      <c r="O10" s="27" t="s">
        <v>61</v>
      </c>
      <c r="P10" s="31">
        <v>0</v>
      </c>
      <c r="Q10" s="26"/>
      <c r="R10" s="31">
        <v>0</v>
      </c>
      <c r="S10" s="31">
        <v>0</v>
      </c>
      <c r="T10" s="26"/>
      <c r="U10" s="32"/>
      <c r="V10" s="26"/>
      <c r="W10" s="31">
        <v>0</v>
      </c>
      <c r="X10" s="31">
        <v>0</v>
      </c>
      <c r="Y10" s="31">
        <v>0</v>
      </c>
      <c r="Z10" s="26"/>
      <c r="AA10" s="32"/>
      <c r="AB10" s="26"/>
      <c r="AC10" s="31">
        <v>0</v>
      </c>
      <c r="AD10" s="31">
        <v>36800</v>
      </c>
      <c r="AE10" s="31">
        <v>0</v>
      </c>
      <c r="AF10" s="26">
        <v>2201510578</v>
      </c>
      <c r="AG10" s="32">
        <v>45433</v>
      </c>
      <c r="AH10" s="26" t="s">
        <v>164</v>
      </c>
      <c r="AI10" s="31">
        <v>22422225</v>
      </c>
      <c r="AJ10" s="26" t="s">
        <v>62</v>
      </c>
      <c r="AK10" s="32">
        <v>45383</v>
      </c>
      <c r="AL10" s="32">
        <v>45385</v>
      </c>
      <c r="AM10" s="32" t="s">
        <v>63</v>
      </c>
      <c r="AN10" s="31">
        <v>41200</v>
      </c>
      <c r="AO10" s="31">
        <v>41200</v>
      </c>
      <c r="AP10" s="31">
        <v>36800</v>
      </c>
      <c r="AQ10" s="31">
        <v>0</v>
      </c>
      <c r="AR10" s="31">
        <v>40000</v>
      </c>
      <c r="AS10" s="31">
        <v>0</v>
      </c>
      <c r="AT10" s="31">
        <v>0</v>
      </c>
      <c r="AU10" s="31">
        <v>0</v>
      </c>
      <c r="AV10" s="31">
        <v>0</v>
      </c>
      <c r="AW10" s="31">
        <v>0</v>
      </c>
      <c r="AX10" s="31">
        <v>0</v>
      </c>
      <c r="AY10" s="26"/>
      <c r="AZ10" s="26"/>
      <c r="BA10" s="26"/>
      <c r="BB10" s="31">
        <v>36800</v>
      </c>
    </row>
    <row r="11" spans="1:54" hidden="1" x14ac:dyDescent="0.35">
      <c r="A11" s="26">
        <v>800186901</v>
      </c>
      <c r="B11" s="26" t="s">
        <v>14</v>
      </c>
      <c r="C11" s="26" t="s">
        <v>15</v>
      </c>
      <c r="D11" s="27">
        <v>12655</v>
      </c>
      <c r="E11" s="28" t="s">
        <v>124</v>
      </c>
      <c r="F11" s="28" t="s">
        <v>125</v>
      </c>
      <c r="G11" s="29">
        <v>45420</v>
      </c>
      <c r="H11" s="29">
        <v>45426</v>
      </c>
      <c r="I11" s="30">
        <v>90624</v>
      </c>
      <c r="J11" s="30">
        <v>90624</v>
      </c>
      <c r="K11" s="26" t="s">
        <v>16</v>
      </c>
      <c r="L11" s="26" t="s">
        <v>17</v>
      </c>
      <c r="M11" s="26" t="s">
        <v>16</v>
      </c>
      <c r="N11" s="27" t="s">
        <v>61</v>
      </c>
      <c r="O11" s="26" t="s">
        <v>166</v>
      </c>
      <c r="P11" s="31">
        <v>0</v>
      </c>
      <c r="Q11" s="26"/>
      <c r="R11" s="31">
        <v>0</v>
      </c>
      <c r="S11" s="31">
        <v>0</v>
      </c>
      <c r="T11" s="26"/>
      <c r="U11" s="32"/>
      <c r="V11" s="26"/>
      <c r="W11" s="31">
        <v>0</v>
      </c>
      <c r="X11" s="31">
        <v>0</v>
      </c>
      <c r="Y11" s="31">
        <v>0</v>
      </c>
      <c r="Z11" s="26"/>
      <c r="AA11" s="32"/>
      <c r="AB11" s="26"/>
      <c r="AC11" s="31">
        <v>0</v>
      </c>
      <c r="AD11" s="31">
        <v>90624</v>
      </c>
      <c r="AE11" s="31">
        <v>0</v>
      </c>
      <c r="AF11" s="26">
        <v>2201545313</v>
      </c>
      <c r="AG11" s="32">
        <v>45534</v>
      </c>
      <c r="AH11" s="26" t="s">
        <v>164</v>
      </c>
      <c r="AI11" s="31">
        <v>23772703</v>
      </c>
      <c r="AJ11" s="26" t="s">
        <v>62</v>
      </c>
      <c r="AK11" s="32">
        <v>45420</v>
      </c>
      <c r="AL11" s="32">
        <v>45426</v>
      </c>
      <c r="AM11" s="32" t="s">
        <v>63</v>
      </c>
      <c r="AN11" s="31">
        <v>90624</v>
      </c>
      <c r="AO11" s="31">
        <v>90624</v>
      </c>
      <c r="AP11" s="31">
        <v>90624</v>
      </c>
      <c r="AQ11" s="31">
        <v>0</v>
      </c>
      <c r="AR11" s="31">
        <v>75000</v>
      </c>
      <c r="AS11" s="31">
        <v>0</v>
      </c>
      <c r="AT11" s="31">
        <v>0</v>
      </c>
      <c r="AU11" s="31">
        <v>0</v>
      </c>
      <c r="AV11" s="31">
        <v>0</v>
      </c>
      <c r="AW11" s="31">
        <v>0</v>
      </c>
      <c r="AX11" s="31">
        <v>0</v>
      </c>
      <c r="AY11" s="26"/>
      <c r="AZ11" s="26"/>
      <c r="BA11" s="26"/>
      <c r="BB11" s="31">
        <v>90624</v>
      </c>
    </row>
    <row r="12" spans="1:54" hidden="1" x14ac:dyDescent="0.35">
      <c r="A12" s="26">
        <v>800186901</v>
      </c>
      <c r="B12" s="26" t="s">
        <v>14</v>
      </c>
      <c r="C12" s="26" t="s">
        <v>15</v>
      </c>
      <c r="D12" s="27">
        <v>12679</v>
      </c>
      <c r="E12" s="28" t="s">
        <v>126</v>
      </c>
      <c r="F12" s="28" t="s">
        <v>127</v>
      </c>
      <c r="G12" s="29">
        <v>45420</v>
      </c>
      <c r="H12" s="29">
        <v>45426</v>
      </c>
      <c r="I12" s="30">
        <v>78589</v>
      </c>
      <c r="J12" s="30">
        <v>78589</v>
      </c>
      <c r="K12" s="26" t="s">
        <v>16</v>
      </c>
      <c r="L12" s="26" t="s">
        <v>17</v>
      </c>
      <c r="M12" s="26" t="s">
        <v>16</v>
      </c>
      <c r="N12" s="27" t="s">
        <v>61</v>
      </c>
      <c r="O12" s="26" t="s">
        <v>166</v>
      </c>
      <c r="P12" s="31">
        <v>0</v>
      </c>
      <c r="Q12" s="26"/>
      <c r="R12" s="31">
        <v>0</v>
      </c>
      <c r="S12" s="31">
        <v>0</v>
      </c>
      <c r="T12" s="26"/>
      <c r="U12" s="32"/>
      <c r="V12" s="26"/>
      <c r="W12" s="31">
        <v>0</v>
      </c>
      <c r="X12" s="31">
        <v>0</v>
      </c>
      <c r="Y12" s="31">
        <v>0</v>
      </c>
      <c r="Z12" s="26"/>
      <c r="AA12" s="32"/>
      <c r="AB12" s="26"/>
      <c r="AC12" s="31">
        <v>0</v>
      </c>
      <c r="AD12" s="31">
        <v>78589</v>
      </c>
      <c r="AE12" s="31">
        <v>0</v>
      </c>
      <c r="AF12" s="26">
        <v>2201545313</v>
      </c>
      <c r="AG12" s="32">
        <v>45534</v>
      </c>
      <c r="AH12" s="26" t="s">
        <v>164</v>
      </c>
      <c r="AI12" s="31">
        <v>23772703</v>
      </c>
      <c r="AJ12" s="26" t="s">
        <v>62</v>
      </c>
      <c r="AK12" s="32">
        <v>45420</v>
      </c>
      <c r="AL12" s="32">
        <v>45426</v>
      </c>
      <c r="AM12" s="32" t="s">
        <v>63</v>
      </c>
      <c r="AN12" s="31">
        <v>78589</v>
      </c>
      <c r="AO12" s="31">
        <v>78589</v>
      </c>
      <c r="AP12" s="31">
        <v>78589</v>
      </c>
      <c r="AQ12" s="31">
        <v>0</v>
      </c>
      <c r="AR12" s="31">
        <v>70000</v>
      </c>
      <c r="AS12" s="31">
        <v>0</v>
      </c>
      <c r="AT12" s="31">
        <v>0</v>
      </c>
      <c r="AU12" s="31">
        <v>0</v>
      </c>
      <c r="AV12" s="31">
        <v>0</v>
      </c>
      <c r="AW12" s="31">
        <v>0</v>
      </c>
      <c r="AX12" s="31">
        <v>0</v>
      </c>
      <c r="AY12" s="26"/>
      <c r="AZ12" s="26"/>
      <c r="BA12" s="26"/>
      <c r="BB12" s="31">
        <v>78589</v>
      </c>
    </row>
    <row r="13" spans="1:54" hidden="1" x14ac:dyDescent="0.35">
      <c r="A13" s="26">
        <v>800186901</v>
      </c>
      <c r="B13" s="26" t="s">
        <v>14</v>
      </c>
      <c r="C13" s="26" t="s">
        <v>15</v>
      </c>
      <c r="D13" s="27">
        <v>12677</v>
      </c>
      <c r="E13" s="28" t="s">
        <v>132</v>
      </c>
      <c r="F13" s="28" t="s">
        <v>133</v>
      </c>
      <c r="G13" s="29">
        <v>45420</v>
      </c>
      <c r="H13" s="29">
        <v>45426</v>
      </c>
      <c r="I13" s="30">
        <v>45312</v>
      </c>
      <c r="J13" s="30">
        <v>28112</v>
      </c>
      <c r="K13" s="26" t="s">
        <v>16</v>
      </c>
      <c r="L13" s="26" t="s">
        <v>17</v>
      </c>
      <c r="M13" s="26" t="s">
        <v>16</v>
      </c>
      <c r="N13" s="27" t="s">
        <v>61</v>
      </c>
      <c r="O13" s="26" t="s">
        <v>166</v>
      </c>
      <c r="P13" s="31">
        <v>0</v>
      </c>
      <c r="Q13" s="26"/>
      <c r="R13" s="31">
        <v>0</v>
      </c>
      <c r="S13" s="31">
        <v>0</v>
      </c>
      <c r="T13" s="26"/>
      <c r="U13" s="32"/>
      <c r="V13" s="26"/>
      <c r="W13" s="31">
        <v>0</v>
      </c>
      <c r="X13" s="31">
        <v>0</v>
      </c>
      <c r="Y13" s="31">
        <v>0</v>
      </c>
      <c r="Z13" s="26"/>
      <c r="AA13" s="32"/>
      <c r="AB13" s="26"/>
      <c r="AC13" s="31">
        <v>0</v>
      </c>
      <c r="AD13" s="31">
        <v>28112</v>
      </c>
      <c r="AE13" s="31">
        <v>0</v>
      </c>
      <c r="AF13" s="26">
        <v>2201545313</v>
      </c>
      <c r="AG13" s="32">
        <v>45534</v>
      </c>
      <c r="AH13" s="26" t="s">
        <v>164</v>
      </c>
      <c r="AI13" s="31">
        <v>23772703</v>
      </c>
      <c r="AJ13" s="26" t="s">
        <v>62</v>
      </c>
      <c r="AK13" s="32">
        <v>45420</v>
      </c>
      <c r="AL13" s="32">
        <v>45426</v>
      </c>
      <c r="AM13" s="32" t="s">
        <v>63</v>
      </c>
      <c r="AN13" s="31">
        <v>45312</v>
      </c>
      <c r="AO13" s="31">
        <v>28112</v>
      </c>
      <c r="AP13" s="31">
        <v>45312</v>
      </c>
      <c r="AQ13" s="31">
        <v>17200</v>
      </c>
      <c r="AR13" s="31">
        <v>75000</v>
      </c>
      <c r="AS13" s="31">
        <v>0</v>
      </c>
      <c r="AT13" s="31">
        <v>0</v>
      </c>
      <c r="AU13" s="31">
        <v>0</v>
      </c>
      <c r="AV13" s="31">
        <v>0</v>
      </c>
      <c r="AW13" s="31">
        <v>0</v>
      </c>
      <c r="AX13" s="31">
        <v>0</v>
      </c>
      <c r="AY13" s="26"/>
      <c r="AZ13" s="26"/>
      <c r="BA13" s="26"/>
      <c r="BB13" s="31">
        <v>28112</v>
      </c>
    </row>
    <row r="14" spans="1:54" hidden="1" x14ac:dyDescent="0.35">
      <c r="A14" s="26">
        <v>800186901</v>
      </c>
      <c r="B14" s="26" t="s">
        <v>14</v>
      </c>
      <c r="C14" s="26" t="s">
        <v>15</v>
      </c>
      <c r="D14" s="27">
        <v>12678</v>
      </c>
      <c r="E14" s="28" t="s">
        <v>134</v>
      </c>
      <c r="F14" s="28" t="s">
        <v>135</v>
      </c>
      <c r="G14" s="29">
        <v>45420</v>
      </c>
      <c r="H14" s="29">
        <v>45426</v>
      </c>
      <c r="I14" s="30">
        <v>29190</v>
      </c>
      <c r="J14" s="30">
        <v>26190</v>
      </c>
      <c r="K14" s="26" t="s">
        <v>16</v>
      </c>
      <c r="L14" s="26" t="s">
        <v>17</v>
      </c>
      <c r="M14" s="26" t="s">
        <v>16</v>
      </c>
      <c r="N14" s="27" t="s">
        <v>61</v>
      </c>
      <c r="O14" s="26" t="s">
        <v>166</v>
      </c>
      <c r="P14" s="31">
        <v>0</v>
      </c>
      <c r="Q14" s="26"/>
      <c r="R14" s="31">
        <v>0</v>
      </c>
      <c r="S14" s="31">
        <v>0</v>
      </c>
      <c r="T14" s="26"/>
      <c r="U14" s="32"/>
      <c r="V14" s="26"/>
      <c r="W14" s="31">
        <v>0</v>
      </c>
      <c r="X14" s="31">
        <v>0</v>
      </c>
      <c r="Y14" s="31">
        <v>0</v>
      </c>
      <c r="Z14" s="26"/>
      <c r="AA14" s="32"/>
      <c r="AB14" s="26"/>
      <c r="AC14" s="31">
        <v>0</v>
      </c>
      <c r="AD14" s="31">
        <v>26190</v>
      </c>
      <c r="AE14" s="31">
        <v>0</v>
      </c>
      <c r="AF14" s="26">
        <v>2201545313</v>
      </c>
      <c r="AG14" s="32">
        <v>45534</v>
      </c>
      <c r="AH14" s="26" t="s">
        <v>164</v>
      </c>
      <c r="AI14" s="31">
        <v>23772703</v>
      </c>
      <c r="AJ14" s="26" t="s">
        <v>62</v>
      </c>
      <c r="AK14" s="32">
        <v>45420</v>
      </c>
      <c r="AL14" s="32">
        <v>45426</v>
      </c>
      <c r="AM14" s="32" t="s">
        <v>63</v>
      </c>
      <c r="AN14" s="31">
        <v>29190</v>
      </c>
      <c r="AO14" s="31">
        <v>26190</v>
      </c>
      <c r="AP14" s="31">
        <v>29190</v>
      </c>
      <c r="AQ14" s="31">
        <v>3000</v>
      </c>
      <c r="AR14" s="31">
        <v>26000</v>
      </c>
      <c r="AS14" s="31">
        <v>0</v>
      </c>
      <c r="AT14" s="31">
        <v>0</v>
      </c>
      <c r="AU14" s="31">
        <v>0</v>
      </c>
      <c r="AV14" s="31">
        <v>0</v>
      </c>
      <c r="AW14" s="31">
        <v>0</v>
      </c>
      <c r="AX14" s="31">
        <v>0</v>
      </c>
      <c r="AY14" s="26"/>
      <c r="AZ14" s="26"/>
      <c r="BA14" s="26"/>
      <c r="BB14" s="31">
        <v>26190</v>
      </c>
    </row>
    <row r="15" spans="1:54" hidden="1" x14ac:dyDescent="0.35">
      <c r="A15" s="26">
        <v>800186901</v>
      </c>
      <c r="B15" s="26" t="s">
        <v>14</v>
      </c>
      <c r="C15" s="26" t="s">
        <v>15</v>
      </c>
      <c r="D15" s="27">
        <v>12676</v>
      </c>
      <c r="E15" s="28" t="s">
        <v>146</v>
      </c>
      <c r="F15" s="28" t="s">
        <v>147</v>
      </c>
      <c r="G15" s="29">
        <v>45420</v>
      </c>
      <c r="H15" s="29">
        <v>45426</v>
      </c>
      <c r="I15" s="30">
        <v>1697528</v>
      </c>
      <c r="J15" s="30">
        <v>1482720</v>
      </c>
      <c r="K15" s="26" t="s">
        <v>16</v>
      </c>
      <c r="L15" s="26" t="s">
        <v>17</v>
      </c>
      <c r="M15" s="26" t="s">
        <v>16</v>
      </c>
      <c r="N15" s="27" t="s">
        <v>61</v>
      </c>
      <c r="O15" s="27" t="s">
        <v>61</v>
      </c>
      <c r="P15" s="31">
        <v>0</v>
      </c>
      <c r="Q15" s="26"/>
      <c r="R15" s="31">
        <v>0</v>
      </c>
      <c r="S15" s="31">
        <v>0</v>
      </c>
      <c r="T15" s="26"/>
      <c r="U15" s="32"/>
      <c r="V15" s="26"/>
      <c r="W15" s="31">
        <v>0</v>
      </c>
      <c r="X15" s="31">
        <v>193650</v>
      </c>
      <c r="Y15" s="31">
        <v>0</v>
      </c>
      <c r="Z15" s="26">
        <v>2201529822</v>
      </c>
      <c r="AA15" s="32">
        <v>45490</v>
      </c>
      <c r="AB15" s="26" t="s">
        <v>164</v>
      </c>
      <c r="AC15" s="31">
        <v>193650</v>
      </c>
      <c r="AD15" s="31">
        <v>1452722</v>
      </c>
      <c r="AE15" s="31">
        <v>0</v>
      </c>
      <c r="AF15" s="26">
        <v>2201545313</v>
      </c>
      <c r="AG15" s="32">
        <v>45534</v>
      </c>
      <c r="AH15" s="26" t="s">
        <v>164</v>
      </c>
      <c r="AI15" s="31">
        <v>23772703</v>
      </c>
      <c r="AJ15" s="26" t="s">
        <v>62</v>
      </c>
      <c r="AK15" s="32">
        <v>45420</v>
      </c>
      <c r="AL15" s="32">
        <v>45426</v>
      </c>
      <c r="AM15" s="32" t="s">
        <v>63</v>
      </c>
      <c r="AN15" s="31">
        <v>1697528</v>
      </c>
      <c r="AO15" s="31">
        <v>1680328</v>
      </c>
      <c r="AP15" s="31">
        <v>1697528</v>
      </c>
      <c r="AQ15" s="31">
        <v>17200</v>
      </c>
      <c r="AR15" s="31">
        <v>1139008</v>
      </c>
      <c r="AS15" s="31">
        <v>33956</v>
      </c>
      <c r="AT15" s="31">
        <v>0</v>
      </c>
      <c r="AU15" s="31">
        <v>0</v>
      </c>
      <c r="AV15" s="31">
        <v>0</v>
      </c>
      <c r="AW15" s="31">
        <v>0</v>
      </c>
      <c r="AX15" s="31">
        <v>0</v>
      </c>
      <c r="AY15" s="26"/>
      <c r="AZ15" s="26"/>
      <c r="BA15" s="26"/>
      <c r="BB15" s="31">
        <v>1680328</v>
      </c>
    </row>
    <row r="16" spans="1:54" hidden="1" x14ac:dyDescent="0.35">
      <c r="A16" s="26">
        <v>800186901</v>
      </c>
      <c r="B16" s="26" t="s">
        <v>14</v>
      </c>
      <c r="C16" s="26" t="s">
        <v>15</v>
      </c>
      <c r="D16" s="27">
        <v>12663</v>
      </c>
      <c r="E16" s="28" t="s">
        <v>138</v>
      </c>
      <c r="F16" s="28" t="s">
        <v>139</v>
      </c>
      <c r="G16" s="29">
        <v>45420</v>
      </c>
      <c r="H16" s="29">
        <v>45426</v>
      </c>
      <c r="I16" s="30">
        <v>583804</v>
      </c>
      <c r="J16" s="30">
        <v>583804</v>
      </c>
      <c r="K16" s="26" t="s">
        <v>16</v>
      </c>
      <c r="L16" s="26" t="s">
        <v>17</v>
      </c>
      <c r="M16" s="26" t="s">
        <v>16</v>
      </c>
      <c r="N16" s="27" t="s">
        <v>61</v>
      </c>
      <c r="O16" s="27" t="s">
        <v>61</v>
      </c>
      <c r="P16" s="31">
        <v>0</v>
      </c>
      <c r="Q16" s="26"/>
      <c r="R16" s="31">
        <v>0</v>
      </c>
      <c r="S16" s="31">
        <v>0</v>
      </c>
      <c r="T16" s="26"/>
      <c r="U16" s="32"/>
      <c r="V16" s="26"/>
      <c r="W16" s="31">
        <v>0</v>
      </c>
      <c r="X16" s="31">
        <v>0</v>
      </c>
      <c r="Y16" s="31">
        <v>0</v>
      </c>
      <c r="Z16" s="26"/>
      <c r="AA16" s="32"/>
      <c r="AB16" s="26"/>
      <c r="AC16" s="31">
        <v>0</v>
      </c>
      <c r="AD16" s="31">
        <v>572128</v>
      </c>
      <c r="AE16" s="31">
        <v>0</v>
      </c>
      <c r="AF16" s="26">
        <v>2201545313</v>
      </c>
      <c r="AG16" s="32">
        <v>45534</v>
      </c>
      <c r="AH16" s="26" t="s">
        <v>164</v>
      </c>
      <c r="AI16" s="31">
        <v>23772703</v>
      </c>
      <c r="AJ16" s="26" t="s">
        <v>62</v>
      </c>
      <c r="AK16" s="32">
        <v>45420</v>
      </c>
      <c r="AL16" s="32">
        <v>45426</v>
      </c>
      <c r="AM16" s="32" t="s">
        <v>63</v>
      </c>
      <c r="AN16" s="31">
        <v>583804</v>
      </c>
      <c r="AO16" s="31">
        <v>583804</v>
      </c>
      <c r="AP16" s="31">
        <v>583804</v>
      </c>
      <c r="AQ16" s="31">
        <v>0</v>
      </c>
      <c r="AR16" s="31">
        <v>26000</v>
      </c>
      <c r="AS16" s="31">
        <v>11676</v>
      </c>
      <c r="AT16" s="31">
        <v>0</v>
      </c>
      <c r="AU16" s="31">
        <v>0</v>
      </c>
      <c r="AV16" s="31">
        <v>0</v>
      </c>
      <c r="AW16" s="31">
        <v>0</v>
      </c>
      <c r="AX16" s="31">
        <v>0</v>
      </c>
      <c r="AY16" s="26"/>
      <c r="AZ16" s="26"/>
      <c r="BA16" s="26"/>
      <c r="BB16" s="31">
        <v>583804</v>
      </c>
    </row>
    <row r="17" spans="1:54" hidden="1" x14ac:dyDescent="0.35">
      <c r="A17" s="26">
        <v>800186901</v>
      </c>
      <c r="B17" s="26" t="s">
        <v>14</v>
      </c>
      <c r="C17" s="26" t="s">
        <v>15</v>
      </c>
      <c r="D17" s="27">
        <v>12658</v>
      </c>
      <c r="E17" s="28" t="s">
        <v>140</v>
      </c>
      <c r="F17" s="28" t="s">
        <v>141</v>
      </c>
      <c r="G17" s="29">
        <v>45420</v>
      </c>
      <c r="H17" s="29">
        <v>45426</v>
      </c>
      <c r="I17" s="30">
        <v>673624</v>
      </c>
      <c r="J17" s="30">
        <v>673624</v>
      </c>
      <c r="K17" s="26" t="s">
        <v>16</v>
      </c>
      <c r="L17" s="26" t="s">
        <v>17</v>
      </c>
      <c r="M17" s="26" t="s">
        <v>16</v>
      </c>
      <c r="N17" s="27" t="s">
        <v>61</v>
      </c>
      <c r="O17" s="27" t="s">
        <v>61</v>
      </c>
      <c r="P17" s="31">
        <v>0</v>
      </c>
      <c r="Q17" s="26"/>
      <c r="R17" s="31">
        <v>0</v>
      </c>
      <c r="S17" s="31">
        <v>0</v>
      </c>
      <c r="T17" s="26"/>
      <c r="U17" s="32"/>
      <c r="V17" s="26"/>
      <c r="W17" s="31">
        <v>0</v>
      </c>
      <c r="X17" s="31">
        <v>0</v>
      </c>
      <c r="Y17" s="31">
        <v>0</v>
      </c>
      <c r="Z17" s="26"/>
      <c r="AA17" s="32"/>
      <c r="AB17" s="26"/>
      <c r="AC17" s="31">
        <v>0</v>
      </c>
      <c r="AD17" s="31">
        <v>660152</v>
      </c>
      <c r="AE17" s="31">
        <v>0</v>
      </c>
      <c r="AF17" s="26">
        <v>2201545313</v>
      </c>
      <c r="AG17" s="32">
        <v>45534</v>
      </c>
      <c r="AH17" s="26" t="s">
        <v>164</v>
      </c>
      <c r="AI17" s="31">
        <v>23772703</v>
      </c>
      <c r="AJ17" s="26" t="s">
        <v>62</v>
      </c>
      <c r="AK17" s="32">
        <v>45420</v>
      </c>
      <c r="AL17" s="32">
        <v>45426</v>
      </c>
      <c r="AM17" s="32" t="s">
        <v>63</v>
      </c>
      <c r="AN17" s="31">
        <v>673624</v>
      </c>
      <c r="AO17" s="31">
        <v>673624</v>
      </c>
      <c r="AP17" s="31">
        <v>673624</v>
      </c>
      <c r="AQ17" s="31">
        <v>0</v>
      </c>
      <c r="AR17" s="31">
        <v>3500000</v>
      </c>
      <c r="AS17" s="31">
        <v>13472</v>
      </c>
      <c r="AT17" s="31">
        <v>0</v>
      </c>
      <c r="AU17" s="31">
        <v>0</v>
      </c>
      <c r="AV17" s="31">
        <v>0</v>
      </c>
      <c r="AW17" s="31">
        <v>0</v>
      </c>
      <c r="AX17" s="31">
        <v>0</v>
      </c>
      <c r="AY17" s="26"/>
      <c r="AZ17" s="26"/>
      <c r="BA17" s="26"/>
      <c r="BB17" s="31">
        <v>673624</v>
      </c>
    </row>
    <row r="18" spans="1:54" hidden="1" x14ac:dyDescent="0.35">
      <c r="A18" s="26">
        <v>800186901</v>
      </c>
      <c r="B18" s="26" t="s">
        <v>14</v>
      </c>
      <c r="C18" s="26" t="s">
        <v>15</v>
      </c>
      <c r="D18" s="27">
        <v>12653</v>
      </c>
      <c r="E18" s="28" t="s">
        <v>120</v>
      </c>
      <c r="F18" s="28" t="s">
        <v>121</v>
      </c>
      <c r="G18" s="29">
        <v>45420</v>
      </c>
      <c r="H18" s="29">
        <v>45426</v>
      </c>
      <c r="I18" s="30">
        <v>1783976</v>
      </c>
      <c r="J18" s="30">
        <v>1766426</v>
      </c>
      <c r="K18" s="26" t="s">
        <v>16</v>
      </c>
      <c r="L18" s="26" t="s">
        <v>17</v>
      </c>
      <c r="M18" s="26" t="s">
        <v>16</v>
      </c>
      <c r="N18" s="27" t="s">
        <v>61</v>
      </c>
      <c r="O18" s="27" t="s">
        <v>61</v>
      </c>
      <c r="P18" s="31">
        <v>0</v>
      </c>
      <c r="Q18" s="26"/>
      <c r="R18" s="31">
        <v>0</v>
      </c>
      <c r="S18" s="31">
        <v>0</v>
      </c>
      <c r="T18" s="26"/>
      <c r="U18" s="32"/>
      <c r="V18" s="26"/>
      <c r="W18" s="31">
        <v>0</v>
      </c>
      <c r="X18" s="31">
        <v>0</v>
      </c>
      <c r="Y18" s="31">
        <v>0</v>
      </c>
      <c r="Z18" s="26"/>
      <c r="AA18" s="32"/>
      <c r="AB18" s="26"/>
      <c r="AC18" s="31">
        <v>0</v>
      </c>
      <c r="AD18" s="31">
        <v>1730740</v>
      </c>
      <c r="AE18" s="31">
        <v>0</v>
      </c>
      <c r="AF18" s="26">
        <v>2201545313</v>
      </c>
      <c r="AG18" s="32">
        <v>45534</v>
      </c>
      <c r="AH18" s="26" t="s">
        <v>164</v>
      </c>
      <c r="AI18" s="31">
        <v>23772703</v>
      </c>
      <c r="AJ18" s="26" t="s">
        <v>62</v>
      </c>
      <c r="AK18" s="32">
        <v>45420</v>
      </c>
      <c r="AL18" s="32">
        <v>45426</v>
      </c>
      <c r="AM18" s="32" t="s">
        <v>63</v>
      </c>
      <c r="AN18" s="31">
        <v>1783976</v>
      </c>
      <c r="AO18" s="31">
        <v>1766426</v>
      </c>
      <c r="AP18" s="31">
        <v>1775939</v>
      </c>
      <c r="AQ18" s="31">
        <v>17550</v>
      </c>
      <c r="AR18" s="31">
        <v>1939748</v>
      </c>
      <c r="AS18" s="31">
        <v>35525</v>
      </c>
      <c r="AT18" s="31">
        <v>0</v>
      </c>
      <c r="AU18" s="31">
        <v>0</v>
      </c>
      <c r="AV18" s="31">
        <v>0</v>
      </c>
      <c r="AW18" s="31">
        <v>0</v>
      </c>
      <c r="AX18" s="31">
        <v>0</v>
      </c>
      <c r="AY18" s="26"/>
      <c r="AZ18" s="26"/>
      <c r="BA18" s="26"/>
      <c r="BB18" s="31">
        <v>1758389</v>
      </c>
    </row>
    <row r="19" spans="1:54" hidden="1" x14ac:dyDescent="0.35">
      <c r="A19" s="26">
        <v>800186901</v>
      </c>
      <c r="B19" s="26" t="s">
        <v>14</v>
      </c>
      <c r="C19" s="26" t="s">
        <v>15</v>
      </c>
      <c r="D19" s="27">
        <v>12659</v>
      </c>
      <c r="E19" s="28" t="s">
        <v>114</v>
      </c>
      <c r="F19" s="28" t="s">
        <v>115</v>
      </c>
      <c r="G19" s="29">
        <v>45420</v>
      </c>
      <c r="H19" s="29">
        <v>45426</v>
      </c>
      <c r="I19" s="30">
        <v>404172</v>
      </c>
      <c r="J19" s="30">
        <v>404172</v>
      </c>
      <c r="K19" s="26" t="s">
        <v>16</v>
      </c>
      <c r="L19" s="26" t="s">
        <v>17</v>
      </c>
      <c r="M19" s="26" t="s">
        <v>16</v>
      </c>
      <c r="N19" s="27" t="s">
        <v>61</v>
      </c>
      <c r="O19" s="27" t="s">
        <v>61</v>
      </c>
      <c r="P19" s="31">
        <v>0</v>
      </c>
      <c r="Q19" s="26"/>
      <c r="R19" s="31">
        <v>0</v>
      </c>
      <c r="S19" s="31">
        <v>0</v>
      </c>
      <c r="T19" s="26"/>
      <c r="U19" s="32"/>
      <c r="V19" s="26"/>
      <c r="W19" s="31">
        <v>0</v>
      </c>
      <c r="X19" s="31">
        <v>0</v>
      </c>
      <c r="Y19" s="31">
        <v>0</v>
      </c>
      <c r="Z19" s="26"/>
      <c r="AA19" s="32"/>
      <c r="AB19" s="26"/>
      <c r="AC19" s="31">
        <v>0</v>
      </c>
      <c r="AD19" s="31">
        <v>352800</v>
      </c>
      <c r="AE19" s="31">
        <v>0</v>
      </c>
      <c r="AF19" s="26">
        <v>2201545313</v>
      </c>
      <c r="AG19" s="32">
        <v>45534</v>
      </c>
      <c r="AH19" s="26" t="s">
        <v>164</v>
      </c>
      <c r="AI19" s="31">
        <v>23772703</v>
      </c>
      <c r="AJ19" s="26" t="s">
        <v>62</v>
      </c>
      <c r="AK19" s="32">
        <v>45420</v>
      </c>
      <c r="AL19" s="32">
        <v>45426</v>
      </c>
      <c r="AM19" s="32" t="s">
        <v>63</v>
      </c>
      <c r="AN19" s="31">
        <v>404172</v>
      </c>
      <c r="AO19" s="31">
        <v>404172</v>
      </c>
      <c r="AP19" s="31">
        <v>360000</v>
      </c>
      <c r="AQ19" s="31">
        <v>0</v>
      </c>
      <c r="AR19" s="31">
        <v>360000</v>
      </c>
      <c r="AS19" s="31">
        <v>7200</v>
      </c>
      <c r="AT19" s="31">
        <v>0</v>
      </c>
      <c r="AU19" s="31">
        <v>0</v>
      </c>
      <c r="AV19" s="31">
        <v>0</v>
      </c>
      <c r="AW19" s="31">
        <v>0</v>
      </c>
      <c r="AX19" s="31">
        <v>0</v>
      </c>
      <c r="AY19" s="26"/>
      <c r="AZ19" s="26"/>
      <c r="BA19" s="26"/>
      <c r="BB19" s="31">
        <v>360000</v>
      </c>
    </row>
    <row r="20" spans="1:54" hidden="1" x14ac:dyDescent="0.35">
      <c r="A20" s="26">
        <v>800186901</v>
      </c>
      <c r="B20" s="26" t="s">
        <v>14</v>
      </c>
      <c r="C20" s="26" t="s">
        <v>15</v>
      </c>
      <c r="D20" s="27">
        <v>12657</v>
      </c>
      <c r="E20" s="28" t="s">
        <v>112</v>
      </c>
      <c r="F20" s="28" t="s">
        <v>113</v>
      </c>
      <c r="G20" s="29">
        <v>45420</v>
      </c>
      <c r="H20" s="29">
        <v>45426</v>
      </c>
      <c r="I20" s="30">
        <v>408660</v>
      </c>
      <c r="J20" s="30">
        <v>405660</v>
      </c>
      <c r="K20" s="26" t="s">
        <v>16</v>
      </c>
      <c r="L20" s="26" t="s">
        <v>17</v>
      </c>
      <c r="M20" s="26" t="s">
        <v>16</v>
      </c>
      <c r="N20" s="27" t="s">
        <v>61</v>
      </c>
      <c r="O20" s="27" t="s">
        <v>61</v>
      </c>
      <c r="P20" s="31">
        <v>0</v>
      </c>
      <c r="Q20" s="26"/>
      <c r="R20" s="31">
        <v>0</v>
      </c>
      <c r="S20" s="31">
        <v>0</v>
      </c>
      <c r="T20" s="26"/>
      <c r="U20" s="32"/>
      <c r="V20" s="26"/>
      <c r="W20" s="31">
        <v>0</v>
      </c>
      <c r="X20" s="31">
        <v>0</v>
      </c>
      <c r="Y20" s="31">
        <v>0</v>
      </c>
      <c r="Z20" s="26"/>
      <c r="AA20" s="32"/>
      <c r="AB20" s="26"/>
      <c r="AC20" s="31">
        <v>0</v>
      </c>
      <c r="AD20" s="31">
        <v>353720</v>
      </c>
      <c r="AE20" s="31">
        <v>0</v>
      </c>
      <c r="AF20" s="26">
        <v>2201545313</v>
      </c>
      <c r="AG20" s="32">
        <v>45534</v>
      </c>
      <c r="AH20" s="26" t="s">
        <v>164</v>
      </c>
      <c r="AI20" s="31">
        <v>23772703</v>
      </c>
      <c r="AJ20" s="26" t="s">
        <v>62</v>
      </c>
      <c r="AK20" s="32">
        <v>45420</v>
      </c>
      <c r="AL20" s="32">
        <v>45426</v>
      </c>
      <c r="AM20" s="32" t="s">
        <v>63</v>
      </c>
      <c r="AN20" s="31">
        <v>408660</v>
      </c>
      <c r="AO20" s="31">
        <v>405660</v>
      </c>
      <c r="AP20" s="31">
        <v>364000</v>
      </c>
      <c r="AQ20" s="31">
        <v>3000</v>
      </c>
      <c r="AR20" s="31">
        <v>26000</v>
      </c>
      <c r="AS20" s="31">
        <v>7280</v>
      </c>
      <c r="AT20" s="31">
        <v>0</v>
      </c>
      <c r="AU20" s="31">
        <v>0</v>
      </c>
      <c r="AV20" s="31">
        <v>0</v>
      </c>
      <c r="AW20" s="31">
        <v>0</v>
      </c>
      <c r="AX20" s="31">
        <v>0</v>
      </c>
      <c r="AY20" s="26"/>
      <c r="AZ20" s="26"/>
      <c r="BA20" s="26"/>
      <c r="BB20" s="31">
        <v>361000</v>
      </c>
    </row>
    <row r="21" spans="1:54" hidden="1" x14ac:dyDescent="0.35">
      <c r="A21" s="26">
        <v>800186901</v>
      </c>
      <c r="B21" s="26" t="s">
        <v>14</v>
      </c>
      <c r="C21" s="26" t="s">
        <v>15</v>
      </c>
      <c r="D21" s="27">
        <v>12654</v>
      </c>
      <c r="E21" s="28" t="s">
        <v>98</v>
      </c>
      <c r="F21" s="28" t="s">
        <v>99</v>
      </c>
      <c r="G21" s="29">
        <v>45420</v>
      </c>
      <c r="H21" s="29">
        <v>45426</v>
      </c>
      <c r="I21" s="30">
        <v>15616864</v>
      </c>
      <c r="J21" s="30">
        <v>15198264</v>
      </c>
      <c r="K21" s="26" t="s">
        <v>16</v>
      </c>
      <c r="L21" s="26" t="s">
        <v>17</v>
      </c>
      <c r="M21" s="26" t="s">
        <v>16</v>
      </c>
      <c r="N21" s="27" t="s">
        <v>61</v>
      </c>
      <c r="O21" s="27" t="s">
        <v>61</v>
      </c>
      <c r="P21" s="31">
        <v>0</v>
      </c>
      <c r="Q21" s="26"/>
      <c r="R21" s="31">
        <v>0</v>
      </c>
      <c r="S21" s="31">
        <v>0</v>
      </c>
      <c r="T21" s="26"/>
      <c r="U21" s="32"/>
      <c r="V21" s="26"/>
      <c r="W21" s="31">
        <v>0</v>
      </c>
      <c r="X21" s="31">
        <v>0</v>
      </c>
      <c r="Y21" s="31">
        <v>0</v>
      </c>
      <c r="Z21" s="26"/>
      <c r="AA21" s="32"/>
      <c r="AB21" s="26"/>
      <c r="AC21" s="31">
        <v>0</v>
      </c>
      <c r="AD21" s="31">
        <v>14885931</v>
      </c>
      <c r="AE21" s="31">
        <v>0</v>
      </c>
      <c r="AF21" s="26">
        <v>2201545313</v>
      </c>
      <c r="AG21" s="32">
        <v>45534</v>
      </c>
      <c r="AH21" s="26" t="s">
        <v>164</v>
      </c>
      <c r="AI21" s="31">
        <v>23772703</v>
      </c>
      <c r="AJ21" s="26" t="s">
        <v>62</v>
      </c>
      <c r="AK21" s="32">
        <v>45420</v>
      </c>
      <c r="AL21" s="32">
        <v>45426</v>
      </c>
      <c r="AM21" s="32" t="s">
        <v>63</v>
      </c>
      <c r="AN21" s="31">
        <v>15616864</v>
      </c>
      <c r="AO21" s="31">
        <v>15198264</v>
      </c>
      <c r="AP21" s="31">
        <v>13910000</v>
      </c>
      <c r="AQ21" s="31">
        <v>418600</v>
      </c>
      <c r="AR21" s="31">
        <v>3383120</v>
      </c>
      <c r="AS21" s="31">
        <v>278200</v>
      </c>
      <c r="AT21" s="31">
        <v>0</v>
      </c>
      <c r="AU21" s="31">
        <v>0</v>
      </c>
      <c r="AV21" s="31">
        <v>0</v>
      </c>
      <c r="AW21" s="31">
        <v>0</v>
      </c>
      <c r="AX21" s="31">
        <v>0</v>
      </c>
      <c r="AY21" s="26"/>
      <c r="AZ21" s="26"/>
      <c r="BA21" s="26"/>
      <c r="BB21" s="31">
        <v>13491400</v>
      </c>
    </row>
    <row r="22" spans="1:54" hidden="1" x14ac:dyDescent="0.35">
      <c r="A22" s="26">
        <v>800186901</v>
      </c>
      <c r="B22" s="26" t="s">
        <v>14</v>
      </c>
      <c r="C22" s="26" t="s">
        <v>15</v>
      </c>
      <c r="D22" s="27">
        <v>12664</v>
      </c>
      <c r="E22" s="28" t="s">
        <v>64</v>
      </c>
      <c r="F22" s="28" t="s">
        <v>65</v>
      </c>
      <c r="G22" s="29">
        <v>45420</v>
      </c>
      <c r="H22" s="29">
        <v>45426</v>
      </c>
      <c r="I22" s="30">
        <v>114350</v>
      </c>
      <c r="J22" s="30">
        <v>114350</v>
      </c>
      <c r="K22" s="26" t="s">
        <v>16</v>
      </c>
      <c r="L22" s="26" t="s">
        <v>17</v>
      </c>
      <c r="M22" s="26" t="s">
        <v>16</v>
      </c>
      <c r="N22" s="27" t="s">
        <v>61</v>
      </c>
      <c r="O22" s="26" t="s">
        <v>61</v>
      </c>
      <c r="P22" s="31">
        <v>114350</v>
      </c>
      <c r="Q22" s="26">
        <v>1222459949</v>
      </c>
      <c r="R22" s="31">
        <v>0</v>
      </c>
      <c r="S22" s="31">
        <v>0</v>
      </c>
      <c r="T22" s="26"/>
      <c r="U22" s="32"/>
      <c r="V22" s="26"/>
      <c r="W22" s="31">
        <v>0</v>
      </c>
      <c r="X22" s="31">
        <v>0</v>
      </c>
      <c r="Y22" s="31">
        <v>0</v>
      </c>
      <c r="Z22" s="26"/>
      <c r="AA22" s="32"/>
      <c r="AB22" s="26"/>
      <c r="AC22" s="31">
        <v>0</v>
      </c>
      <c r="AD22" s="31">
        <v>0</v>
      </c>
      <c r="AE22" s="31">
        <v>0</v>
      </c>
      <c r="AF22" s="26"/>
      <c r="AG22" s="32"/>
      <c r="AH22" s="26"/>
      <c r="AI22" s="31">
        <v>0</v>
      </c>
      <c r="AJ22" s="26" t="s">
        <v>62</v>
      </c>
      <c r="AK22" s="32">
        <v>45420</v>
      </c>
      <c r="AL22" s="32">
        <v>45426</v>
      </c>
      <c r="AM22" s="32" t="s">
        <v>63</v>
      </c>
      <c r="AN22" s="31">
        <v>114350</v>
      </c>
      <c r="AO22" s="31">
        <v>114350</v>
      </c>
      <c r="AP22" s="31">
        <v>114350</v>
      </c>
      <c r="AQ22" s="31">
        <v>0</v>
      </c>
      <c r="AR22" s="31">
        <v>26000</v>
      </c>
      <c r="AS22" s="31">
        <v>0</v>
      </c>
      <c r="AT22" s="31">
        <v>0</v>
      </c>
      <c r="AU22" s="31">
        <v>0</v>
      </c>
      <c r="AV22" s="31">
        <v>0</v>
      </c>
      <c r="AW22" s="31">
        <v>0</v>
      </c>
      <c r="AX22" s="31">
        <v>0</v>
      </c>
      <c r="AY22" s="26"/>
      <c r="AZ22" s="26"/>
      <c r="BA22" s="26"/>
      <c r="BB22" s="31">
        <v>114350</v>
      </c>
    </row>
    <row r="23" spans="1:54" hidden="1" x14ac:dyDescent="0.35">
      <c r="A23" s="26">
        <v>800186901</v>
      </c>
      <c r="B23" s="26" t="s">
        <v>14</v>
      </c>
      <c r="C23" s="26" t="s">
        <v>15</v>
      </c>
      <c r="D23" s="27">
        <v>12674</v>
      </c>
      <c r="E23" s="28" t="s">
        <v>70</v>
      </c>
      <c r="F23" s="28" t="s">
        <v>71</v>
      </c>
      <c r="G23" s="29">
        <v>45420</v>
      </c>
      <c r="H23" s="29">
        <v>45426</v>
      </c>
      <c r="I23" s="30">
        <v>29190</v>
      </c>
      <c r="J23" s="30">
        <v>29190</v>
      </c>
      <c r="K23" s="26" t="s">
        <v>16</v>
      </c>
      <c r="L23" s="26" t="s">
        <v>17</v>
      </c>
      <c r="M23" s="26" t="s">
        <v>16</v>
      </c>
      <c r="N23" s="27" t="s">
        <v>61</v>
      </c>
      <c r="O23" s="26" t="s">
        <v>61</v>
      </c>
      <c r="P23" s="31">
        <v>29190</v>
      </c>
      <c r="Q23" s="26">
        <v>1222464144</v>
      </c>
      <c r="R23" s="31">
        <v>0</v>
      </c>
      <c r="S23" s="31">
        <v>0</v>
      </c>
      <c r="T23" s="26"/>
      <c r="U23" s="32"/>
      <c r="V23" s="26"/>
      <c r="W23" s="31">
        <v>0</v>
      </c>
      <c r="X23" s="31">
        <v>0</v>
      </c>
      <c r="Y23" s="31">
        <v>0</v>
      </c>
      <c r="Z23" s="26"/>
      <c r="AA23" s="32"/>
      <c r="AB23" s="26"/>
      <c r="AC23" s="31">
        <v>0</v>
      </c>
      <c r="AD23" s="31">
        <v>0</v>
      </c>
      <c r="AE23" s="31">
        <v>0</v>
      </c>
      <c r="AF23" s="26"/>
      <c r="AG23" s="32"/>
      <c r="AH23" s="26"/>
      <c r="AI23" s="31">
        <v>0</v>
      </c>
      <c r="AJ23" s="26" t="s">
        <v>62</v>
      </c>
      <c r="AK23" s="32">
        <v>45420</v>
      </c>
      <c r="AL23" s="32">
        <v>45426</v>
      </c>
      <c r="AM23" s="32" t="s">
        <v>63</v>
      </c>
      <c r="AN23" s="31">
        <v>29190</v>
      </c>
      <c r="AO23" s="31">
        <v>29190</v>
      </c>
      <c r="AP23" s="31">
        <v>29190</v>
      </c>
      <c r="AQ23" s="31">
        <v>0</v>
      </c>
      <c r="AR23" s="31">
        <v>26000</v>
      </c>
      <c r="AS23" s="31">
        <v>0</v>
      </c>
      <c r="AT23" s="31">
        <v>0</v>
      </c>
      <c r="AU23" s="31">
        <v>0</v>
      </c>
      <c r="AV23" s="31">
        <v>0</v>
      </c>
      <c r="AW23" s="31">
        <v>0</v>
      </c>
      <c r="AX23" s="31">
        <v>0</v>
      </c>
      <c r="AY23" s="26"/>
      <c r="AZ23" s="26"/>
      <c r="BA23" s="26"/>
      <c r="BB23" s="31">
        <v>29190</v>
      </c>
    </row>
    <row r="24" spans="1:54" hidden="1" x14ac:dyDescent="0.35">
      <c r="A24" s="26">
        <v>800186901</v>
      </c>
      <c r="B24" s="26" t="s">
        <v>14</v>
      </c>
      <c r="C24" s="26" t="s">
        <v>15</v>
      </c>
      <c r="D24" s="27">
        <v>12667</v>
      </c>
      <c r="E24" s="28" t="s">
        <v>74</v>
      </c>
      <c r="F24" s="28" t="s">
        <v>75</v>
      </c>
      <c r="G24" s="29">
        <v>45420</v>
      </c>
      <c r="H24" s="29">
        <v>45426</v>
      </c>
      <c r="I24" s="30">
        <v>242504</v>
      </c>
      <c r="J24" s="30">
        <v>208554</v>
      </c>
      <c r="K24" s="26" t="s">
        <v>16</v>
      </c>
      <c r="L24" s="26" t="s">
        <v>17</v>
      </c>
      <c r="M24" s="26" t="s">
        <v>16</v>
      </c>
      <c r="N24" s="27" t="s">
        <v>61</v>
      </c>
      <c r="O24" s="26" t="s">
        <v>61</v>
      </c>
      <c r="P24" s="31">
        <v>203702</v>
      </c>
      <c r="Q24" s="26">
        <v>1222464160</v>
      </c>
      <c r="R24" s="31">
        <v>0</v>
      </c>
      <c r="S24" s="31">
        <v>0</v>
      </c>
      <c r="T24" s="26"/>
      <c r="U24" s="32"/>
      <c r="V24" s="26"/>
      <c r="W24" s="31">
        <v>0</v>
      </c>
      <c r="X24" s="31">
        <v>0</v>
      </c>
      <c r="Y24" s="31">
        <v>0</v>
      </c>
      <c r="Z24" s="26"/>
      <c r="AA24" s="32"/>
      <c r="AB24" s="26"/>
      <c r="AC24" s="31">
        <v>0</v>
      </c>
      <c r="AD24" s="31">
        <v>0</v>
      </c>
      <c r="AE24" s="31">
        <v>0</v>
      </c>
      <c r="AF24" s="26"/>
      <c r="AG24" s="32"/>
      <c r="AH24" s="26"/>
      <c r="AI24" s="31">
        <v>0</v>
      </c>
      <c r="AJ24" s="26" t="s">
        <v>62</v>
      </c>
      <c r="AK24" s="32">
        <v>45420</v>
      </c>
      <c r="AL24" s="32">
        <v>45426</v>
      </c>
      <c r="AM24" s="32" t="s">
        <v>63</v>
      </c>
      <c r="AN24" s="31">
        <v>242504</v>
      </c>
      <c r="AO24" s="31">
        <v>208554</v>
      </c>
      <c r="AP24" s="31">
        <v>242504</v>
      </c>
      <c r="AQ24" s="31">
        <v>33950</v>
      </c>
      <c r="AR24" s="31">
        <v>512928</v>
      </c>
      <c r="AS24" s="31">
        <v>4852</v>
      </c>
      <c r="AT24" s="31">
        <v>0</v>
      </c>
      <c r="AU24" s="31">
        <v>0</v>
      </c>
      <c r="AV24" s="31">
        <v>0</v>
      </c>
      <c r="AW24" s="31">
        <v>0</v>
      </c>
      <c r="AX24" s="31">
        <v>0</v>
      </c>
      <c r="AY24" s="26"/>
      <c r="AZ24" s="26"/>
      <c r="BA24" s="26"/>
      <c r="BB24" s="31">
        <v>208554</v>
      </c>
    </row>
    <row r="25" spans="1:54" hidden="1" x14ac:dyDescent="0.35">
      <c r="A25" s="26">
        <v>800186901</v>
      </c>
      <c r="B25" s="26" t="s">
        <v>14</v>
      </c>
      <c r="C25" s="26" t="s">
        <v>15</v>
      </c>
      <c r="D25" s="27">
        <v>12665</v>
      </c>
      <c r="E25" s="28" t="s">
        <v>76</v>
      </c>
      <c r="F25" s="28" t="s">
        <v>77</v>
      </c>
      <c r="G25" s="29">
        <v>45420</v>
      </c>
      <c r="H25" s="29">
        <v>45426</v>
      </c>
      <c r="I25" s="30">
        <v>291902</v>
      </c>
      <c r="J25" s="30">
        <v>291902</v>
      </c>
      <c r="K25" s="26" t="s">
        <v>16</v>
      </c>
      <c r="L25" s="26" t="s">
        <v>17</v>
      </c>
      <c r="M25" s="26" t="s">
        <v>16</v>
      </c>
      <c r="N25" s="27" t="s">
        <v>61</v>
      </c>
      <c r="O25" s="26" t="s">
        <v>61</v>
      </c>
      <c r="P25" s="31">
        <v>286064</v>
      </c>
      <c r="Q25" s="26">
        <v>1222465439</v>
      </c>
      <c r="R25" s="31">
        <v>0</v>
      </c>
      <c r="S25" s="31">
        <v>0</v>
      </c>
      <c r="T25" s="26"/>
      <c r="U25" s="32"/>
      <c r="V25" s="26"/>
      <c r="W25" s="31">
        <v>0</v>
      </c>
      <c r="X25" s="31">
        <v>0</v>
      </c>
      <c r="Y25" s="31">
        <v>0</v>
      </c>
      <c r="Z25" s="26"/>
      <c r="AA25" s="32"/>
      <c r="AB25" s="26"/>
      <c r="AC25" s="31">
        <v>0</v>
      </c>
      <c r="AD25" s="31">
        <v>0</v>
      </c>
      <c r="AE25" s="31">
        <v>0</v>
      </c>
      <c r="AF25" s="26"/>
      <c r="AG25" s="32"/>
      <c r="AH25" s="26"/>
      <c r="AI25" s="31">
        <v>0</v>
      </c>
      <c r="AJ25" s="26" t="s">
        <v>62</v>
      </c>
      <c r="AK25" s="32">
        <v>45420</v>
      </c>
      <c r="AL25" s="32">
        <v>45426</v>
      </c>
      <c r="AM25" s="32" t="s">
        <v>63</v>
      </c>
      <c r="AN25" s="31">
        <v>291902</v>
      </c>
      <c r="AO25" s="31">
        <v>291902</v>
      </c>
      <c r="AP25" s="31">
        <v>291902</v>
      </c>
      <c r="AQ25" s="31">
        <v>0</v>
      </c>
      <c r="AR25" s="31">
        <v>26000</v>
      </c>
      <c r="AS25" s="31">
        <v>5838</v>
      </c>
      <c r="AT25" s="31">
        <v>0</v>
      </c>
      <c r="AU25" s="31">
        <v>0</v>
      </c>
      <c r="AV25" s="31">
        <v>0</v>
      </c>
      <c r="AW25" s="31">
        <v>0</v>
      </c>
      <c r="AX25" s="31">
        <v>0</v>
      </c>
      <c r="AY25" s="26"/>
      <c r="AZ25" s="26"/>
      <c r="BA25" s="26"/>
      <c r="BB25" s="31">
        <v>291902</v>
      </c>
    </row>
    <row r="26" spans="1:54" hidden="1" x14ac:dyDescent="0.35">
      <c r="A26" s="26">
        <v>800186901</v>
      </c>
      <c r="B26" s="26" t="s">
        <v>14</v>
      </c>
      <c r="C26" s="26" t="s">
        <v>15</v>
      </c>
      <c r="D26" s="27">
        <v>12666</v>
      </c>
      <c r="E26" s="28" t="s">
        <v>92</v>
      </c>
      <c r="F26" s="28" t="s">
        <v>93</v>
      </c>
      <c r="G26" s="29">
        <v>45420</v>
      </c>
      <c r="H26" s="29">
        <v>45426</v>
      </c>
      <c r="I26" s="30">
        <v>8757120</v>
      </c>
      <c r="J26" s="30">
        <v>8757120</v>
      </c>
      <c r="K26" s="26" t="s">
        <v>16</v>
      </c>
      <c r="L26" s="26" t="s">
        <v>17</v>
      </c>
      <c r="M26" s="26" t="s">
        <v>16</v>
      </c>
      <c r="N26" s="27" t="s">
        <v>61</v>
      </c>
      <c r="O26" s="26" t="s">
        <v>61</v>
      </c>
      <c r="P26" s="31">
        <v>8581979</v>
      </c>
      <c r="Q26" s="26">
        <v>1222464074</v>
      </c>
      <c r="R26" s="31">
        <v>0</v>
      </c>
      <c r="S26" s="31">
        <v>0</v>
      </c>
      <c r="T26" s="26"/>
      <c r="U26" s="32"/>
      <c r="V26" s="26"/>
      <c r="W26" s="31">
        <v>0</v>
      </c>
      <c r="X26" s="31">
        <v>0</v>
      </c>
      <c r="Y26" s="31">
        <v>0</v>
      </c>
      <c r="Z26" s="26"/>
      <c r="AA26" s="32"/>
      <c r="AB26" s="26"/>
      <c r="AC26" s="31">
        <v>0</v>
      </c>
      <c r="AD26" s="31">
        <v>0</v>
      </c>
      <c r="AE26" s="31">
        <v>0</v>
      </c>
      <c r="AF26" s="26"/>
      <c r="AG26" s="32"/>
      <c r="AH26" s="26"/>
      <c r="AI26" s="31">
        <v>0</v>
      </c>
      <c r="AJ26" s="26" t="s">
        <v>62</v>
      </c>
      <c r="AK26" s="32">
        <v>45420</v>
      </c>
      <c r="AL26" s="32">
        <v>45426</v>
      </c>
      <c r="AM26" s="32" t="s">
        <v>63</v>
      </c>
      <c r="AN26" s="31">
        <v>8757120</v>
      </c>
      <c r="AO26" s="31">
        <v>8757120</v>
      </c>
      <c r="AP26" s="31">
        <v>7800000</v>
      </c>
      <c r="AQ26" s="31">
        <v>0</v>
      </c>
      <c r="AR26" s="31">
        <v>5460000</v>
      </c>
      <c r="AS26" s="31">
        <v>156000</v>
      </c>
      <c r="AT26" s="31">
        <v>0</v>
      </c>
      <c r="AU26" s="31">
        <v>0</v>
      </c>
      <c r="AV26" s="31">
        <v>0</v>
      </c>
      <c r="AW26" s="31">
        <v>0</v>
      </c>
      <c r="AX26" s="31">
        <v>0</v>
      </c>
      <c r="AY26" s="26"/>
      <c r="AZ26" s="26"/>
      <c r="BA26" s="26"/>
      <c r="BB26" s="31">
        <v>7800000</v>
      </c>
    </row>
    <row r="27" spans="1:54" hidden="1" x14ac:dyDescent="0.35">
      <c r="A27" s="26">
        <v>800186901</v>
      </c>
      <c r="B27" s="26" t="s">
        <v>14</v>
      </c>
      <c r="C27" s="26" t="s">
        <v>15</v>
      </c>
      <c r="D27" s="27">
        <v>12946</v>
      </c>
      <c r="E27" s="28" t="s">
        <v>128</v>
      </c>
      <c r="F27" s="28" t="s">
        <v>129</v>
      </c>
      <c r="G27" s="29">
        <v>45449</v>
      </c>
      <c r="H27" s="29">
        <v>45455</v>
      </c>
      <c r="I27" s="30">
        <v>58380</v>
      </c>
      <c r="J27" s="30">
        <v>54980</v>
      </c>
      <c r="K27" s="26" t="s">
        <v>16</v>
      </c>
      <c r="L27" s="26" t="s">
        <v>17</v>
      </c>
      <c r="M27" s="26" t="s">
        <v>16</v>
      </c>
      <c r="N27" s="27" t="s">
        <v>61</v>
      </c>
      <c r="O27" s="26" t="s">
        <v>166</v>
      </c>
      <c r="P27" s="31">
        <v>0</v>
      </c>
      <c r="Q27" s="26"/>
      <c r="R27" s="31">
        <v>0</v>
      </c>
      <c r="S27" s="31">
        <v>0</v>
      </c>
      <c r="T27" s="26"/>
      <c r="U27" s="32"/>
      <c r="V27" s="26"/>
      <c r="W27" s="31">
        <v>0</v>
      </c>
      <c r="X27" s="31">
        <v>0</v>
      </c>
      <c r="Y27" s="31">
        <v>0</v>
      </c>
      <c r="Z27" s="26"/>
      <c r="AA27" s="32"/>
      <c r="AB27" s="26"/>
      <c r="AC27" s="31">
        <v>0</v>
      </c>
      <c r="AD27" s="31">
        <v>54980</v>
      </c>
      <c r="AE27" s="31">
        <v>0</v>
      </c>
      <c r="AF27" s="26">
        <v>2201545313</v>
      </c>
      <c r="AG27" s="32">
        <v>45534</v>
      </c>
      <c r="AH27" s="26" t="s">
        <v>164</v>
      </c>
      <c r="AI27" s="31">
        <v>23772703</v>
      </c>
      <c r="AJ27" s="26" t="s">
        <v>62</v>
      </c>
      <c r="AK27" s="32">
        <v>45449</v>
      </c>
      <c r="AL27" s="32">
        <v>45455</v>
      </c>
      <c r="AM27" s="32" t="s">
        <v>63</v>
      </c>
      <c r="AN27" s="31">
        <v>58380</v>
      </c>
      <c r="AO27" s="31">
        <v>54980</v>
      </c>
      <c r="AP27" s="31">
        <v>58380</v>
      </c>
      <c r="AQ27" s="31">
        <v>3400</v>
      </c>
      <c r="AR27" s="31">
        <v>29190</v>
      </c>
      <c r="AS27" s="31">
        <v>0</v>
      </c>
      <c r="AT27" s="31">
        <v>0</v>
      </c>
      <c r="AU27" s="31">
        <v>0</v>
      </c>
      <c r="AV27" s="31">
        <v>0</v>
      </c>
      <c r="AW27" s="31">
        <v>0</v>
      </c>
      <c r="AX27" s="31">
        <v>0</v>
      </c>
      <c r="AY27" s="26"/>
      <c r="AZ27" s="26"/>
      <c r="BA27" s="26"/>
      <c r="BB27" s="31">
        <v>54980</v>
      </c>
    </row>
    <row r="28" spans="1:54" hidden="1" x14ac:dyDescent="0.35">
      <c r="A28" s="26">
        <v>800186901</v>
      </c>
      <c r="B28" s="26" t="s">
        <v>14</v>
      </c>
      <c r="C28" s="26" t="s">
        <v>15</v>
      </c>
      <c r="D28" s="27">
        <v>12945</v>
      </c>
      <c r="E28" s="28" t="s">
        <v>130</v>
      </c>
      <c r="F28" s="28" t="s">
        <v>131</v>
      </c>
      <c r="G28" s="29">
        <v>45449</v>
      </c>
      <c r="H28" s="29">
        <v>45455</v>
      </c>
      <c r="I28" s="30">
        <v>44908</v>
      </c>
      <c r="J28" s="30">
        <v>40408</v>
      </c>
      <c r="K28" s="26" t="s">
        <v>16</v>
      </c>
      <c r="L28" s="26" t="s">
        <v>17</v>
      </c>
      <c r="M28" s="26" t="s">
        <v>16</v>
      </c>
      <c r="N28" s="27" t="s">
        <v>61</v>
      </c>
      <c r="O28" s="26" t="s">
        <v>166</v>
      </c>
      <c r="P28" s="31">
        <v>0</v>
      </c>
      <c r="Q28" s="26"/>
      <c r="R28" s="31">
        <v>0</v>
      </c>
      <c r="S28" s="31">
        <v>0</v>
      </c>
      <c r="T28" s="26"/>
      <c r="U28" s="32"/>
      <c r="V28" s="26"/>
      <c r="W28" s="31">
        <v>0</v>
      </c>
      <c r="X28" s="31">
        <v>0</v>
      </c>
      <c r="Y28" s="31">
        <v>0</v>
      </c>
      <c r="Z28" s="26"/>
      <c r="AA28" s="32"/>
      <c r="AB28" s="26"/>
      <c r="AC28" s="31">
        <v>0</v>
      </c>
      <c r="AD28" s="31">
        <v>40408</v>
      </c>
      <c r="AE28" s="31">
        <v>0</v>
      </c>
      <c r="AF28" s="26">
        <v>2201545313</v>
      </c>
      <c r="AG28" s="32">
        <v>45534</v>
      </c>
      <c r="AH28" s="26" t="s">
        <v>164</v>
      </c>
      <c r="AI28" s="31">
        <v>23772703</v>
      </c>
      <c r="AJ28" s="26" t="s">
        <v>62</v>
      </c>
      <c r="AK28" s="32">
        <v>45449</v>
      </c>
      <c r="AL28" s="32">
        <v>45455</v>
      </c>
      <c r="AM28" s="32" t="s">
        <v>63</v>
      </c>
      <c r="AN28" s="31">
        <v>44908</v>
      </c>
      <c r="AO28" s="31">
        <v>40408</v>
      </c>
      <c r="AP28" s="31">
        <v>44908</v>
      </c>
      <c r="AQ28" s="31">
        <v>4500</v>
      </c>
      <c r="AR28" s="31">
        <v>40000</v>
      </c>
      <c r="AS28" s="31">
        <v>0</v>
      </c>
      <c r="AT28" s="31">
        <v>0</v>
      </c>
      <c r="AU28" s="31">
        <v>0</v>
      </c>
      <c r="AV28" s="31">
        <v>0</v>
      </c>
      <c r="AW28" s="31">
        <v>0</v>
      </c>
      <c r="AX28" s="31">
        <v>0</v>
      </c>
      <c r="AY28" s="26"/>
      <c r="AZ28" s="26"/>
      <c r="BA28" s="26"/>
      <c r="BB28" s="31">
        <v>40408</v>
      </c>
    </row>
    <row r="29" spans="1:54" hidden="1" x14ac:dyDescent="0.35">
      <c r="A29" s="26">
        <v>800186901</v>
      </c>
      <c r="B29" s="26" t="s">
        <v>14</v>
      </c>
      <c r="C29" s="26" t="s">
        <v>15</v>
      </c>
      <c r="D29" s="27">
        <v>12949</v>
      </c>
      <c r="E29" s="28" t="s">
        <v>136</v>
      </c>
      <c r="F29" s="28" t="s">
        <v>137</v>
      </c>
      <c r="G29" s="29">
        <v>45449</v>
      </c>
      <c r="H29" s="29">
        <v>45455</v>
      </c>
      <c r="I29" s="30">
        <v>291900</v>
      </c>
      <c r="J29" s="30">
        <v>288900</v>
      </c>
      <c r="K29" s="26" t="s">
        <v>16</v>
      </c>
      <c r="L29" s="26" t="s">
        <v>17</v>
      </c>
      <c r="M29" s="26" t="s">
        <v>16</v>
      </c>
      <c r="N29" s="27" t="s">
        <v>61</v>
      </c>
      <c r="O29" s="27" t="s">
        <v>61</v>
      </c>
      <c r="P29" s="31">
        <v>0</v>
      </c>
      <c r="Q29" s="26"/>
      <c r="R29" s="31">
        <v>0</v>
      </c>
      <c r="S29" s="31">
        <v>0</v>
      </c>
      <c r="T29" s="26"/>
      <c r="U29" s="32"/>
      <c r="V29" s="26"/>
      <c r="W29" s="31">
        <v>0</v>
      </c>
      <c r="X29" s="31">
        <v>0</v>
      </c>
      <c r="Y29" s="31">
        <v>0</v>
      </c>
      <c r="Z29" s="26"/>
      <c r="AA29" s="32"/>
      <c r="AB29" s="26"/>
      <c r="AC29" s="31">
        <v>0</v>
      </c>
      <c r="AD29" s="31">
        <v>283060</v>
      </c>
      <c r="AE29" s="31">
        <v>0</v>
      </c>
      <c r="AF29" s="26">
        <v>2201545313</v>
      </c>
      <c r="AG29" s="32">
        <v>45534</v>
      </c>
      <c r="AH29" s="26" t="s">
        <v>164</v>
      </c>
      <c r="AI29" s="31">
        <v>23772703</v>
      </c>
      <c r="AJ29" s="26" t="s">
        <v>62</v>
      </c>
      <c r="AK29" s="32">
        <v>45449</v>
      </c>
      <c r="AL29" s="32">
        <v>45455</v>
      </c>
      <c r="AM29" s="32" t="s">
        <v>63</v>
      </c>
      <c r="AN29" s="31">
        <v>291900</v>
      </c>
      <c r="AO29" s="31">
        <v>288900</v>
      </c>
      <c r="AP29" s="31">
        <v>291900</v>
      </c>
      <c r="AQ29" s="31">
        <v>3000</v>
      </c>
      <c r="AR29" s="31">
        <v>55190</v>
      </c>
      <c r="AS29" s="31">
        <v>5840</v>
      </c>
      <c r="AT29" s="31">
        <v>0</v>
      </c>
      <c r="AU29" s="31">
        <v>0</v>
      </c>
      <c r="AV29" s="31">
        <v>0</v>
      </c>
      <c r="AW29" s="31">
        <v>0</v>
      </c>
      <c r="AX29" s="31">
        <v>0</v>
      </c>
      <c r="AY29" s="26"/>
      <c r="AZ29" s="26"/>
      <c r="BA29" s="26"/>
      <c r="BB29" s="31">
        <v>288900</v>
      </c>
    </row>
    <row r="30" spans="1:54" hidden="1" x14ac:dyDescent="0.35">
      <c r="A30" s="26">
        <v>800186901</v>
      </c>
      <c r="B30" s="26" t="s">
        <v>14</v>
      </c>
      <c r="C30" s="26" t="s">
        <v>15</v>
      </c>
      <c r="D30" s="27">
        <v>12952</v>
      </c>
      <c r="E30" s="28" t="s">
        <v>142</v>
      </c>
      <c r="F30" s="28" t="s">
        <v>143</v>
      </c>
      <c r="G30" s="29">
        <v>45449</v>
      </c>
      <c r="H30" s="29">
        <v>45455</v>
      </c>
      <c r="I30" s="30">
        <v>729757</v>
      </c>
      <c r="J30" s="30">
        <v>721707</v>
      </c>
      <c r="K30" s="26" t="s">
        <v>16</v>
      </c>
      <c r="L30" s="26" t="s">
        <v>17</v>
      </c>
      <c r="M30" s="26" t="s">
        <v>16</v>
      </c>
      <c r="N30" s="27" t="s">
        <v>61</v>
      </c>
      <c r="O30" s="27" t="s">
        <v>61</v>
      </c>
      <c r="P30" s="31">
        <v>0</v>
      </c>
      <c r="Q30" s="26"/>
      <c r="R30" s="31">
        <v>0</v>
      </c>
      <c r="S30" s="31">
        <v>0</v>
      </c>
      <c r="T30" s="26"/>
      <c r="U30" s="32"/>
      <c r="V30" s="26"/>
      <c r="W30" s="31">
        <v>0</v>
      </c>
      <c r="X30" s="31">
        <v>0</v>
      </c>
      <c r="Y30" s="31">
        <v>0</v>
      </c>
      <c r="Z30" s="26"/>
      <c r="AA30" s="32"/>
      <c r="AB30" s="26"/>
      <c r="AC30" s="31">
        <v>0</v>
      </c>
      <c r="AD30" s="31">
        <v>707111</v>
      </c>
      <c r="AE30" s="31">
        <v>0</v>
      </c>
      <c r="AF30" s="26">
        <v>2201545313</v>
      </c>
      <c r="AG30" s="32">
        <v>45534</v>
      </c>
      <c r="AH30" s="26" t="s">
        <v>164</v>
      </c>
      <c r="AI30" s="31">
        <v>23772703</v>
      </c>
      <c r="AJ30" s="26" t="s">
        <v>62</v>
      </c>
      <c r="AK30" s="32">
        <v>45449</v>
      </c>
      <c r="AL30" s="32">
        <v>45455</v>
      </c>
      <c r="AM30" s="32" t="s">
        <v>63</v>
      </c>
      <c r="AN30" s="31">
        <v>729757</v>
      </c>
      <c r="AO30" s="31">
        <v>721707</v>
      </c>
      <c r="AP30" s="31">
        <v>729757</v>
      </c>
      <c r="AQ30" s="31">
        <v>8050</v>
      </c>
      <c r="AR30" s="31">
        <v>1654203</v>
      </c>
      <c r="AS30" s="31">
        <v>14596</v>
      </c>
      <c r="AT30" s="31">
        <v>0</v>
      </c>
      <c r="AU30" s="31">
        <v>0</v>
      </c>
      <c r="AV30" s="31">
        <v>0</v>
      </c>
      <c r="AW30" s="31">
        <v>0</v>
      </c>
      <c r="AX30" s="31">
        <v>0</v>
      </c>
      <c r="AY30" s="26"/>
      <c r="AZ30" s="26"/>
      <c r="BA30" s="26"/>
      <c r="BB30" s="31">
        <v>721707</v>
      </c>
    </row>
    <row r="31" spans="1:54" hidden="1" x14ac:dyDescent="0.35">
      <c r="A31" s="26">
        <v>800186901</v>
      </c>
      <c r="B31" s="26" t="s">
        <v>14</v>
      </c>
      <c r="C31" s="26" t="s">
        <v>15</v>
      </c>
      <c r="D31" s="27">
        <v>12947</v>
      </c>
      <c r="E31" s="28" t="s">
        <v>144</v>
      </c>
      <c r="F31" s="28" t="s">
        <v>145</v>
      </c>
      <c r="G31" s="29">
        <v>45449</v>
      </c>
      <c r="H31" s="29">
        <v>45455</v>
      </c>
      <c r="I31" s="30">
        <v>875706</v>
      </c>
      <c r="J31" s="30">
        <v>875706</v>
      </c>
      <c r="K31" s="26" t="s">
        <v>16</v>
      </c>
      <c r="L31" s="26" t="s">
        <v>17</v>
      </c>
      <c r="M31" s="26" t="s">
        <v>16</v>
      </c>
      <c r="N31" s="27" t="s">
        <v>61</v>
      </c>
      <c r="O31" s="27" t="s">
        <v>61</v>
      </c>
      <c r="P31" s="31">
        <v>0</v>
      </c>
      <c r="Q31" s="26"/>
      <c r="R31" s="31">
        <v>0</v>
      </c>
      <c r="S31" s="31">
        <v>0</v>
      </c>
      <c r="T31" s="26"/>
      <c r="U31" s="32"/>
      <c r="V31" s="26"/>
      <c r="W31" s="31">
        <v>0</v>
      </c>
      <c r="X31" s="31">
        <v>0</v>
      </c>
      <c r="Y31" s="31">
        <v>0</v>
      </c>
      <c r="Z31" s="26"/>
      <c r="AA31" s="32"/>
      <c r="AB31" s="26"/>
      <c r="AC31" s="31">
        <v>0</v>
      </c>
      <c r="AD31" s="31">
        <v>858192</v>
      </c>
      <c r="AE31" s="31">
        <v>0</v>
      </c>
      <c r="AF31" s="26">
        <v>2201545313</v>
      </c>
      <c r="AG31" s="32">
        <v>45534</v>
      </c>
      <c r="AH31" s="26" t="s">
        <v>164</v>
      </c>
      <c r="AI31" s="31">
        <v>23772703</v>
      </c>
      <c r="AJ31" s="26" t="s">
        <v>62</v>
      </c>
      <c r="AK31" s="32">
        <v>45449</v>
      </c>
      <c r="AL31" s="32">
        <v>45455</v>
      </c>
      <c r="AM31" s="32" t="s">
        <v>63</v>
      </c>
      <c r="AN31" s="31">
        <v>875706</v>
      </c>
      <c r="AO31" s="31">
        <v>875706</v>
      </c>
      <c r="AP31" s="31">
        <v>875706</v>
      </c>
      <c r="AQ31" s="31">
        <v>0</v>
      </c>
      <c r="AR31" s="31">
        <v>291902</v>
      </c>
      <c r="AS31" s="31">
        <v>17514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26"/>
      <c r="AZ31" s="26"/>
      <c r="BA31" s="26"/>
      <c r="BB31" s="31">
        <v>875706</v>
      </c>
    </row>
    <row r="32" spans="1:54" hidden="1" x14ac:dyDescent="0.35">
      <c r="A32" s="26">
        <v>800186901</v>
      </c>
      <c r="B32" s="26" t="s">
        <v>14</v>
      </c>
      <c r="C32" s="26" t="s">
        <v>15</v>
      </c>
      <c r="D32" s="27">
        <v>12950</v>
      </c>
      <c r="E32" s="28" t="s">
        <v>148</v>
      </c>
      <c r="F32" s="28" t="s">
        <v>149</v>
      </c>
      <c r="G32" s="29">
        <v>45449</v>
      </c>
      <c r="H32" s="29">
        <v>45455</v>
      </c>
      <c r="I32" s="30">
        <v>1679748</v>
      </c>
      <c r="J32" s="30">
        <v>1630848</v>
      </c>
      <c r="K32" s="26" t="s">
        <v>16</v>
      </c>
      <c r="L32" s="26" t="s">
        <v>17</v>
      </c>
      <c r="M32" s="26" t="s">
        <v>16</v>
      </c>
      <c r="N32" s="27" t="s">
        <v>61</v>
      </c>
      <c r="O32" s="27" t="s">
        <v>61</v>
      </c>
      <c r="P32" s="31">
        <v>0</v>
      </c>
      <c r="Q32" s="26"/>
      <c r="R32" s="31">
        <v>0</v>
      </c>
      <c r="S32" s="31">
        <v>0</v>
      </c>
      <c r="T32" s="26"/>
      <c r="U32" s="32"/>
      <c r="V32" s="26"/>
      <c r="W32" s="31">
        <v>0</v>
      </c>
      <c r="X32" s="31">
        <v>0</v>
      </c>
      <c r="Y32" s="31">
        <v>0</v>
      </c>
      <c r="Z32" s="26"/>
      <c r="AA32" s="32"/>
      <c r="AB32" s="26"/>
      <c r="AC32" s="31">
        <v>0</v>
      </c>
      <c r="AD32" s="31">
        <v>1597244</v>
      </c>
      <c r="AE32" s="31">
        <v>0</v>
      </c>
      <c r="AF32" s="26">
        <v>2201545313</v>
      </c>
      <c r="AG32" s="32">
        <v>45534</v>
      </c>
      <c r="AH32" s="26" t="s">
        <v>164</v>
      </c>
      <c r="AI32" s="31">
        <v>23772703</v>
      </c>
      <c r="AJ32" s="26" t="s">
        <v>62</v>
      </c>
      <c r="AK32" s="32">
        <v>45449</v>
      </c>
      <c r="AL32" s="32">
        <v>45455</v>
      </c>
      <c r="AM32" s="32" t="s">
        <v>63</v>
      </c>
      <c r="AN32" s="31">
        <v>1679748</v>
      </c>
      <c r="AO32" s="31">
        <v>1630848</v>
      </c>
      <c r="AP32" s="31">
        <v>1679748</v>
      </c>
      <c r="AQ32" s="31">
        <v>48900</v>
      </c>
      <c r="AR32" s="31">
        <v>882664</v>
      </c>
      <c r="AS32" s="31">
        <v>33604</v>
      </c>
      <c r="AT32" s="31">
        <v>0</v>
      </c>
      <c r="AU32" s="31">
        <v>0</v>
      </c>
      <c r="AV32" s="31">
        <v>0</v>
      </c>
      <c r="AW32" s="31">
        <v>0</v>
      </c>
      <c r="AX32" s="31">
        <v>0</v>
      </c>
      <c r="AY32" s="26"/>
      <c r="AZ32" s="26"/>
      <c r="BA32" s="26"/>
      <c r="BB32" s="31">
        <v>1630848</v>
      </c>
    </row>
    <row r="33" spans="1:54" hidden="1" x14ac:dyDescent="0.35">
      <c r="A33" s="26">
        <v>800186901</v>
      </c>
      <c r="B33" s="26" t="s">
        <v>14</v>
      </c>
      <c r="C33" s="26" t="s">
        <v>15</v>
      </c>
      <c r="D33" s="27">
        <v>12954</v>
      </c>
      <c r="E33" s="28" t="s">
        <v>59</v>
      </c>
      <c r="F33" s="28" t="s">
        <v>60</v>
      </c>
      <c r="G33" s="29">
        <v>45449</v>
      </c>
      <c r="H33" s="29">
        <v>45455</v>
      </c>
      <c r="I33" s="30">
        <v>146252</v>
      </c>
      <c r="J33" s="30">
        <v>146252</v>
      </c>
      <c r="K33" s="26" t="s">
        <v>16</v>
      </c>
      <c r="L33" s="26" t="s">
        <v>17</v>
      </c>
      <c r="M33" s="26" t="s">
        <v>16</v>
      </c>
      <c r="N33" s="27" t="s">
        <v>61</v>
      </c>
      <c r="O33" s="26" t="s">
        <v>61</v>
      </c>
      <c r="P33" s="31">
        <v>146252</v>
      </c>
      <c r="Q33" s="26">
        <v>1222475703</v>
      </c>
      <c r="R33" s="31">
        <v>0</v>
      </c>
      <c r="S33" s="31">
        <v>0</v>
      </c>
      <c r="T33" s="26"/>
      <c r="U33" s="32"/>
      <c r="V33" s="26"/>
      <c r="W33" s="31">
        <v>0</v>
      </c>
      <c r="X33" s="31">
        <v>0</v>
      </c>
      <c r="Y33" s="31">
        <v>0</v>
      </c>
      <c r="Z33" s="26"/>
      <c r="AA33" s="32"/>
      <c r="AB33" s="26"/>
      <c r="AC33" s="31">
        <v>0</v>
      </c>
      <c r="AD33" s="31">
        <v>0</v>
      </c>
      <c r="AE33" s="31">
        <v>0</v>
      </c>
      <c r="AF33" s="26"/>
      <c r="AG33" s="32"/>
      <c r="AH33" s="26"/>
      <c r="AI33" s="31">
        <v>0</v>
      </c>
      <c r="AJ33" s="26" t="s">
        <v>62</v>
      </c>
      <c r="AK33" s="32">
        <v>45449</v>
      </c>
      <c r="AL33" s="32">
        <v>45455</v>
      </c>
      <c r="AM33" s="32" t="s">
        <v>63</v>
      </c>
      <c r="AN33" s="31">
        <v>146252</v>
      </c>
      <c r="AO33" s="31">
        <v>146252</v>
      </c>
      <c r="AP33" s="31">
        <v>146252</v>
      </c>
      <c r="AQ33" s="31">
        <v>0</v>
      </c>
      <c r="AR33" s="31">
        <v>85626</v>
      </c>
      <c r="AS33" s="31">
        <v>0</v>
      </c>
      <c r="AT33" s="31">
        <v>0</v>
      </c>
      <c r="AU33" s="31">
        <v>0</v>
      </c>
      <c r="AV33" s="31">
        <v>0</v>
      </c>
      <c r="AW33" s="31">
        <v>0</v>
      </c>
      <c r="AX33" s="31">
        <v>0</v>
      </c>
      <c r="AY33" s="26"/>
      <c r="AZ33" s="26"/>
      <c r="BA33" s="26"/>
      <c r="BB33" s="31">
        <v>146252</v>
      </c>
    </row>
    <row r="34" spans="1:54" hidden="1" x14ac:dyDescent="0.35">
      <c r="A34" s="26">
        <v>800186901</v>
      </c>
      <c r="B34" s="26" t="s">
        <v>14</v>
      </c>
      <c r="C34" s="26" t="s">
        <v>15</v>
      </c>
      <c r="D34" s="27">
        <v>12956</v>
      </c>
      <c r="E34" s="28" t="s">
        <v>66</v>
      </c>
      <c r="F34" s="28" t="s">
        <v>67</v>
      </c>
      <c r="G34" s="29">
        <v>45449</v>
      </c>
      <c r="H34" s="29">
        <v>45455</v>
      </c>
      <c r="I34" s="30">
        <v>84203</v>
      </c>
      <c r="J34" s="30">
        <v>84203</v>
      </c>
      <c r="K34" s="26" t="s">
        <v>16</v>
      </c>
      <c r="L34" s="26" t="s">
        <v>17</v>
      </c>
      <c r="M34" s="26" t="s">
        <v>16</v>
      </c>
      <c r="N34" s="27" t="s">
        <v>61</v>
      </c>
      <c r="O34" s="26" t="s">
        <v>61</v>
      </c>
      <c r="P34" s="31">
        <v>84203</v>
      </c>
      <c r="Q34" s="26">
        <v>1222472692</v>
      </c>
      <c r="R34" s="31">
        <v>0</v>
      </c>
      <c r="S34" s="31">
        <v>0</v>
      </c>
      <c r="T34" s="26"/>
      <c r="U34" s="32"/>
      <c r="V34" s="26"/>
      <c r="W34" s="31">
        <v>0</v>
      </c>
      <c r="X34" s="31">
        <v>0</v>
      </c>
      <c r="Y34" s="31">
        <v>0</v>
      </c>
      <c r="Z34" s="26"/>
      <c r="AA34" s="32"/>
      <c r="AB34" s="26"/>
      <c r="AC34" s="31">
        <v>0</v>
      </c>
      <c r="AD34" s="31">
        <v>0</v>
      </c>
      <c r="AE34" s="31">
        <v>0</v>
      </c>
      <c r="AF34" s="26"/>
      <c r="AG34" s="32"/>
      <c r="AH34" s="26"/>
      <c r="AI34" s="31">
        <v>0</v>
      </c>
      <c r="AJ34" s="26" t="s">
        <v>62</v>
      </c>
      <c r="AK34" s="32">
        <v>45449</v>
      </c>
      <c r="AL34" s="32">
        <v>45455</v>
      </c>
      <c r="AM34" s="32" t="s">
        <v>63</v>
      </c>
      <c r="AN34" s="31">
        <v>84203</v>
      </c>
      <c r="AO34" s="31">
        <v>84203</v>
      </c>
      <c r="AP34" s="31">
        <v>84203</v>
      </c>
      <c r="AQ34" s="31">
        <v>0</v>
      </c>
      <c r="AR34" s="31">
        <v>1000000</v>
      </c>
      <c r="AS34" s="31">
        <v>0</v>
      </c>
      <c r="AT34" s="31">
        <v>0</v>
      </c>
      <c r="AU34" s="31">
        <v>0</v>
      </c>
      <c r="AV34" s="31">
        <v>0</v>
      </c>
      <c r="AW34" s="31">
        <v>0</v>
      </c>
      <c r="AX34" s="31">
        <v>0</v>
      </c>
      <c r="AY34" s="26"/>
      <c r="AZ34" s="26"/>
      <c r="BA34" s="26"/>
      <c r="BB34" s="31">
        <v>84203</v>
      </c>
    </row>
    <row r="35" spans="1:54" hidden="1" x14ac:dyDescent="0.35">
      <c r="A35" s="26">
        <v>800186901</v>
      </c>
      <c r="B35" s="26" t="s">
        <v>14</v>
      </c>
      <c r="C35" s="26" t="s">
        <v>15</v>
      </c>
      <c r="D35" s="27">
        <v>12953</v>
      </c>
      <c r="E35" s="28" t="s">
        <v>68</v>
      </c>
      <c r="F35" s="28" t="s">
        <v>69</v>
      </c>
      <c r="G35" s="29">
        <v>45449</v>
      </c>
      <c r="H35" s="29">
        <v>45455</v>
      </c>
      <c r="I35" s="30">
        <v>58380</v>
      </c>
      <c r="J35" s="30">
        <v>58380</v>
      </c>
      <c r="K35" s="26" t="s">
        <v>16</v>
      </c>
      <c r="L35" s="26" t="s">
        <v>17</v>
      </c>
      <c r="M35" s="26" t="s">
        <v>16</v>
      </c>
      <c r="N35" s="27" t="s">
        <v>61</v>
      </c>
      <c r="O35" s="26" t="s">
        <v>61</v>
      </c>
      <c r="P35" s="31">
        <v>58380</v>
      </c>
      <c r="Q35" s="26">
        <v>1222472700</v>
      </c>
      <c r="R35" s="31">
        <v>0</v>
      </c>
      <c r="S35" s="31">
        <v>0</v>
      </c>
      <c r="T35" s="26"/>
      <c r="U35" s="32"/>
      <c r="V35" s="26"/>
      <c r="W35" s="31">
        <v>0</v>
      </c>
      <c r="X35" s="31">
        <v>0</v>
      </c>
      <c r="Y35" s="31">
        <v>0</v>
      </c>
      <c r="Z35" s="26"/>
      <c r="AA35" s="32"/>
      <c r="AB35" s="26"/>
      <c r="AC35" s="31">
        <v>0</v>
      </c>
      <c r="AD35" s="31">
        <v>0</v>
      </c>
      <c r="AE35" s="31">
        <v>0</v>
      </c>
      <c r="AF35" s="26"/>
      <c r="AG35" s="32"/>
      <c r="AH35" s="26"/>
      <c r="AI35" s="31">
        <v>0</v>
      </c>
      <c r="AJ35" s="26" t="s">
        <v>62</v>
      </c>
      <c r="AK35" s="32">
        <v>45449</v>
      </c>
      <c r="AL35" s="32">
        <v>45455</v>
      </c>
      <c r="AM35" s="32" t="s">
        <v>63</v>
      </c>
      <c r="AN35" s="31">
        <v>58380</v>
      </c>
      <c r="AO35" s="31">
        <v>58380</v>
      </c>
      <c r="AP35" s="31">
        <v>58380</v>
      </c>
      <c r="AQ35" s="31">
        <v>0</v>
      </c>
      <c r="AR35" s="31">
        <v>55190</v>
      </c>
      <c r="AS35" s="31">
        <v>0</v>
      </c>
      <c r="AT35" s="31">
        <v>0</v>
      </c>
      <c r="AU35" s="31">
        <v>0</v>
      </c>
      <c r="AV35" s="31">
        <v>0</v>
      </c>
      <c r="AW35" s="31">
        <v>0</v>
      </c>
      <c r="AX35" s="31">
        <v>0</v>
      </c>
      <c r="AY35" s="26"/>
      <c r="AZ35" s="26"/>
      <c r="BA35" s="26"/>
      <c r="BB35" s="31">
        <v>58380</v>
      </c>
    </row>
    <row r="36" spans="1:54" hidden="1" x14ac:dyDescent="0.35">
      <c r="A36" s="26">
        <v>800186901</v>
      </c>
      <c r="B36" s="26" t="s">
        <v>14</v>
      </c>
      <c r="C36" s="26" t="s">
        <v>15</v>
      </c>
      <c r="D36" s="27">
        <v>12955</v>
      </c>
      <c r="E36" s="28" t="s">
        <v>84</v>
      </c>
      <c r="F36" s="28" t="s">
        <v>85</v>
      </c>
      <c r="G36" s="29">
        <v>45449</v>
      </c>
      <c r="H36" s="29">
        <v>45455</v>
      </c>
      <c r="I36" s="30">
        <v>1313568</v>
      </c>
      <c r="J36" s="30">
        <v>1313568</v>
      </c>
      <c r="K36" s="26" t="s">
        <v>16</v>
      </c>
      <c r="L36" s="26" t="s">
        <v>17</v>
      </c>
      <c r="M36" s="26" t="s">
        <v>16</v>
      </c>
      <c r="N36" s="27" t="s">
        <v>61</v>
      </c>
      <c r="O36" s="26" t="s">
        <v>61</v>
      </c>
      <c r="P36" s="31">
        <v>1287297</v>
      </c>
      <c r="Q36" s="26">
        <v>1222472696</v>
      </c>
      <c r="R36" s="31">
        <v>0</v>
      </c>
      <c r="S36" s="31">
        <v>0</v>
      </c>
      <c r="T36" s="26"/>
      <c r="U36" s="32"/>
      <c r="V36" s="26"/>
      <c r="W36" s="31">
        <v>0</v>
      </c>
      <c r="X36" s="31">
        <v>0</v>
      </c>
      <c r="Y36" s="31">
        <v>0</v>
      </c>
      <c r="Z36" s="26"/>
      <c r="AA36" s="32"/>
      <c r="AB36" s="26"/>
      <c r="AC36" s="31">
        <v>0</v>
      </c>
      <c r="AD36" s="31">
        <v>0</v>
      </c>
      <c r="AE36" s="31">
        <v>0</v>
      </c>
      <c r="AF36" s="26"/>
      <c r="AG36" s="32"/>
      <c r="AH36" s="26"/>
      <c r="AI36" s="31">
        <v>0</v>
      </c>
      <c r="AJ36" s="26" t="s">
        <v>62</v>
      </c>
      <c r="AK36" s="32">
        <v>45449</v>
      </c>
      <c r="AL36" s="32">
        <v>45455</v>
      </c>
      <c r="AM36" s="32" t="s">
        <v>63</v>
      </c>
      <c r="AN36" s="31">
        <v>1313568</v>
      </c>
      <c r="AO36" s="31">
        <v>1313568</v>
      </c>
      <c r="AP36" s="31">
        <v>1313568</v>
      </c>
      <c r="AQ36" s="31">
        <v>0</v>
      </c>
      <c r="AR36" s="31">
        <v>1170000</v>
      </c>
      <c r="AS36" s="31">
        <v>26271</v>
      </c>
      <c r="AT36" s="31">
        <v>0</v>
      </c>
      <c r="AU36" s="31">
        <v>0</v>
      </c>
      <c r="AV36" s="31">
        <v>0</v>
      </c>
      <c r="AW36" s="31">
        <v>0</v>
      </c>
      <c r="AX36" s="31">
        <v>0</v>
      </c>
      <c r="AY36" s="26"/>
      <c r="AZ36" s="26"/>
      <c r="BA36" s="26"/>
      <c r="BB36" s="31">
        <v>1313568</v>
      </c>
    </row>
    <row r="37" spans="1:54" hidden="1" x14ac:dyDescent="0.35">
      <c r="A37" s="26">
        <v>800186901</v>
      </c>
      <c r="B37" s="26" t="s">
        <v>14</v>
      </c>
      <c r="C37" s="26" t="s">
        <v>15</v>
      </c>
      <c r="D37" s="27">
        <v>12951</v>
      </c>
      <c r="E37" s="28" t="s">
        <v>96</v>
      </c>
      <c r="F37" s="28" t="s">
        <v>97</v>
      </c>
      <c r="G37" s="29">
        <v>45449</v>
      </c>
      <c r="H37" s="29">
        <v>45455</v>
      </c>
      <c r="I37" s="30">
        <v>20141376</v>
      </c>
      <c r="J37" s="30">
        <v>19543226</v>
      </c>
      <c r="K37" s="26" t="s">
        <v>16</v>
      </c>
      <c r="L37" s="26" t="s">
        <v>17</v>
      </c>
      <c r="M37" s="26" t="s">
        <v>16</v>
      </c>
      <c r="N37" s="27" t="s">
        <v>61</v>
      </c>
      <c r="O37" s="26" t="s">
        <v>61</v>
      </c>
      <c r="P37" s="31">
        <v>19140403</v>
      </c>
      <c r="Q37" s="26">
        <v>1222472715</v>
      </c>
      <c r="R37" s="31">
        <v>0</v>
      </c>
      <c r="S37" s="31">
        <v>0</v>
      </c>
      <c r="T37" s="26"/>
      <c r="U37" s="32"/>
      <c r="V37" s="26"/>
      <c r="W37" s="31">
        <v>0</v>
      </c>
      <c r="X37" s="31">
        <v>0</v>
      </c>
      <c r="Y37" s="31">
        <v>0</v>
      </c>
      <c r="Z37" s="26"/>
      <c r="AA37" s="32"/>
      <c r="AB37" s="26"/>
      <c r="AC37" s="31">
        <v>0</v>
      </c>
      <c r="AD37" s="31">
        <v>0</v>
      </c>
      <c r="AE37" s="31">
        <v>0</v>
      </c>
      <c r="AF37" s="26"/>
      <c r="AG37" s="32"/>
      <c r="AH37" s="26"/>
      <c r="AI37" s="31">
        <v>0</v>
      </c>
      <c r="AJ37" s="26" t="s">
        <v>62</v>
      </c>
      <c r="AK37" s="32">
        <v>45449</v>
      </c>
      <c r="AL37" s="32">
        <v>45455</v>
      </c>
      <c r="AM37" s="32" t="s">
        <v>63</v>
      </c>
      <c r="AN37" s="31">
        <v>20141376</v>
      </c>
      <c r="AO37" s="31">
        <v>19543226</v>
      </c>
      <c r="AP37" s="31">
        <v>20141376</v>
      </c>
      <c r="AQ37" s="31">
        <v>598150</v>
      </c>
      <c r="AR37" s="31">
        <v>9336060</v>
      </c>
      <c r="AS37" s="31">
        <v>402823</v>
      </c>
      <c r="AT37" s="31">
        <v>0</v>
      </c>
      <c r="AU37" s="31">
        <v>0</v>
      </c>
      <c r="AV37" s="31">
        <v>0</v>
      </c>
      <c r="AW37" s="31">
        <v>0</v>
      </c>
      <c r="AX37" s="31">
        <v>0</v>
      </c>
      <c r="AY37" s="26"/>
      <c r="AZ37" s="26"/>
      <c r="BA37" s="26"/>
      <c r="BB37" s="31">
        <v>19543226</v>
      </c>
    </row>
    <row r="38" spans="1:54" hidden="1" x14ac:dyDescent="0.35">
      <c r="A38" s="26">
        <v>800186901</v>
      </c>
      <c r="B38" s="26" t="s">
        <v>14</v>
      </c>
      <c r="C38" s="26" t="s">
        <v>15</v>
      </c>
      <c r="D38" s="27">
        <v>13328</v>
      </c>
      <c r="E38" s="28" t="s">
        <v>72</v>
      </c>
      <c r="F38" s="28" t="s">
        <v>73</v>
      </c>
      <c r="G38" s="29">
        <v>45478</v>
      </c>
      <c r="H38" s="29">
        <v>45485</v>
      </c>
      <c r="I38" s="30">
        <v>29190</v>
      </c>
      <c r="J38" s="30">
        <v>29190</v>
      </c>
      <c r="K38" s="26" t="s">
        <v>16</v>
      </c>
      <c r="L38" s="26" t="s">
        <v>17</v>
      </c>
      <c r="M38" s="26" t="s">
        <v>16</v>
      </c>
      <c r="N38" s="27" t="e">
        <v>#N/A</v>
      </c>
      <c r="O38" s="26" t="s">
        <v>61</v>
      </c>
      <c r="P38" s="31">
        <v>29190</v>
      </c>
      <c r="Q38" s="26">
        <v>1222496461</v>
      </c>
      <c r="R38" s="31">
        <v>0</v>
      </c>
      <c r="S38" s="31">
        <v>0</v>
      </c>
      <c r="T38" s="26"/>
      <c r="U38" s="32"/>
      <c r="V38" s="26"/>
      <c r="W38" s="31">
        <v>0</v>
      </c>
      <c r="X38" s="31">
        <v>0</v>
      </c>
      <c r="Y38" s="31">
        <v>0</v>
      </c>
      <c r="Z38" s="26"/>
      <c r="AA38" s="32"/>
      <c r="AB38" s="26"/>
      <c r="AC38" s="31">
        <v>0</v>
      </c>
      <c r="AD38" s="31">
        <v>0</v>
      </c>
      <c r="AE38" s="31">
        <v>0</v>
      </c>
      <c r="AF38" s="26"/>
      <c r="AG38" s="32"/>
      <c r="AH38" s="26"/>
      <c r="AI38" s="31">
        <v>0</v>
      </c>
      <c r="AJ38" s="26" t="s">
        <v>62</v>
      </c>
      <c r="AK38" s="32">
        <v>45478</v>
      </c>
      <c r="AL38" s="32">
        <v>45485</v>
      </c>
      <c r="AM38" s="32" t="s">
        <v>63</v>
      </c>
      <c r="AN38" s="31">
        <v>29190</v>
      </c>
      <c r="AO38" s="31">
        <v>29190</v>
      </c>
      <c r="AP38" s="31">
        <v>29190</v>
      </c>
      <c r="AQ38" s="31">
        <v>0</v>
      </c>
      <c r="AR38" s="31">
        <v>29190</v>
      </c>
      <c r="AS38" s="31">
        <v>0</v>
      </c>
      <c r="AT38" s="31">
        <v>0</v>
      </c>
      <c r="AU38" s="31">
        <v>0</v>
      </c>
      <c r="AV38" s="31">
        <v>0</v>
      </c>
      <c r="AW38" s="31">
        <v>0</v>
      </c>
      <c r="AX38" s="31">
        <v>0</v>
      </c>
      <c r="AY38" s="26"/>
      <c r="AZ38" s="26"/>
      <c r="BA38" s="26"/>
      <c r="BB38" s="31">
        <v>29190</v>
      </c>
    </row>
    <row r="39" spans="1:54" hidden="1" x14ac:dyDescent="0.35">
      <c r="A39" s="26">
        <v>800186901</v>
      </c>
      <c r="B39" s="26" t="s">
        <v>14</v>
      </c>
      <c r="C39" s="26" t="s">
        <v>15</v>
      </c>
      <c r="D39" s="27">
        <v>13327</v>
      </c>
      <c r="E39" s="28" t="s">
        <v>78</v>
      </c>
      <c r="F39" s="28" t="s">
        <v>79</v>
      </c>
      <c r="G39" s="29">
        <v>45478</v>
      </c>
      <c r="H39" s="29">
        <v>45485</v>
      </c>
      <c r="I39" s="30">
        <v>291902</v>
      </c>
      <c r="J39" s="30">
        <v>291902</v>
      </c>
      <c r="K39" s="26" t="s">
        <v>16</v>
      </c>
      <c r="L39" s="26" t="s">
        <v>17</v>
      </c>
      <c r="M39" s="26" t="s">
        <v>16</v>
      </c>
      <c r="N39" s="27" t="e">
        <v>#N/A</v>
      </c>
      <c r="O39" s="26" t="s">
        <v>61</v>
      </c>
      <c r="P39" s="31">
        <v>286064</v>
      </c>
      <c r="Q39" s="26">
        <v>1222496560</v>
      </c>
      <c r="R39" s="31">
        <v>0</v>
      </c>
      <c r="S39" s="31">
        <v>0</v>
      </c>
      <c r="T39" s="26"/>
      <c r="U39" s="32"/>
      <c r="V39" s="26"/>
      <c r="W39" s="31">
        <v>0</v>
      </c>
      <c r="X39" s="31">
        <v>0</v>
      </c>
      <c r="Y39" s="31">
        <v>0</v>
      </c>
      <c r="Z39" s="26"/>
      <c r="AA39" s="32"/>
      <c r="AB39" s="26"/>
      <c r="AC39" s="31">
        <v>0</v>
      </c>
      <c r="AD39" s="31">
        <v>0</v>
      </c>
      <c r="AE39" s="31">
        <v>0</v>
      </c>
      <c r="AF39" s="26"/>
      <c r="AG39" s="32"/>
      <c r="AH39" s="26"/>
      <c r="AI39" s="31">
        <v>0</v>
      </c>
      <c r="AJ39" s="26" t="s">
        <v>62</v>
      </c>
      <c r="AK39" s="32">
        <v>45478</v>
      </c>
      <c r="AL39" s="32">
        <v>45485</v>
      </c>
      <c r="AM39" s="32" t="s">
        <v>63</v>
      </c>
      <c r="AN39" s="31">
        <v>291902</v>
      </c>
      <c r="AO39" s="31">
        <v>291902</v>
      </c>
      <c r="AP39" s="31">
        <v>291902</v>
      </c>
      <c r="AQ39" s="31">
        <v>0</v>
      </c>
      <c r="AR39" s="31">
        <v>291902</v>
      </c>
      <c r="AS39" s="31">
        <v>5838</v>
      </c>
      <c r="AT39" s="31">
        <v>0</v>
      </c>
      <c r="AU39" s="31">
        <v>0</v>
      </c>
      <c r="AV39" s="31">
        <v>0</v>
      </c>
      <c r="AW39" s="31">
        <v>0</v>
      </c>
      <c r="AX39" s="31">
        <v>0</v>
      </c>
      <c r="AY39" s="26"/>
      <c r="AZ39" s="26"/>
      <c r="BA39" s="26"/>
      <c r="BB39" s="31">
        <v>291902</v>
      </c>
    </row>
    <row r="40" spans="1:54" hidden="1" x14ac:dyDescent="0.35">
      <c r="A40" s="26">
        <v>800186901</v>
      </c>
      <c r="B40" s="26" t="s">
        <v>14</v>
      </c>
      <c r="C40" s="26" t="s">
        <v>15</v>
      </c>
      <c r="D40" s="27">
        <v>13322</v>
      </c>
      <c r="E40" s="28" t="s">
        <v>80</v>
      </c>
      <c r="F40" s="28" t="s">
        <v>81</v>
      </c>
      <c r="G40" s="29">
        <v>45478</v>
      </c>
      <c r="H40" s="29">
        <v>45485</v>
      </c>
      <c r="I40" s="30">
        <v>415401</v>
      </c>
      <c r="J40" s="30">
        <v>406351</v>
      </c>
      <c r="K40" s="26" t="s">
        <v>16</v>
      </c>
      <c r="L40" s="26" t="s">
        <v>17</v>
      </c>
      <c r="M40" s="26" t="s">
        <v>16</v>
      </c>
      <c r="N40" s="27" t="e">
        <v>#N/A</v>
      </c>
      <c r="O40" s="26" t="s">
        <v>61</v>
      </c>
      <c r="P40" s="31">
        <v>398043</v>
      </c>
      <c r="Q40" s="26">
        <v>1222486120</v>
      </c>
      <c r="R40" s="31">
        <v>0</v>
      </c>
      <c r="S40" s="31">
        <v>0</v>
      </c>
      <c r="T40" s="26"/>
      <c r="U40" s="32"/>
      <c r="V40" s="26"/>
      <c r="W40" s="31">
        <v>0</v>
      </c>
      <c r="X40" s="31">
        <v>0</v>
      </c>
      <c r="Y40" s="31">
        <v>0</v>
      </c>
      <c r="Z40" s="26"/>
      <c r="AA40" s="32"/>
      <c r="AB40" s="26"/>
      <c r="AC40" s="31">
        <v>0</v>
      </c>
      <c r="AD40" s="31">
        <v>0</v>
      </c>
      <c r="AE40" s="31">
        <v>0</v>
      </c>
      <c r="AF40" s="26"/>
      <c r="AG40" s="32"/>
      <c r="AH40" s="26"/>
      <c r="AI40" s="31">
        <v>0</v>
      </c>
      <c r="AJ40" s="26" t="s">
        <v>62</v>
      </c>
      <c r="AK40" s="32">
        <v>45478</v>
      </c>
      <c r="AL40" s="32">
        <v>45485</v>
      </c>
      <c r="AM40" s="32" t="s">
        <v>63</v>
      </c>
      <c r="AN40" s="31">
        <v>415401</v>
      </c>
      <c r="AO40" s="31">
        <v>406351</v>
      </c>
      <c r="AP40" s="31">
        <v>415401</v>
      </c>
      <c r="AQ40" s="31">
        <v>9050</v>
      </c>
      <c r="AR40" s="31">
        <v>2331198</v>
      </c>
      <c r="AS40" s="31">
        <v>8308</v>
      </c>
      <c r="AT40" s="31">
        <v>0</v>
      </c>
      <c r="AU40" s="31">
        <v>0</v>
      </c>
      <c r="AV40" s="31">
        <v>0</v>
      </c>
      <c r="AW40" s="31">
        <v>0</v>
      </c>
      <c r="AX40" s="31">
        <v>0</v>
      </c>
      <c r="AY40" s="26"/>
      <c r="AZ40" s="26"/>
      <c r="BA40" s="26"/>
      <c r="BB40" s="31">
        <v>406351</v>
      </c>
    </row>
    <row r="41" spans="1:54" hidden="1" x14ac:dyDescent="0.35">
      <c r="A41" s="26">
        <v>800186901</v>
      </c>
      <c r="B41" s="26" t="s">
        <v>14</v>
      </c>
      <c r="C41" s="26" t="s">
        <v>15</v>
      </c>
      <c r="D41" s="27">
        <v>13326</v>
      </c>
      <c r="E41" s="28" t="s">
        <v>82</v>
      </c>
      <c r="F41" s="28" t="s">
        <v>83</v>
      </c>
      <c r="G41" s="29">
        <v>45478</v>
      </c>
      <c r="H41" s="29">
        <v>45485</v>
      </c>
      <c r="I41" s="30">
        <v>671456</v>
      </c>
      <c r="J41" s="30">
        <v>671456</v>
      </c>
      <c r="K41" s="26" t="s">
        <v>16</v>
      </c>
      <c r="L41" s="26" t="s">
        <v>17</v>
      </c>
      <c r="M41" s="26" t="s">
        <v>16</v>
      </c>
      <c r="N41" s="27" t="e">
        <v>#N/A</v>
      </c>
      <c r="O41" s="26" t="s">
        <v>61</v>
      </c>
      <c r="P41" s="31">
        <v>658024</v>
      </c>
      <c r="Q41" s="26">
        <v>1222494654</v>
      </c>
      <c r="R41" s="31">
        <v>0</v>
      </c>
      <c r="S41" s="31">
        <v>0</v>
      </c>
      <c r="T41" s="26"/>
      <c r="U41" s="32"/>
      <c r="V41" s="26"/>
      <c r="W41" s="31">
        <v>0</v>
      </c>
      <c r="X41" s="31">
        <v>0</v>
      </c>
      <c r="Y41" s="31">
        <v>0</v>
      </c>
      <c r="Z41" s="26"/>
      <c r="AA41" s="32"/>
      <c r="AB41" s="26"/>
      <c r="AC41" s="31">
        <v>0</v>
      </c>
      <c r="AD41" s="31">
        <v>0</v>
      </c>
      <c r="AE41" s="31">
        <v>0</v>
      </c>
      <c r="AF41" s="26"/>
      <c r="AG41" s="32"/>
      <c r="AH41" s="26"/>
      <c r="AI41" s="31">
        <v>0</v>
      </c>
      <c r="AJ41" s="26" t="s">
        <v>62</v>
      </c>
      <c r="AK41" s="32">
        <v>45478</v>
      </c>
      <c r="AL41" s="32">
        <v>45485</v>
      </c>
      <c r="AM41" s="32" t="s">
        <v>63</v>
      </c>
      <c r="AN41" s="31">
        <v>671456</v>
      </c>
      <c r="AO41" s="31">
        <v>671456</v>
      </c>
      <c r="AP41" s="31">
        <v>671456</v>
      </c>
      <c r="AQ41" s="31">
        <v>0</v>
      </c>
      <c r="AR41" s="31">
        <v>556082</v>
      </c>
      <c r="AS41" s="31">
        <v>13432</v>
      </c>
      <c r="AT41" s="31">
        <v>0</v>
      </c>
      <c r="AU41" s="31">
        <v>0</v>
      </c>
      <c r="AV41" s="31">
        <v>0</v>
      </c>
      <c r="AW41" s="31">
        <v>0</v>
      </c>
      <c r="AX41" s="31">
        <v>0</v>
      </c>
      <c r="AY41" s="26"/>
      <c r="AZ41" s="26"/>
      <c r="BA41" s="26"/>
      <c r="BB41" s="31">
        <v>671456</v>
      </c>
    </row>
    <row r="42" spans="1:54" hidden="1" x14ac:dyDescent="0.35">
      <c r="A42" s="26">
        <v>800186901</v>
      </c>
      <c r="B42" s="26" t="s">
        <v>14</v>
      </c>
      <c r="C42" s="26" t="s">
        <v>15</v>
      </c>
      <c r="D42" s="27">
        <v>13311</v>
      </c>
      <c r="E42" s="28" t="s">
        <v>86</v>
      </c>
      <c r="F42" s="28" t="s">
        <v>87</v>
      </c>
      <c r="G42" s="29">
        <v>45478</v>
      </c>
      <c r="H42" s="29">
        <v>45485</v>
      </c>
      <c r="I42" s="30">
        <v>1695220</v>
      </c>
      <c r="J42" s="30">
        <v>1604820</v>
      </c>
      <c r="K42" s="26" t="s">
        <v>16</v>
      </c>
      <c r="L42" s="26" t="s">
        <v>17</v>
      </c>
      <c r="M42" s="26" t="s">
        <v>16</v>
      </c>
      <c r="N42" s="27" t="e">
        <v>#N/A</v>
      </c>
      <c r="O42" s="26" t="s">
        <v>61</v>
      </c>
      <c r="P42" s="31">
        <v>1570910</v>
      </c>
      <c r="Q42" s="26">
        <v>1222490617</v>
      </c>
      <c r="R42" s="31">
        <v>0</v>
      </c>
      <c r="S42" s="31">
        <v>0</v>
      </c>
      <c r="T42" s="26"/>
      <c r="U42" s="32"/>
      <c r="V42" s="26"/>
      <c r="W42" s="31">
        <v>0</v>
      </c>
      <c r="X42" s="31">
        <v>0</v>
      </c>
      <c r="Y42" s="31">
        <v>0</v>
      </c>
      <c r="Z42" s="26"/>
      <c r="AA42" s="32"/>
      <c r="AB42" s="26"/>
      <c r="AC42" s="31">
        <v>0</v>
      </c>
      <c r="AD42" s="31">
        <v>0</v>
      </c>
      <c r="AE42" s="31">
        <v>0</v>
      </c>
      <c r="AF42" s="26"/>
      <c r="AG42" s="32"/>
      <c r="AH42" s="26"/>
      <c r="AI42" s="31">
        <v>0</v>
      </c>
      <c r="AJ42" s="26" t="s">
        <v>62</v>
      </c>
      <c r="AK42" s="32">
        <v>45478</v>
      </c>
      <c r="AL42" s="32">
        <v>45485</v>
      </c>
      <c r="AM42" s="32" t="s">
        <v>63</v>
      </c>
      <c r="AN42" s="31">
        <v>1695220</v>
      </c>
      <c r="AO42" s="31">
        <v>1604820</v>
      </c>
      <c r="AP42" s="31">
        <v>1695220</v>
      </c>
      <c r="AQ42" s="31">
        <v>90400</v>
      </c>
      <c r="AR42" s="31">
        <v>1135647</v>
      </c>
      <c r="AS42" s="31">
        <v>33910</v>
      </c>
      <c r="AT42" s="31">
        <v>0</v>
      </c>
      <c r="AU42" s="31">
        <v>0</v>
      </c>
      <c r="AV42" s="31">
        <v>0</v>
      </c>
      <c r="AW42" s="31">
        <v>0</v>
      </c>
      <c r="AX42" s="31">
        <v>0</v>
      </c>
      <c r="AY42" s="26"/>
      <c r="AZ42" s="26"/>
      <c r="BA42" s="26"/>
      <c r="BB42" s="31">
        <v>1604820</v>
      </c>
    </row>
    <row r="43" spans="1:54" hidden="1" x14ac:dyDescent="0.35">
      <c r="A43" s="26">
        <v>800186901</v>
      </c>
      <c r="B43" s="26" t="s">
        <v>14</v>
      </c>
      <c r="C43" s="26" t="s">
        <v>15</v>
      </c>
      <c r="D43" s="27">
        <v>13329</v>
      </c>
      <c r="E43" s="28" t="s">
        <v>88</v>
      </c>
      <c r="F43" s="28" t="s">
        <v>89</v>
      </c>
      <c r="G43" s="29">
        <v>45478</v>
      </c>
      <c r="H43" s="29">
        <v>45485</v>
      </c>
      <c r="I43" s="30">
        <v>1751424</v>
      </c>
      <c r="J43" s="30">
        <v>1751424</v>
      </c>
      <c r="K43" s="26" t="s">
        <v>16</v>
      </c>
      <c r="L43" s="26" t="s">
        <v>17</v>
      </c>
      <c r="M43" s="26" t="s">
        <v>16</v>
      </c>
      <c r="N43" s="27" t="e">
        <v>#N/A</v>
      </c>
      <c r="O43" s="26" t="s">
        <v>61</v>
      </c>
      <c r="P43" s="31">
        <v>1716396</v>
      </c>
      <c r="Q43" s="26">
        <v>1222486164</v>
      </c>
      <c r="R43" s="31">
        <v>0</v>
      </c>
      <c r="S43" s="31">
        <v>0</v>
      </c>
      <c r="T43" s="26"/>
      <c r="U43" s="32"/>
      <c r="V43" s="26"/>
      <c r="W43" s="31">
        <v>0</v>
      </c>
      <c r="X43" s="31">
        <v>0</v>
      </c>
      <c r="Y43" s="31">
        <v>0</v>
      </c>
      <c r="Z43" s="26"/>
      <c r="AA43" s="32"/>
      <c r="AB43" s="26"/>
      <c r="AC43" s="31">
        <v>0</v>
      </c>
      <c r="AD43" s="31">
        <v>0</v>
      </c>
      <c r="AE43" s="31">
        <v>0</v>
      </c>
      <c r="AF43" s="26"/>
      <c r="AG43" s="32"/>
      <c r="AH43" s="26"/>
      <c r="AI43" s="31">
        <v>0</v>
      </c>
      <c r="AJ43" s="26" t="s">
        <v>62</v>
      </c>
      <c r="AK43" s="32">
        <v>45478</v>
      </c>
      <c r="AL43" s="32">
        <v>45485</v>
      </c>
      <c r="AM43" s="32" t="s">
        <v>63</v>
      </c>
      <c r="AN43" s="31">
        <v>1751424</v>
      </c>
      <c r="AO43" s="31">
        <v>1751424</v>
      </c>
      <c r="AP43" s="31">
        <v>1751424</v>
      </c>
      <c r="AQ43" s="31">
        <v>0</v>
      </c>
      <c r="AR43" s="31">
        <v>780000</v>
      </c>
      <c r="AS43" s="31">
        <v>35028</v>
      </c>
      <c r="AT43" s="31">
        <v>0</v>
      </c>
      <c r="AU43" s="31">
        <v>0</v>
      </c>
      <c r="AV43" s="31">
        <v>0</v>
      </c>
      <c r="AW43" s="31">
        <v>0</v>
      </c>
      <c r="AX43" s="31">
        <v>0</v>
      </c>
      <c r="AY43" s="26"/>
      <c r="AZ43" s="26"/>
      <c r="BA43" s="26"/>
      <c r="BB43" s="31">
        <v>1751424</v>
      </c>
    </row>
    <row r="44" spans="1:54" hidden="1" x14ac:dyDescent="0.35">
      <c r="A44" s="26">
        <v>800186901</v>
      </c>
      <c r="B44" s="26" t="s">
        <v>14</v>
      </c>
      <c r="C44" s="26" t="s">
        <v>15</v>
      </c>
      <c r="D44" s="27">
        <v>13403</v>
      </c>
      <c r="E44" s="28" t="s">
        <v>90</v>
      </c>
      <c r="F44" s="28" t="s">
        <v>91</v>
      </c>
      <c r="G44" s="29">
        <v>45484</v>
      </c>
      <c r="H44" s="29">
        <v>45485</v>
      </c>
      <c r="I44" s="30">
        <v>1840650</v>
      </c>
      <c r="J44" s="30">
        <v>1734150</v>
      </c>
      <c r="K44" s="26" t="s">
        <v>16</v>
      </c>
      <c r="L44" s="26" t="s">
        <v>17</v>
      </c>
      <c r="M44" s="26" t="s">
        <v>16</v>
      </c>
      <c r="N44" s="27" t="e">
        <v>#N/A</v>
      </c>
      <c r="O44" s="26" t="s">
        <v>61</v>
      </c>
      <c r="P44" s="31">
        <v>1697330</v>
      </c>
      <c r="Q44" s="26">
        <v>1222490616</v>
      </c>
      <c r="R44" s="31">
        <v>0</v>
      </c>
      <c r="S44" s="31">
        <v>0</v>
      </c>
      <c r="T44" s="26"/>
      <c r="U44" s="32"/>
      <c r="V44" s="26"/>
      <c r="W44" s="31">
        <v>0</v>
      </c>
      <c r="X44" s="31">
        <v>0</v>
      </c>
      <c r="Y44" s="31">
        <v>0</v>
      </c>
      <c r="Z44" s="26"/>
      <c r="AA44" s="32"/>
      <c r="AB44" s="26"/>
      <c r="AC44" s="31">
        <v>0</v>
      </c>
      <c r="AD44" s="31">
        <v>0</v>
      </c>
      <c r="AE44" s="31">
        <v>0</v>
      </c>
      <c r="AF44" s="26"/>
      <c r="AG44" s="32"/>
      <c r="AH44" s="26"/>
      <c r="AI44" s="31">
        <v>0</v>
      </c>
      <c r="AJ44" s="26" t="s">
        <v>62</v>
      </c>
      <c r="AK44" s="32">
        <v>45484</v>
      </c>
      <c r="AL44" s="32">
        <v>45485</v>
      </c>
      <c r="AM44" s="32" t="s">
        <v>63</v>
      </c>
      <c r="AN44" s="31">
        <v>1840650</v>
      </c>
      <c r="AO44" s="31">
        <v>1734150</v>
      </c>
      <c r="AP44" s="31">
        <v>1840650</v>
      </c>
      <c r="AQ44" s="31">
        <v>106500</v>
      </c>
      <c r="AR44" s="31">
        <v>1841263</v>
      </c>
      <c r="AS44" s="31">
        <v>36820</v>
      </c>
      <c r="AT44" s="31">
        <v>0</v>
      </c>
      <c r="AU44" s="31">
        <v>0</v>
      </c>
      <c r="AV44" s="31">
        <v>0</v>
      </c>
      <c r="AW44" s="31">
        <v>0</v>
      </c>
      <c r="AX44" s="31">
        <v>0</v>
      </c>
      <c r="AY44" s="26"/>
      <c r="AZ44" s="26"/>
      <c r="BA44" s="26"/>
      <c r="BB44" s="31">
        <v>1734150</v>
      </c>
    </row>
    <row r="45" spans="1:54" hidden="1" x14ac:dyDescent="0.35">
      <c r="A45" s="26">
        <v>800186901</v>
      </c>
      <c r="B45" s="26" t="s">
        <v>14</v>
      </c>
      <c r="C45" s="26" t="s">
        <v>15</v>
      </c>
      <c r="D45" s="27">
        <v>13320</v>
      </c>
      <c r="E45" s="28" t="s">
        <v>94</v>
      </c>
      <c r="F45" s="28" t="s">
        <v>95</v>
      </c>
      <c r="G45" s="29">
        <v>45478</v>
      </c>
      <c r="H45" s="29">
        <v>45485</v>
      </c>
      <c r="I45" s="30">
        <v>17222336</v>
      </c>
      <c r="J45" s="30">
        <v>16649036</v>
      </c>
      <c r="K45" s="26" t="s">
        <v>16</v>
      </c>
      <c r="L45" s="26" t="s">
        <v>17</v>
      </c>
      <c r="M45" s="26" t="s">
        <v>16</v>
      </c>
      <c r="N45" s="27" t="e">
        <v>#N/A</v>
      </c>
      <c r="O45" s="26" t="s">
        <v>61</v>
      </c>
      <c r="P45" s="31">
        <v>16304594</v>
      </c>
      <c r="Q45" s="26">
        <v>1222486028</v>
      </c>
      <c r="R45" s="31">
        <v>0</v>
      </c>
      <c r="S45" s="31">
        <v>0</v>
      </c>
      <c r="T45" s="26"/>
      <c r="U45" s="32"/>
      <c r="V45" s="26"/>
      <c r="W45" s="31">
        <v>0</v>
      </c>
      <c r="X45" s="31">
        <v>0</v>
      </c>
      <c r="Y45" s="31">
        <v>0</v>
      </c>
      <c r="Z45" s="26"/>
      <c r="AA45" s="32"/>
      <c r="AB45" s="26"/>
      <c r="AC45" s="31">
        <v>0</v>
      </c>
      <c r="AD45" s="31">
        <v>0</v>
      </c>
      <c r="AE45" s="31">
        <v>0</v>
      </c>
      <c r="AF45" s="26"/>
      <c r="AG45" s="32"/>
      <c r="AH45" s="26"/>
      <c r="AI45" s="31">
        <v>0</v>
      </c>
      <c r="AJ45" s="26" t="s">
        <v>62</v>
      </c>
      <c r="AK45" s="32">
        <v>45478</v>
      </c>
      <c r="AL45" s="32">
        <v>45485</v>
      </c>
      <c r="AM45" s="32" t="s">
        <v>63</v>
      </c>
      <c r="AN45" s="31">
        <v>17222336</v>
      </c>
      <c r="AO45" s="31">
        <v>16649036</v>
      </c>
      <c r="AP45" s="31">
        <v>17222336</v>
      </c>
      <c r="AQ45" s="31">
        <v>573300</v>
      </c>
      <c r="AR45" s="31">
        <v>6816634</v>
      </c>
      <c r="AS45" s="31">
        <v>344442</v>
      </c>
      <c r="AT45" s="31">
        <v>0</v>
      </c>
      <c r="AU45" s="31">
        <v>0</v>
      </c>
      <c r="AV45" s="31">
        <v>0</v>
      </c>
      <c r="AW45" s="31">
        <v>0</v>
      </c>
      <c r="AX45" s="31">
        <v>0</v>
      </c>
      <c r="AY45" s="26"/>
      <c r="AZ45" s="26"/>
      <c r="BA45" s="26"/>
      <c r="BB45" s="31">
        <v>16649036</v>
      </c>
    </row>
    <row r="46" spans="1:54" hidden="1" x14ac:dyDescent="0.35">
      <c r="A46" s="26">
        <v>800186901</v>
      </c>
      <c r="B46" s="26" t="s">
        <v>14</v>
      </c>
      <c r="C46" s="26" t="s">
        <v>15</v>
      </c>
      <c r="D46" s="27">
        <v>13312</v>
      </c>
      <c r="E46" s="28" t="s">
        <v>154</v>
      </c>
      <c r="F46" s="28" t="s">
        <v>155</v>
      </c>
      <c r="G46" s="29">
        <v>45478</v>
      </c>
      <c r="H46" s="29">
        <v>45485</v>
      </c>
      <c r="I46" s="30">
        <v>58380</v>
      </c>
      <c r="J46" s="30">
        <v>58380</v>
      </c>
      <c r="K46" s="26" t="s">
        <v>16</v>
      </c>
      <c r="L46" s="26" t="s">
        <v>17</v>
      </c>
      <c r="M46" s="26" t="s">
        <v>16</v>
      </c>
      <c r="N46" s="27" t="e">
        <v>#N/A</v>
      </c>
      <c r="O46" s="26" t="s">
        <v>61</v>
      </c>
      <c r="P46" s="31">
        <v>0</v>
      </c>
      <c r="Q46" s="26"/>
      <c r="R46" s="31">
        <v>0</v>
      </c>
      <c r="S46" s="31">
        <v>0</v>
      </c>
      <c r="T46" s="26"/>
      <c r="U46" s="32"/>
      <c r="V46" s="26"/>
      <c r="W46" s="31">
        <v>0</v>
      </c>
      <c r="X46" s="31">
        <v>0</v>
      </c>
      <c r="Y46" s="31">
        <v>0</v>
      </c>
      <c r="Z46" s="26"/>
      <c r="AA46" s="32"/>
      <c r="AB46" s="26"/>
      <c r="AC46" s="31">
        <v>0</v>
      </c>
      <c r="AD46" s="31">
        <v>0</v>
      </c>
      <c r="AE46" s="31">
        <v>0</v>
      </c>
      <c r="AF46" s="26"/>
      <c r="AG46" s="32"/>
      <c r="AH46" s="26"/>
      <c r="AI46" s="31">
        <v>0</v>
      </c>
      <c r="AJ46" s="26" t="s">
        <v>62</v>
      </c>
      <c r="AK46" s="32">
        <v>45478</v>
      </c>
      <c r="AL46" s="32">
        <v>45485</v>
      </c>
      <c r="AM46" s="32" t="s">
        <v>63</v>
      </c>
      <c r="AN46" s="31">
        <v>58380</v>
      </c>
      <c r="AO46" s="31">
        <v>58380</v>
      </c>
      <c r="AP46" s="31">
        <v>58380</v>
      </c>
      <c r="AQ46" s="31">
        <v>0</v>
      </c>
      <c r="AR46" s="31">
        <v>29190</v>
      </c>
      <c r="AS46" s="31">
        <v>0</v>
      </c>
      <c r="AT46" s="31">
        <v>0</v>
      </c>
      <c r="AU46" s="31">
        <v>0</v>
      </c>
      <c r="AV46" s="31">
        <v>0</v>
      </c>
      <c r="AW46" s="31">
        <v>0</v>
      </c>
      <c r="AX46" s="31">
        <v>0</v>
      </c>
      <c r="AY46" s="26"/>
      <c r="AZ46" s="26"/>
      <c r="BA46" s="26"/>
      <c r="BB46" s="31">
        <v>58380</v>
      </c>
    </row>
    <row r="47" spans="1:54" hidden="1" x14ac:dyDescent="0.35">
      <c r="A47" s="26">
        <v>800186901</v>
      </c>
      <c r="B47" s="26" t="s">
        <v>14</v>
      </c>
      <c r="C47" s="26" t="s">
        <v>15</v>
      </c>
      <c r="D47" s="27">
        <v>13313</v>
      </c>
      <c r="E47" s="28" t="s">
        <v>156</v>
      </c>
      <c r="F47" s="28" t="s">
        <v>157</v>
      </c>
      <c r="G47" s="29">
        <v>45478</v>
      </c>
      <c r="H47" s="29">
        <v>45485</v>
      </c>
      <c r="I47" s="30">
        <v>583804</v>
      </c>
      <c r="J47" s="30">
        <v>583804</v>
      </c>
      <c r="K47" s="26" t="s">
        <v>16</v>
      </c>
      <c r="L47" s="26" t="s">
        <v>17</v>
      </c>
      <c r="M47" s="26" t="s">
        <v>16</v>
      </c>
      <c r="N47" s="27" t="e">
        <v>#N/A</v>
      </c>
      <c r="O47" s="26" t="s">
        <v>61</v>
      </c>
      <c r="P47" s="31">
        <v>0</v>
      </c>
      <c r="Q47" s="26"/>
      <c r="R47" s="31">
        <v>0</v>
      </c>
      <c r="S47" s="31">
        <v>0</v>
      </c>
      <c r="T47" s="26"/>
      <c r="U47" s="32"/>
      <c r="V47" s="26"/>
      <c r="W47" s="31">
        <v>0</v>
      </c>
      <c r="X47" s="31">
        <v>0</v>
      </c>
      <c r="Y47" s="31">
        <v>0</v>
      </c>
      <c r="Z47" s="26"/>
      <c r="AA47" s="32"/>
      <c r="AB47" s="26"/>
      <c r="AC47" s="31">
        <v>0</v>
      </c>
      <c r="AD47" s="31">
        <v>0</v>
      </c>
      <c r="AE47" s="31">
        <v>0</v>
      </c>
      <c r="AF47" s="26"/>
      <c r="AG47" s="32"/>
      <c r="AH47" s="26"/>
      <c r="AI47" s="31">
        <v>0</v>
      </c>
      <c r="AJ47" s="26" t="s">
        <v>62</v>
      </c>
      <c r="AK47" s="32">
        <v>45478</v>
      </c>
      <c r="AL47" s="32">
        <v>45485</v>
      </c>
      <c r="AM47" s="32" t="s">
        <v>63</v>
      </c>
      <c r="AN47" s="31">
        <v>583804</v>
      </c>
      <c r="AO47" s="31">
        <v>583804</v>
      </c>
      <c r="AP47" s="31">
        <v>583804</v>
      </c>
      <c r="AQ47" s="31">
        <v>0</v>
      </c>
      <c r="AR47" s="31">
        <v>291902</v>
      </c>
      <c r="AS47" s="31">
        <v>11676</v>
      </c>
      <c r="AT47" s="31">
        <v>0</v>
      </c>
      <c r="AU47" s="31">
        <v>0</v>
      </c>
      <c r="AV47" s="31">
        <v>0</v>
      </c>
      <c r="AW47" s="31">
        <v>0</v>
      </c>
      <c r="AX47" s="31">
        <v>0</v>
      </c>
      <c r="AY47" s="26"/>
      <c r="AZ47" s="26"/>
      <c r="BA47" s="26"/>
      <c r="BB47" s="31">
        <v>583804</v>
      </c>
    </row>
    <row r="48" spans="1:54" hidden="1" x14ac:dyDescent="0.35">
      <c r="A48" s="26">
        <v>800186901</v>
      </c>
      <c r="B48" s="26" t="s">
        <v>14</v>
      </c>
      <c r="C48" s="26" t="s">
        <v>15</v>
      </c>
      <c r="D48" s="27">
        <v>13317</v>
      </c>
      <c r="E48" s="28" t="s">
        <v>158</v>
      </c>
      <c r="F48" s="28" t="s">
        <v>159</v>
      </c>
      <c r="G48" s="29">
        <v>45478</v>
      </c>
      <c r="H48" s="29">
        <v>45485</v>
      </c>
      <c r="I48" s="30">
        <v>233520</v>
      </c>
      <c r="J48" s="30">
        <v>230120</v>
      </c>
      <c r="K48" s="26" t="s">
        <v>16</v>
      </c>
      <c r="L48" s="26" t="s">
        <v>17</v>
      </c>
      <c r="M48" s="26" t="s">
        <v>16</v>
      </c>
      <c r="N48" s="27" t="e">
        <v>#N/A</v>
      </c>
      <c r="O48" s="26" t="s">
        <v>61</v>
      </c>
      <c r="P48" s="31">
        <v>0</v>
      </c>
      <c r="Q48" s="26"/>
      <c r="R48" s="31">
        <v>0</v>
      </c>
      <c r="S48" s="31">
        <v>0</v>
      </c>
      <c r="T48" s="26"/>
      <c r="U48" s="32"/>
      <c r="V48" s="26"/>
      <c r="W48" s="31">
        <v>0</v>
      </c>
      <c r="X48" s="31">
        <v>0</v>
      </c>
      <c r="Y48" s="31">
        <v>0</v>
      </c>
      <c r="Z48" s="26"/>
      <c r="AA48" s="32"/>
      <c r="AB48" s="26"/>
      <c r="AC48" s="31">
        <v>0</v>
      </c>
      <c r="AD48" s="31">
        <v>0</v>
      </c>
      <c r="AE48" s="31">
        <v>0</v>
      </c>
      <c r="AF48" s="26"/>
      <c r="AG48" s="32"/>
      <c r="AH48" s="26"/>
      <c r="AI48" s="31">
        <v>0</v>
      </c>
      <c r="AJ48" s="26" t="s">
        <v>62</v>
      </c>
      <c r="AK48" s="32">
        <v>45478</v>
      </c>
      <c r="AL48" s="32">
        <v>45485</v>
      </c>
      <c r="AM48" s="32" t="s">
        <v>63</v>
      </c>
      <c r="AN48" s="31">
        <v>233520</v>
      </c>
      <c r="AO48" s="31">
        <v>230120</v>
      </c>
      <c r="AP48" s="31">
        <v>233520</v>
      </c>
      <c r="AQ48" s="31">
        <v>3400</v>
      </c>
      <c r="AR48" s="31">
        <v>29190</v>
      </c>
      <c r="AS48" s="31">
        <v>4672</v>
      </c>
      <c r="AT48" s="31">
        <v>0</v>
      </c>
      <c r="AU48" s="31">
        <v>0</v>
      </c>
      <c r="AV48" s="31">
        <v>0</v>
      </c>
      <c r="AW48" s="31">
        <v>0</v>
      </c>
      <c r="AX48" s="31">
        <v>0</v>
      </c>
      <c r="AY48" s="26"/>
      <c r="AZ48" s="26"/>
      <c r="BA48" s="26"/>
      <c r="BB48" s="31">
        <v>230120</v>
      </c>
    </row>
    <row r="49" spans="1:54" hidden="1" x14ac:dyDescent="0.35">
      <c r="A49" s="26">
        <v>800186901</v>
      </c>
      <c r="B49" s="26" t="s">
        <v>14</v>
      </c>
      <c r="C49" s="26" t="s">
        <v>15</v>
      </c>
      <c r="D49" s="27">
        <v>13325</v>
      </c>
      <c r="E49" s="28" t="s">
        <v>160</v>
      </c>
      <c r="F49" s="28" t="s">
        <v>161</v>
      </c>
      <c r="G49" s="29">
        <v>45478</v>
      </c>
      <c r="H49" s="29">
        <v>45485</v>
      </c>
      <c r="I49" s="30">
        <v>231878</v>
      </c>
      <c r="J49" s="30">
        <v>231878</v>
      </c>
      <c r="K49" s="26" t="s">
        <v>16</v>
      </c>
      <c r="L49" s="26" t="s">
        <v>17</v>
      </c>
      <c r="M49" s="26" t="s">
        <v>16</v>
      </c>
      <c r="N49" s="27" t="e">
        <v>#N/A</v>
      </c>
      <c r="O49" s="26" t="s">
        <v>61</v>
      </c>
      <c r="P49" s="31">
        <v>0</v>
      </c>
      <c r="Q49" s="26"/>
      <c r="R49" s="31">
        <v>0</v>
      </c>
      <c r="S49" s="31">
        <v>0</v>
      </c>
      <c r="T49" s="26"/>
      <c r="U49" s="32"/>
      <c r="V49" s="26"/>
      <c r="W49" s="31">
        <v>0</v>
      </c>
      <c r="X49" s="31">
        <v>0</v>
      </c>
      <c r="Y49" s="31">
        <v>0</v>
      </c>
      <c r="Z49" s="26"/>
      <c r="AA49" s="32"/>
      <c r="AB49" s="26"/>
      <c r="AC49" s="31">
        <v>0</v>
      </c>
      <c r="AD49" s="31">
        <v>0</v>
      </c>
      <c r="AE49" s="31">
        <v>0</v>
      </c>
      <c r="AF49" s="26"/>
      <c r="AG49" s="32"/>
      <c r="AH49" s="26"/>
      <c r="AI49" s="31">
        <v>0</v>
      </c>
      <c r="AJ49" s="26" t="s">
        <v>62</v>
      </c>
      <c r="AK49" s="32">
        <v>45478</v>
      </c>
      <c r="AL49" s="32">
        <v>45485</v>
      </c>
      <c r="AM49" s="32" t="s">
        <v>63</v>
      </c>
      <c r="AN49" s="31">
        <v>231878</v>
      </c>
      <c r="AO49" s="31">
        <v>231878</v>
      </c>
      <c r="AP49" s="31">
        <v>231878</v>
      </c>
      <c r="AQ49" s="31">
        <v>0</v>
      </c>
      <c r="AR49" s="31">
        <v>115939</v>
      </c>
      <c r="AS49" s="31">
        <v>4638</v>
      </c>
      <c r="AT49" s="31">
        <v>0</v>
      </c>
      <c r="AU49" s="31">
        <v>0</v>
      </c>
      <c r="AV49" s="31">
        <v>0</v>
      </c>
      <c r="AW49" s="31">
        <v>0</v>
      </c>
      <c r="AX49" s="31">
        <v>0</v>
      </c>
      <c r="AY49" s="26"/>
      <c r="AZ49" s="26"/>
      <c r="BA49" s="26"/>
      <c r="BB49" s="31">
        <v>231878</v>
      </c>
    </row>
    <row r="50" spans="1:54" hidden="1" x14ac:dyDescent="0.35">
      <c r="A50" s="26">
        <v>800186901</v>
      </c>
      <c r="B50" s="26" t="s">
        <v>14</v>
      </c>
      <c r="C50" s="26" t="s">
        <v>15</v>
      </c>
      <c r="D50" s="27">
        <v>13330</v>
      </c>
      <c r="E50" s="28" t="s">
        <v>162</v>
      </c>
      <c r="F50" s="28" t="s">
        <v>163</v>
      </c>
      <c r="G50" s="29">
        <v>45478</v>
      </c>
      <c r="H50" s="29">
        <v>45485</v>
      </c>
      <c r="I50" s="30">
        <v>29190</v>
      </c>
      <c r="J50" s="30">
        <v>29190</v>
      </c>
      <c r="K50" s="26" t="s">
        <v>16</v>
      </c>
      <c r="L50" s="26" t="s">
        <v>17</v>
      </c>
      <c r="M50" s="26" t="s">
        <v>16</v>
      </c>
      <c r="N50" s="27" t="e">
        <v>#N/A</v>
      </c>
      <c r="O50" s="26" t="s">
        <v>61</v>
      </c>
      <c r="P50" s="31">
        <v>0</v>
      </c>
      <c r="Q50" s="26"/>
      <c r="R50" s="31">
        <v>0</v>
      </c>
      <c r="S50" s="31">
        <v>0</v>
      </c>
      <c r="T50" s="26"/>
      <c r="U50" s="32"/>
      <c r="V50" s="26"/>
      <c r="W50" s="31">
        <v>0</v>
      </c>
      <c r="X50" s="31">
        <v>0</v>
      </c>
      <c r="Y50" s="31">
        <v>0</v>
      </c>
      <c r="Z50" s="26"/>
      <c r="AA50" s="32"/>
      <c r="AB50" s="26"/>
      <c r="AC50" s="31">
        <v>0</v>
      </c>
      <c r="AD50" s="31">
        <v>0</v>
      </c>
      <c r="AE50" s="31">
        <v>0</v>
      </c>
      <c r="AF50" s="26"/>
      <c r="AG50" s="32"/>
      <c r="AH50" s="26"/>
      <c r="AI50" s="31">
        <v>0</v>
      </c>
      <c r="AJ50" s="26" t="s">
        <v>62</v>
      </c>
      <c r="AK50" s="32">
        <v>45478</v>
      </c>
      <c r="AL50" s="32">
        <v>45485</v>
      </c>
      <c r="AM50" s="32" t="s">
        <v>63</v>
      </c>
      <c r="AN50" s="31">
        <v>29190</v>
      </c>
      <c r="AO50" s="31">
        <v>29190</v>
      </c>
      <c r="AP50" s="31">
        <v>29190</v>
      </c>
      <c r="AQ50" s="31">
        <v>0</v>
      </c>
      <c r="AR50" s="31">
        <v>29190</v>
      </c>
      <c r="AS50" s="31">
        <v>0</v>
      </c>
      <c r="AT50" s="31">
        <v>0</v>
      </c>
      <c r="AU50" s="31">
        <v>0</v>
      </c>
      <c r="AV50" s="31">
        <v>0</v>
      </c>
      <c r="AW50" s="31">
        <v>0</v>
      </c>
      <c r="AX50" s="31">
        <v>0</v>
      </c>
      <c r="AY50" s="26"/>
      <c r="AZ50" s="26"/>
      <c r="BA50" s="26"/>
      <c r="BB50" s="31">
        <v>29190</v>
      </c>
    </row>
    <row r="51" spans="1:54" x14ac:dyDescent="0.35">
      <c r="A51" s="33"/>
      <c r="B51" s="33"/>
      <c r="C51" s="33"/>
      <c r="D51" s="33"/>
      <c r="E51" s="33"/>
      <c r="F51" s="33"/>
      <c r="G51" s="33"/>
      <c r="H51" s="33"/>
      <c r="I51" s="34"/>
      <c r="J51" s="34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</row>
  </sheetData>
  <autoFilter ref="A1:BB50">
    <filterColumn colId="7">
      <filters>
        <dateGroupItem year="2023" dateTimeGrouping="year"/>
      </filters>
    </filterColumn>
    <filterColumn colId="14">
      <filters>
        <filter val="Factura pendiente en programacion de pago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"/>
  <sheetViews>
    <sheetView tabSelected="1" workbookViewId="0">
      <selection activeCell="F4" sqref="F4"/>
    </sheetView>
  </sheetViews>
  <sheetFormatPr baseColWidth="10" defaultRowHeight="10" x14ac:dyDescent="0.2"/>
  <cols>
    <col min="1" max="1" width="8.26953125" style="33" bestFit="1" customWidth="1"/>
    <col min="2" max="3" width="8.453125" style="33" bestFit="1" customWidth="1"/>
    <col min="4" max="4" width="14.1796875" style="33" bestFit="1" customWidth="1"/>
    <col min="5" max="5" width="14.36328125" style="33" bestFit="1" customWidth="1"/>
    <col min="6" max="16384" width="10.90625" style="33"/>
  </cols>
  <sheetData>
    <row r="1" spans="1:5" ht="20" x14ac:dyDescent="0.2">
      <c r="A1" s="17" t="s">
        <v>23</v>
      </c>
      <c r="B1" s="18" t="s">
        <v>25</v>
      </c>
      <c r="C1" s="18" t="s">
        <v>26</v>
      </c>
      <c r="D1" s="19" t="s">
        <v>27</v>
      </c>
      <c r="E1" s="19" t="s">
        <v>28</v>
      </c>
    </row>
    <row r="2" spans="1:5" x14ac:dyDescent="0.2">
      <c r="A2" s="28" t="s">
        <v>104</v>
      </c>
      <c r="B2" s="29">
        <v>45111</v>
      </c>
      <c r="C2" s="29">
        <v>45118</v>
      </c>
      <c r="D2" s="30">
        <v>1009899</v>
      </c>
      <c r="E2" s="30">
        <v>865354</v>
      </c>
    </row>
    <row r="3" spans="1:5" x14ac:dyDescent="0.2">
      <c r="A3" s="28" t="s">
        <v>150</v>
      </c>
      <c r="B3" s="29">
        <v>45140</v>
      </c>
      <c r="C3" s="29">
        <v>45149</v>
      </c>
      <c r="D3" s="30">
        <v>374920</v>
      </c>
      <c r="E3" s="30">
        <v>6968</v>
      </c>
    </row>
    <row r="4" spans="1:5" x14ac:dyDescent="0.2">
      <c r="A4" s="28" t="s">
        <v>100</v>
      </c>
      <c r="B4" s="29">
        <v>45180</v>
      </c>
      <c r="C4" s="29">
        <v>45182</v>
      </c>
      <c r="D4" s="30">
        <v>12318800</v>
      </c>
      <c r="E4" s="30">
        <v>176800</v>
      </c>
    </row>
    <row r="5" spans="1:5" x14ac:dyDescent="0.2">
      <c r="A5" s="28" t="s">
        <v>102</v>
      </c>
      <c r="B5" s="29">
        <v>45180</v>
      </c>
      <c r="C5" s="29">
        <v>45182</v>
      </c>
      <c r="D5" s="30">
        <v>834300</v>
      </c>
      <c r="E5" s="30">
        <v>234166</v>
      </c>
    </row>
    <row r="6" spans="1:5" x14ac:dyDescent="0.2">
      <c r="A6" s="28" t="s">
        <v>118</v>
      </c>
      <c r="B6" s="29">
        <v>45180</v>
      </c>
      <c r="C6" s="29">
        <v>45182</v>
      </c>
      <c r="D6" s="30">
        <v>294580</v>
      </c>
      <c r="E6" s="30">
        <v>5200</v>
      </c>
    </row>
    <row r="7" spans="1:5" x14ac:dyDescent="0.2">
      <c r="A7" s="28" t="s">
        <v>152</v>
      </c>
      <c r="B7" s="29">
        <v>45271</v>
      </c>
      <c r="C7" s="29">
        <v>45274</v>
      </c>
      <c r="D7" s="30">
        <v>80340</v>
      </c>
      <c r="E7" s="30">
        <v>5980</v>
      </c>
    </row>
    <row r="8" spans="1:5" x14ac:dyDescent="0.2">
      <c r="A8" s="104" t="s">
        <v>211</v>
      </c>
      <c r="B8" s="104"/>
      <c r="C8" s="104"/>
      <c r="D8" s="105">
        <f>+SUBTOTAL(9,D2:D7)</f>
        <v>14912839</v>
      </c>
      <c r="E8" s="105">
        <f>+SUBTOTAL(9,E2:E7)</f>
        <v>1294468</v>
      </c>
    </row>
  </sheetData>
  <mergeCells count="1">
    <mergeCell ref="A8:C8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13" zoomScaleNormal="100" workbookViewId="0">
      <selection activeCell="L29" sqref="L29"/>
    </sheetView>
  </sheetViews>
  <sheetFormatPr baseColWidth="10" defaultRowHeight="12.5" x14ac:dyDescent="0.25"/>
  <cols>
    <col min="1" max="1" width="1" style="41" customWidth="1"/>
    <col min="2" max="2" width="10.90625" style="41"/>
    <col min="3" max="3" width="17.54296875" style="41" customWidth="1"/>
    <col min="4" max="4" width="11.54296875" style="41" customWidth="1"/>
    <col min="5" max="8" width="10.90625" style="41"/>
    <col min="9" max="9" width="22.54296875" style="41" customWidth="1"/>
    <col min="10" max="10" width="14" style="41" customWidth="1"/>
    <col min="11" max="11" width="1.7265625" style="41" customWidth="1"/>
    <col min="12" max="13" width="15.26953125" style="41" bestFit="1" customWidth="1"/>
    <col min="14" max="14" width="12.7265625" style="41" bestFit="1" customWidth="1"/>
    <col min="15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90" t="s">
        <v>172</v>
      </c>
      <c r="E2" s="91"/>
      <c r="F2" s="91"/>
      <c r="G2" s="91"/>
      <c r="H2" s="91"/>
      <c r="I2" s="92"/>
      <c r="J2" s="96" t="s">
        <v>173</v>
      </c>
    </row>
    <row r="3" spans="2:10" ht="15.75" customHeight="1" thickBot="1" x14ac:dyDescent="0.3">
      <c r="B3" s="44"/>
      <c r="C3" s="45"/>
      <c r="D3" s="93"/>
      <c r="E3" s="94"/>
      <c r="F3" s="94"/>
      <c r="G3" s="94"/>
      <c r="H3" s="94"/>
      <c r="I3" s="95"/>
      <c r="J3" s="97"/>
    </row>
    <row r="4" spans="2:10" ht="13" x14ac:dyDescent="0.25">
      <c r="B4" s="44"/>
      <c r="C4" s="45"/>
      <c r="D4" s="46"/>
      <c r="E4" s="47"/>
      <c r="F4" s="47"/>
      <c r="G4" s="47"/>
      <c r="H4" s="47"/>
      <c r="I4" s="48"/>
      <c r="J4" s="49"/>
    </row>
    <row r="5" spans="2:10" ht="13" x14ac:dyDescent="0.25">
      <c r="B5" s="44"/>
      <c r="C5" s="45"/>
      <c r="D5" s="50" t="s">
        <v>174</v>
      </c>
      <c r="E5" s="51"/>
      <c r="F5" s="51"/>
      <c r="G5" s="51"/>
      <c r="H5" s="51"/>
      <c r="I5" s="52"/>
      <c r="J5" s="52" t="s">
        <v>175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J9" s="60"/>
    </row>
    <row r="10" spans="2:10" ht="13" x14ac:dyDescent="0.3">
      <c r="B10" s="59"/>
      <c r="C10" s="61" t="s">
        <v>210</v>
      </c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61" t="s">
        <v>205</v>
      </c>
      <c r="J12" s="60"/>
    </row>
    <row r="13" spans="2:10" ht="13" x14ac:dyDescent="0.3">
      <c r="B13" s="59"/>
      <c r="C13" s="61" t="s">
        <v>206</v>
      </c>
      <c r="J13" s="60"/>
    </row>
    <row r="14" spans="2:10" x14ac:dyDescent="0.25">
      <c r="B14" s="59"/>
      <c r="J14" s="60"/>
    </row>
    <row r="15" spans="2:10" x14ac:dyDescent="0.25">
      <c r="B15" s="59"/>
      <c r="C15" s="41" t="s">
        <v>176</v>
      </c>
      <c r="J15" s="60"/>
    </row>
    <row r="16" spans="2:10" x14ac:dyDescent="0.25">
      <c r="B16" s="59"/>
      <c r="C16" s="64"/>
      <c r="J16" s="60"/>
    </row>
    <row r="17" spans="2:13" ht="13" x14ac:dyDescent="0.3">
      <c r="B17" s="59"/>
      <c r="C17" s="41" t="s">
        <v>177</v>
      </c>
      <c r="D17" s="62"/>
      <c r="H17" s="65"/>
      <c r="I17" s="66"/>
      <c r="J17" s="60"/>
    </row>
    <row r="18" spans="2:13" ht="13" x14ac:dyDescent="0.3">
      <c r="B18" s="59"/>
      <c r="C18" s="61" t="s">
        <v>178</v>
      </c>
      <c r="D18" s="61"/>
      <c r="E18" s="61"/>
      <c r="F18" s="61"/>
      <c r="H18" s="67">
        <v>49</v>
      </c>
      <c r="I18" s="68">
        <v>80564868</v>
      </c>
      <c r="J18" s="60"/>
    </row>
    <row r="19" spans="2:13" x14ac:dyDescent="0.25">
      <c r="B19" s="59"/>
      <c r="C19" s="41" t="s">
        <v>179</v>
      </c>
      <c r="H19" s="69">
        <v>6</v>
      </c>
      <c r="I19" s="70">
        <v>318903</v>
      </c>
      <c r="J19" s="60"/>
    </row>
    <row r="20" spans="2:13" x14ac:dyDescent="0.25">
      <c r="B20" s="59"/>
      <c r="C20" s="41" t="s">
        <v>180</v>
      </c>
      <c r="H20" s="69">
        <v>0</v>
      </c>
      <c r="I20" s="70">
        <v>0</v>
      </c>
      <c r="J20" s="60"/>
    </row>
    <row r="21" spans="2:13" x14ac:dyDescent="0.25">
      <c r="B21" s="59"/>
      <c r="C21" s="41" t="s">
        <v>181</v>
      </c>
      <c r="H21" s="69">
        <v>0</v>
      </c>
      <c r="I21" s="70">
        <v>0</v>
      </c>
      <c r="J21" s="60"/>
    </row>
    <row r="22" spans="2:13" x14ac:dyDescent="0.25">
      <c r="B22" s="59"/>
      <c r="C22" s="41" t="s">
        <v>182</v>
      </c>
      <c r="H22" s="69">
        <v>0</v>
      </c>
      <c r="I22" s="70">
        <v>0</v>
      </c>
      <c r="J22" s="60"/>
    </row>
    <row r="23" spans="2:13" x14ac:dyDescent="0.25">
      <c r="B23" s="59"/>
      <c r="C23" s="41" t="s">
        <v>183</v>
      </c>
      <c r="H23" s="69">
        <v>0</v>
      </c>
      <c r="I23" s="70">
        <v>0</v>
      </c>
      <c r="J23" s="60"/>
    </row>
    <row r="24" spans="2:13" ht="13" thickBot="1" x14ac:dyDescent="0.3">
      <c r="B24" s="59"/>
      <c r="C24" s="41" t="s">
        <v>184</v>
      </c>
      <c r="H24" s="71">
        <v>0</v>
      </c>
      <c r="I24" s="72">
        <v>0</v>
      </c>
      <c r="J24" s="60"/>
    </row>
    <row r="25" spans="2:13" ht="13" x14ac:dyDescent="0.3">
      <c r="B25" s="59"/>
      <c r="C25" s="61" t="s">
        <v>185</v>
      </c>
      <c r="D25" s="61"/>
      <c r="E25" s="61"/>
      <c r="F25" s="61"/>
      <c r="H25" s="67">
        <f>H19+H20+H21+H22+H24+H23</f>
        <v>6</v>
      </c>
      <c r="I25" s="68">
        <f>I19+I20+I21+I22+I24+I23</f>
        <v>318903</v>
      </c>
      <c r="J25" s="60"/>
    </row>
    <row r="26" spans="2:13" x14ac:dyDescent="0.25">
      <c r="B26" s="59"/>
      <c r="C26" s="41" t="s">
        <v>186</v>
      </c>
      <c r="H26" s="69">
        <v>41</v>
      </c>
      <c r="I26" s="70">
        <v>80149145</v>
      </c>
      <c r="J26" s="60"/>
      <c r="L26" s="102">
        <v>23772703</v>
      </c>
      <c r="M26" s="102"/>
    </row>
    <row r="27" spans="2:13" ht="13" thickBot="1" x14ac:dyDescent="0.3">
      <c r="B27" s="59"/>
      <c r="C27" s="41" t="s">
        <v>187</v>
      </c>
      <c r="H27" s="71">
        <v>2</v>
      </c>
      <c r="I27" s="72">
        <v>96820</v>
      </c>
      <c r="J27" s="60"/>
      <c r="L27" s="102">
        <v>28194778</v>
      </c>
    </row>
    <row r="28" spans="2:13" ht="13" x14ac:dyDescent="0.3">
      <c r="B28" s="59"/>
      <c r="C28" s="61" t="s">
        <v>188</v>
      </c>
      <c r="D28" s="61"/>
      <c r="E28" s="61"/>
      <c r="F28" s="61"/>
      <c r="H28" s="67">
        <f>H26+H27</f>
        <v>43</v>
      </c>
      <c r="I28" s="68">
        <f>I26+I27</f>
        <v>80245965</v>
      </c>
      <c r="J28" s="60"/>
      <c r="L28" s="103">
        <f>+L26-L27</f>
        <v>-4422075</v>
      </c>
    </row>
    <row r="29" spans="2:13" ht="13.5" thickBot="1" x14ac:dyDescent="0.35">
      <c r="B29" s="59"/>
      <c r="C29" s="41" t="s">
        <v>189</v>
      </c>
      <c r="D29" s="61"/>
      <c r="E29" s="61"/>
      <c r="F29" s="61"/>
      <c r="H29" s="71">
        <v>0</v>
      </c>
      <c r="I29" s="72">
        <v>0</v>
      </c>
      <c r="J29" s="60"/>
      <c r="L29" s="102">
        <f>+L27*2</f>
        <v>56389556</v>
      </c>
    </row>
    <row r="30" spans="2:13" ht="13" x14ac:dyDescent="0.3">
      <c r="B30" s="59"/>
      <c r="C30" s="61" t="s">
        <v>190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3" ht="13" x14ac:dyDescent="0.3">
      <c r="B31" s="59"/>
      <c r="C31" s="61"/>
      <c r="D31" s="61"/>
      <c r="E31" s="61"/>
      <c r="F31" s="61"/>
      <c r="H31" s="73"/>
      <c r="I31" s="68"/>
      <c r="J31" s="60"/>
    </row>
    <row r="32" spans="2:13" ht="13.5" thickBot="1" x14ac:dyDescent="0.35">
      <c r="B32" s="59"/>
      <c r="C32" s="61" t="s">
        <v>191</v>
      </c>
      <c r="D32" s="61"/>
      <c r="H32" s="74">
        <f>H25+H28+H30</f>
        <v>49</v>
      </c>
      <c r="I32" s="75">
        <f>I25+I28+I30</f>
        <v>80564868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207</v>
      </c>
      <c r="D37" s="78"/>
      <c r="H37" s="77" t="s">
        <v>192</v>
      </c>
      <c r="I37" s="78"/>
      <c r="J37" s="60"/>
    </row>
    <row r="38" spans="2:10" ht="13" x14ac:dyDescent="0.3">
      <c r="B38" s="59"/>
      <c r="C38" s="61" t="s">
        <v>208</v>
      </c>
      <c r="D38" s="76"/>
      <c r="H38" s="79" t="s">
        <v>193</v>
      </c>
      <c r="I38" s="76"/>
      <c r="J38" s="60"/>
    </row>
    <row r="39" spans="2:10" ht="13" x14ac:dyDescent="0.3">
      <c r="B39" s="59"/>
      <c r="C39" s="61" t="s">
        <v>209</v>
      </c>
      <c r="H39" s="61" t="s">
        <v>194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98" t="s">
        <v>195</v>
      </c>
      <c r="D41" s="98"/>
      <c r="E41" s="98"/>
      <c r="F41" s="98"/>
      <c r="G41" s="98"/>
      <c r="H41" s="98"/>
      <c r="I41" s="98"/>
      <c r="J41" s="60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9" zoomScale="84" zoomScaleNormal="84" zoomScaleSheetLayoutView="100" workbookViewId="0">
      <selection activeCell="K33" activeCellId="1" sqref="H35 K33"/>
    </sheetView>
  </sheetViews>
  <sheetFormatPr baseColWidth="10" defaultColWidth="11.453125" defaultRowHeight="12.5" x14ac:dyDescent="0.25"/>
  <cols>
    <col min="1" max="1" width="4.453125" style="41" customWidth="1"/>
    <col min="2" max="2" width="11.453125" style="41"/>
    <col min="3" max="3" width="12.81640625" style="41" customWidth="1"/>
    <col min="4" max="4" width="22" style="41" customWidth="1"/>
    <col min="5" max="8" width="11.453125" style="41"/>
    <col min="9" max="9" width="24.7265625" style="41" customWidth="1"/>
    <col min="10" max="10" width="12.54296875" style="41" customWidth="1"/>
    <col min="11" max="11" width="1.7265625" style="41" customWidth="1"/>
    <col min="12" max="16384" width="11.453125" style="41"/>
  </cols>
  <sheetData>
    <row r="1" spans="2:10" ht="18" customHeight="1" thickBot="1" x14ac:dyDescent="0.3"/>
    <row r="2" spans="2:10" ht="19.5" customHeight="1" x14ac:dyDescent="0.25">
      <c r="B2" s="42"/>
      <c r="C2" s="43"/>
      <c r="D2" s="90" t="s">
        <v>196</v>
      </c>
      <c r="E2" s="91"/>
      <c r="F2" s="91"/>
      <c r="G2" s="91"/>
      <c r="H2" s="91"/>
      <c r="I2" s="92"/>
      <c r="J2" s="96" t="s">
        <v>173</v>
      </c>
    </row>
    <row r="3" spans="2:10" ht="15.75" customHeight="1" thickBot="1" x14ac:dyDescent="0.3">
      <c r="B3" s="44"/>
      <c r="C3" s="45"/>
      <c r="D3" s="93"/>
      <c r="E3" s="94"/>
      <c r="F3" s="94"/>
      <c r="G3" s="94"/>
      <c r="H3" s="94"/>
      <c r="I3" s="95"/>
      <c r="J3" s="97"/>
    </row>
    <row r="4" spans="2:10" ht="13" x14ac:dyDescent="0.25">
      <c r="B4" s="44"/>
      <c r="C4" s="45"/>
      <c r="E4" s="47"/>
      <c r="F4" s="47"/>
      <c r="G4" s="47"/>
      <c r="H4" s="47"/>
      <c r="I4" s="48"/>
      <c r="J4" s="49"/>
    </row>
    <row r="5" spans="2:10" ht="13" x14ac:dyDescent="0.25">
      <c r="B5" s="44"/>
      <c r="C5" s="45"/>
      <c r="D5" s="99" t="s">
        <v>197</v>
      </c>
      <c r="E5" s="100"/>
      <c r="F5" s="100"/>
      <c r="G5" s="100"/>
      <c r="H5" s="100"/>
      <c r="I5" s="101"/>
      <c r="J5" s="52" t="s">
        <v>198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ht="13" x14ac:dyDescent="0.3">
      <c r="B9" s="59"/>
      <c r="C9" s="61" t="str">
        <f ca="1">+CONCATENATE("Santiago de Cali, ",TEXT(TODAY(),"MMMM DD YYYY"))</f>
        <v>Santiago de Cali, septiembre 09 2024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tr">
        <f>+'FOR-CSA-018'!C12</f>
        <v>Señores : NEUROFIC LTDA</v>
      </c>
      <c r="J11" s="60"/>
    </row>
    <row r="12" spans="2:10" ht="13" x14ac:dyDescent="0.3">
      <c r="B12" s="59"/>
      <c r="C12" s="61" t="str">
        <f>+'FOR-CSA-018'!C13</f>
        <v>NIT: 800186901</v>
      </c>
      <c r="J12" s="60"/>
    </row>
    <row r="13" spans="2:10" x14ac:dyDescent="0.25">
      <c r="B13" s="59"/>
      <c r="J13" s="60"/>
    </row>
    <row r="14" spans="2:10" x14ac:dyDescent="0.25">
      <c r="B14" s="59"/>
      <c r="C14" s="41" t="s">
        <v>199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3"/>
      <c r="D16" s="62"/>
      <c r="H16" s="84" t="s">
        <v>200</v>
      </c>
      <c r="I16" s="84" t="s">
        <v>201</v>
      </c>
      <c r="J16" s="60"/>
    </row>
    <row r="17" spans="2:10" ht="13" x14ac:dyDescent="0.3">
      <c r="B17" s="59"/>
      <c r="C17" s="61" t="s">
        <v>178</v>
      </c>
      <c r="D17" s="61"/>
      <c r="E17" s="61"/>
      <c r="F17" s="61"/>
      <c r="H17" s="65">
        <f>+SUM(H18:H21)</f>
        <v>6</v>
      </c>
      <c r="I17" s="85">
        <f>+SUM(I18:I21)</f>
        <v>318903</v>
      </c>
      <c r="J17" s="60"/>
    </row>
    <row r="18" spans="2:10" x14ac:dyDescent="0.25">
      <c r="B18" s="59"/>
      <c r="C18" s="41" t="s">
        <v>179</v>
      </c>
      <c r="H18" s="86">
        <f>+'FOR-CSA-018'!H19</f>
        <v>6</v>
      </c>
      <c r="I18" s="87">
        <f>+'FOR-CSA-018'!I19</f>
        <v>318903</v>
      </c>
      <c r="J18" s="60"/>
    </row>
    <row r="19" spans="2:10" x14ac:dyDescent="0.25">
      <c r="B19" s="59"/>
      <c r="C19" s="41" t="s">
        <v>180</v>
      </c>
      <c r="H19" s="86">
        <f>+'FOR-CSA-018'!H20</f>
        <v>0</v>
      </c>
      <c r="I19" s="87">
        <f>+'FOR-CSA-018'!I20</f>
        <v>0</v>
      </c>
      <c r="J19" s="60"/>
    </row>
    <row r="20" spans="2:10" x14ac:dyDescent="0.25">
      <c r="B20" s="59"/>
      <c r="C20" s="41" t="s">
        <v>182</v>
      </c>
      <c r="H20" s="86">
        <f>+'FOR-CSA-018'!H22</f>
        <v>0</v>
      </c>
      <c r="I20" s="87">
        <f>+'FOR-CSA-018'!I22</f>
        <v>0</v>
      </c>
      <c r="J20" s="60"/>
    </row>
    <row r="21" spans="2:10" x14ac:dyDescent="0.25">
      <c r="B21" s="59"/>
      <c r="C21" s="41" t="s">
        <v>202</v>
      </c>
      <c r="H21" s="86">
        <f>+'FOR-CSA-018'!H24</f>
        <v>0</v>
      </c>
      <c r="I21" s="87">
        <f>+'FOR-CSA-018'!I24</f>
        <v>0</v>
      </c>
      <c r="J21" s="60"/>
    </row>
    <row r="22" spans="2:10" ht="13" x14ac:dyDescent="0.3">
      <c r="B22" s="59"/>
      <c r="C22" s="61" t="s">
        <v>203</v>
      </c>
      <c r="D22" s="61"/>
      <c r="E22" s="61"/>
      <c r="F22" s="61"/>
      <c r="H22" s="65">
        <f>SUM(H18:H21)</f>
        <v>6</v>
      </c>
      <c r="I22" s="85">
        <f>+SUBTOTAL(9,I18:I21)</f>
        <v>318903</v>
      </c>
      <c r="J22" s="60"/>
    </row>
    <row r="23" spans="2:10" ht="13.5" thickBot="1" x14ac:dyDescent="0.35">
      <c r="B23" s="59"/>
      <c r="C23" s="61"/>
      <c r="D23" s="61"/>
      <c r="H23" s="88"/>
      <c r="I23" s="89"/>
      <c r="J23" s="60"/>
    </row>
    <row r="24" spans="2:10" ht="13.5" thickTop="1" x14ac:dyDescent="0.3">
      <c r="B24" s="59"/>
      <c r="C24" s="61"/>
      <c r="D24" s="61"/>
      <c r="H24" s="76"/>
      <c r="I24" s="70"/>
      <c r="J24" s="60"/>
    </row>
    <row r="25" spans="2:10" ht="13" x14ac:dyDescent="0.3">
      <c r="B25" s="59"/>
      <c r="C25" s="61"/>
      <c r="D25" s="61"/>
      <c r="H25" s="76"/>
      <c r="I25" s="70"/>
      <c r="J25" s="60"/>
    </row>
    <row r="26" spans="2:10" ht="13" x14ac:dyDescent="0.3">
      <c r="B26" s="59"/>
      <c r="C26" s="61"/>
      <c r="D26" s="61"/>
      <c r="H26" s="76"/>
      <c r="I26" s="70"/>
      <c r="J26" s="60"/>
    </row>
    <row r="27" spans="2:10" x14ac:dyDescent="0.25">
      <c r="B27" s="59"/>
      <c r="G27" s="76"/>
      <c r="H27" s="76"/>
      <c r="I27" s="76"/>
      <c r="J27" s="60"/>
    </row>
    <row r="28" spans="2:10" ht="13.5" thickBot="1" x14ac:dyDescent="0.35">
      <c r="B28" s="59"/>
      <c r="C28" s="77" t="str">
        <f>+'FOR-CSA-018'!C37</f>
        <v>Leydi Marcela Navas</v>
      </c>
      <c r="D28" s="77"/>
      <c r="G28" s="77" t="s">
        <v>192</v>
      </c>
      <c r="H28" s="78"/>
      <c r="I28" s="76"/>
      <c r="J28" s="60"/>
    </row>
    <row r="29" spans="2:10" ht="13" x14ac:dyDescent="0.3">
      <c r="B29" s="59"/>
      <c r="C29" s="79" t="str">
        <f>+'FOR-CSA-018'!C38</f>
        <v xml:space="preserve">Analista de Facturacion </v>
      </c>
      <c r="D29" s="79"/>
      <c r="G29" s="79" t="s">
        <v>204</v>
      </c>
      <c r="H29" s="76"/>
      <c r="I29" s="76"/>
      <c r="J29" s="60"/>
    </row>
    <row r="30" spans="2:10" ht="18.75" customHeight="1" thickBot="1" x14ac:dyDescent="0.3">
      <c r="B30" s="80"/>
      <c r="C30" s="81"/>
      <c r="D30" s="81"/>
      <c r="E30" s="81"/>
      <c r="F30" s="81"/>
      <c r="G30" s="78"/>
      <c r="H30" s="78"/>
      <c r="I30" s="78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NAVAS</dc:creator>
  <cp:lastModifiedBy>Juan Camilo Paez Ramirez</cp:lastModifiedBy>
  <cp:lastPrinted>2024-09-05T14:58:19Z</cp:lastPrinted>
  <dcterms:created xsi:type="dcterms:W3CDTF">2024-04-06T12:30:41Z</dcterms:created>
  <dcterms:modified xsi:type="dcterms:W3CDTF">2024-09-09T19:11:21Z</dcterms:modified>
</cp:coreProperties>
</file>