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00099124_ESE HOSP SAN JOSE LA CELI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FACTURA'!$A$1:$AC$1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4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F3" i="2"/>
  <c r="F15" i="2"/>
  <c r="F9" i="2"/>
  <c r="F14" i="2"/>
  <c r="F13" i="2"/>
  <c r="F8" i="2"/>
  <c r="F7" i="2"/>
  <c r="F6" i="2"/>
  <c r="F5" i="2"/>
  <c r="F4" i="2"/>
  <c r="F11" i="2"/>
  <c r="F12" i="2"/>
  <c r="F10" i="2"/>
  <c r="F2" i="2"/>
  <c r="H32" i="4" l="1"/>
  <c r="H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<sst xmlns="http://schemas.openxmlformats.org/spreadsheetml/2006/main" count="300" uniqueCount="124">
  <si>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</si>
  <si>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</si>
  <si>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</si>
  <si>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</si>
  <si>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</si>
  <si>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</si>
  <si>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</si>
  <si>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</si>
  <si>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</si>
  <si>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</si>
  <si>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</si>
  <si>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</si>
  <si>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JOSE LA CELIA</t>
  </si>
  <si>
    <t>FE33768</t>
  </si>
  <si>
    <t>26/07/2023</t>
  </si>
  <si>
    <t>09/08/2023</t>
  </si>
  <si>
    <t>FE41685</t>
  </si>
  <si>
    <t>07/03/2024</t>
  </si>
  <si>
    <t>21/05/2024</t>
  </si>
  <si>
    <t>FE41786</t>
  </si>
  <si>
    <t>09/03/2024</t>
  </si>
  <si>
    <t>FE60944</t>
  </si>
  <si>
    <t>08/05/2024</t>
  </si>
  <si>
    <t>19/06/2024</t>
  </si>
  <si>
    <t>FE61330</t>
  </si>
  <si>
    <t>18/05/2024</t>
  </si>
  <si>
    <t>FE61841</t>
  </si>
  <si>
    <t>31/05/2024</t>
  </si>
  <si>
    <t>FE62178</t>
  </si>
  <si>
    <t>08/06/2024</t>
  </si>
  <si>
    <t>09/07/2024</t>
  </si>
  <si>
    <t>FE62192</t>
  </si>
  <si>
    <t>09/06/2024</t>
  </si>
  <si>
    <t>FE62430</t>
  </si>
  <si>
    <t>14/06/2024</t>
  </si>
  <si>
    <t>FE62542</t>
  </si>
  <si>
    <t>18/06/2024</t>
  </si>
  <si>
    <t>FE62726</t>
  </si>
  <si>
    <t>21/06/2024</t>
  </si>
  <si>
    <t>FE62729</t>
  </si>
  <si>
    <t>FE62800</t>
  </si>
  <si>
    <t>22/06/2024</t>
  </si>
  <si>
    <t>FE63347</t>
  </si>
  <si>
    <t>LA CELIA</t>
  </si>
  <si>
    <t>URGENCIAS</t>
  </si>
  <si>
    <t>EVENTO OM SUBSIDIADO</t>
  </si>
  <si>
    <t>PyP</t>
  </si>
  <si>
    <t>T31700</t>
  </si>
  <si>
    <t>REGIMEN CONTRIBUTIVO</t>
  </si>
  <si>
    <t>FE</t>
  </si>
  <si>
    <t>CAPITA SM</t>
  </si>
  <si>
    <t>FACT</t>
  </si>
  <si>
    <t>LLAVE</t>
  </si>
  <si>
    <t>ESTADO EPS 24-08-2024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</si>
  <si>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</si>
  <si>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</si>
  <si>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</si>
  <si>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</si>
  <si>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</si>
  <si>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</si>
  <si>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</si>
  <si>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</si>
  <si>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</si>
  <si>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</si>
  <si>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</si>
  <si>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Valor_Glosa y Devolución</t>
  </si>
  <si>
    <t>TIPIFICACION</t>
  </si>
  <si>
    <t>CONCEPTO GLOSA Y DEVOLUCION</t>
  </si>
  <si>
    <t>TIPIFICACION OBJECION</t>
  </si>
  <si>
    <t>Finalizada</t>
  </si>
  <si>
    <t>Para auditoria de pertinencia</t>
  </si>
  <si>
    <t>Devuelta</t>
  </si>
  <si>
    <t>Auditada sin contabilizar</t>
  </si>
  <si>
    <t>(en blanco)</t>
  </si>
  <si>
    <t>Factura cancelada</t>
  </si>
  <si>
    <t>Factura pendiente en programacion de pago</t>
  </si>
  <si>
    <t>Factura en proceso interno</t>
  </si>
  <si>
    <t>Factura devuelta</t>
  </si>
  <si>
    <t>AUT: SE REALIZA DEVOLUCIÓN DE FACTURA CON SOPORTES COMPLETOS, FACTURA NO CUENTA CON AUTORIZACIÓN PARA LOS SERVICIOS FACTURADOS, FAVOR COMUNICARSE CON EL ÁREA 
ENCARGADA, SOLICITARLA A LA CAP, CORREO ELECTRÓNICO: autorizacionescap@epsdelagente.com.co</t>
  </si>
  <si>
    <t>DEVOLUCION</t>
  </si>
  <si>
    <t>AUTORIZACION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</si>
  <si>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</si>
  <si>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</si>
  <si>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</si>
  <si>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</si>
  <si>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</si>
  <si>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</si>
  <si>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</si>
  <si>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</si>
  <si>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</si>
  <si>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</si>
  <si>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</si>
  <si>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</si>
  <si>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</si>
  <si>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</si>
  <si>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</si>
  <si>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</si>
  <si>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</si>
  <si>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</si>
  <si>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</si>
  <si>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</si>
  <si>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</si>
  <si>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</si>
  <si>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</si>
  <si>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</si>
  <si>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</si>
  <si>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</si>
  <si>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</si>
  <si>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</si>
  <si>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</si>
  <si>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</si>
  <si>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</si>
  <si>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</si>
  <si>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</si>
  <si>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</si>
  <si>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</si>
  <si>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</si>
  <si>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</si>
  <si>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LA CELIA</t>
  </si>
  <si>
    <t>NIT: 800099124</t>
  </si>
  <si>
    <t>Santiago de Cali, agosto 24 2024</t>
  </si>
  <si>
    <t>JOSE WILLINGTON ZAPATA BERMUDEZ</t>
  </si>
  <si>
    <t>Cartera - Facturación</t>
  </si>
  <si>
    <t>E.S.E. Hospital San José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</si>
</sst>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 wrapText="1"/>
    </xf>
    <xf numFmtId="0" fontId="0" fillId="0" borderId="1" xfId="0" quotePrefix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/>
    </xf>
    <xf numFmtId="0" fontId="9" fillId="0" borderId="11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7" xfId="3" applyFont="1" applyBorder="1"/>
    <xf numFmtId="0" fontId="9" fillId="0" borderId="8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10" xfId="3" applyNumberFormat="1" applyFont="1" applyBorder="1" applyAlignment="1">
      <alignment horizontal="center"/>
    </xf>
    <xf numFmtId="169" fontId="9" fillId="0" borderId="10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4" xfId="3" applyNumberFormat="1" applyFont="1" applyBorder="1" applyAlignment="1">
      <alignment horizontal="center"/>
    </xf>
    <xf numFmtId="169" fontId="10" fillId="0" borderId="14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10" xfId="3" applyNumberFormat="1" applyFont="1" applyBorder="1"/>
    <xf numFmtId="169" fontId="9" fillId="0" borderId="10" xfId="3" applyNumberFormat="1" applyFont="1" applyBorder="1"/>
    <xf numFmtId="169" fontId="10" fillId="0" borderId="0" xfId="3" applyNumberFormat="1" applyFont="1"/>
    <xf numFmtId="0" fontId="9" fillId="0" borderId="9" xfId="3" applyFont="1" applyBorder="1"/>
    <xf numFmtId="0" fontId="9" fillId="0" borderId="10" xfId="3" applyFont="1" applyBorder="1"/>
    <xf numFmtId="0" fontId="9" fillId="0" borderId="11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4" xfId="5" applyNumberFormat="1" applyFont="1" applyBorder="1" applyAlignment="1">
      <alignment horizontal="center"/>
    </xf>
    <xf numFmtId="170" fontId="9" fillId="0" borderId="14" xfId="5" applyNumberFormat="1" applyFont="1" applyBorder="1" applyAlignment="1">
      <alignment horizontal="right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8.509910069442" createdVersion="5" refreshedVersion="5" minRefreshableVersion="3" recordCount="14">
  <cacheSource type="worksheet">
    <worksheetSource ref="A1:Z15" sheet="ESTADO DE CADA FACTURA"/>
  </cacheSource>
  <cacheFields count="26">
    <cacheField name="NIT IPS" numFmtId="0">
      <sharedItems containsSemiMixedTypes="0" containsString="0" containsNumber="1" containsInteger="1" minValue="800099124" maxValue="80009912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26T00:00:00" maxDate="2024-07-10T00:00:00"/>
    </cacheField>
    <cacheField name="IPS Fecha radicado" numFmtId="14">
      <sharedItems containsSemiMixedTypes="0" containsNonDate="0" containsDate="1" containsString="0" minDate="2023-08-09T00:00:00" maxDate="2024-07-10T00:00:00"/>
    </cacheField>
    <cacheField name="IPS Valor Factura" numFmtId="164">
      <sharedItems containsSemiMixedTypes="0" containsString="0" containsNumber="1" containsInteger="1" minValue="7800" maxValue="5900447"/>
    </cacheField>
    <cacheField name="IPS Saldo Factura" numFmtId="164">
      <sharedItems containsSemiMixedTypes="0" containsString="0" containsNumber="1" containsInteger="1" minValue="7800" maxValue="2334662"/>
    </cacheField>
    <cacheField name="ESTADO EPS 24-08-2024" numFmtId="0">
      <sharedItems count="4">
        <s v="Factura cancelada"/>
        <s v="Factura pendiente en programacion de pago"/>
        <s v="Factura en proceso interno"/>
        <s v="Factura devuelta"/>
      </sharedItems>
    </cacheField>
    <cacheField name="POR PAGAR SAP" numFmtId="164">
      <sharedItems containsSemiMixedTypes="0" containsString="0" containsNumber="1" containsInteger="1" minValue="0" maxValue="31200"/>
    </cacheField>
    <cacheField name="DOC CONTA" numFmtId="0">
      <sharedItems containsString="0" containsBlank="1" containsNumber="1" containsInteger="1" minValue="1222497452" maxValue="1222497453"/>
    </cacheField>
    <cacheField name="VALO CANCELADO SAP" numFmtId="164">
      <sharedItems containsSemiMixedTypes="0" containsString="0" containsNumber="1" containsInteger="1" minValue="0" maxValue="3565785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81809" maxValue="2201539548"/>
    </cacheField>
    <cacheField name="FECHA COMPENSACION SAP" numFmtId="14">
      <sharedItems containsNonDate="0" containsDate="1" containsString="0" containsBlank="1" minDate="2024-02-19T00:00:00" maxDate="2024-08-21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8390469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26T06:56:36" maxDate="2024-07-09T05:39:54"/>
    </cacheField>
    <cacheField name="Fecha Radicacion" numFmtId="14">
      <sharedItems containsSemiMixedTypes="0" containsNonDate="0" containsDate="1" containsString="0" minDate="2023-08-09T14:40:04" maxDate="2024-08-01T07:00:00"/>
    </cacheField>
    <cacheField name="Valor_Glosa y Devolución" numFmtId="164">
      <sharedItems containsSemiMixedTypes="0" containsString="0" containsNumber="1" containsInteger="1" minValue="0" maxValue="180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00099124"/>
    <s v="ESE HOSPITAL SAN JOSE LA CELIA"/>
    <m/>
    <s v="FE33768"/>
    <s v="FE33768"/>
    <s v="800099124_FE33768"/>
    <d v="2023-07-26T00:00:00"/>
    <d v="2023-08-09T00:00:00"/>
    <n v="182211"/>
    <n v="10411"/>
    <x v="0"/>
    <n v="0"/>
    <m/>
    <n v="182211"/>
    <n v="0"/>
    <n v="2201481809"/>
    <d v="2024-02-19T00:00:00"/>
    <s v="(en blanco)"/>
    <n v="807110"/>
    <s v="Finalizada"/>
    <d v="2023-07-26T06:56:36"/>
    <d v="2023-08-09T14:40:04"/>
    <n v="0"/>
    <m/>
    <m/>
    <m/>
  </r>
  <r>
    <n v="800099124"/>
    <s v="ESE HOSPITAL SAN JOSE LA CELIA"/>
    <m/>
    <s v="FE63347"/>
    <s v="FE63347"/>
    <s v="800099124_FE63347"/>
    <d v="2024-07-09T00:00:00"/>
    <d v="2024-07-09T00:00:00"/>
    <n v="5900447"/>
    <n v="2334662"/>
    <x v="1"/>
    <n v="0"/>
    <m/>
    <n v="3565785"/>
    <n v="0"/>
    <n v="2201529803"/>
    <d v="2024-07-17T00:00:00"/>
    <s v="(en blanco)"/>
    <n v="9431735"/>
    <s v="Auditada sin contabilizar"/>
    <d v="2024-07-09T05:39:54"/>
    <d v="2024-07-09T08:42:42"/>
    <n v="0"/>
    <m/>
    <m/>
    <m/>
  </r>
  <r>
    <n v="800099124"/>
    <s v="ESE HOSPITAL SAN JOSE LA CELIA"/>
    <m/>
    <s v="FE61330"/>
    <s v="FE61330"/>
    <s v="800099124_FE61330"/>
    <d v="2024-05-18T00:00:00"/>
    <d v="2024-06-19T00:00:00"/>
    <n v="210372"/>
    <n v="210372"/>
    <x v="0"/>
    <n v="0"/>
    <m/>
    <n v="210372"/>
    <n v="0"/>
    <n v="2201539364"/>
    <d v="2024-08-16T00:00:00"/>
    <s v="(en blanco)"/>
    <n v="83904693"/>
    <s v="Finalizada"/>
    <d v="2024-05-18T21:49:57"/>
    <d v="2024-07-02T07:00:00"/>
    <n v="0"/>
    <m/>
    <m/>
    <m/>
  </r>
  <r>
    <n v="800099124"/>
    <s v="ESE HOSPITAL SAN JOSE LA CELIA"/>
    <m/>
    <s v="FE61841"/>
    <s v="FE61841"/>
    <s v="800099124_FE61841"/>
    <d v="2024-05-31T00:00:00"/>
    <d v="2024-06-19T00:00:00"/>
    <n v="102215"/>
    <n v="102215"/>
    <x v="0"/>
    <n v="0"/>
    <m/>
    <n v="102215"/>
    <n v="0"/>
    <n v="2201539364"/>
    <d v="2024-08-16T00:00:00"/>
    <s v="(en blanco)"/>
    <n v="83904693"/>
    <s v="Finalizada"/>
    <d v="2024-05-31T10:14:47"/>
    <d v="2024-07-02T07:00:00"/>
    <n v="0"/>
    <m/>
    <m/>
    <m/>
  </r>
  <r>
    <n v="800099124"/>
    <s v="ESE HOSPITAL SAN JOSE LA CELIA"/>
    <m/>
    <s v="FE62178"/>
    <s v="FE62178"/>
    <s v="800099124_FE62178"/>
    <d v="2024-06-08T00:00:00"/>
    <d v="2024-07-09T00:00:00"/>
    <n v="93036"/>
    <n v="93036"/>
    <x v="0"/>
    <n v="0"/>
    <m/>
    <n v="93036"/>
    <n v="0"/>
    <n v="2201539364"/>
    <d v="2024-08-16T00:00:00"/>
    <s v="(en blanco)"/>
    <n v="83904693"/>
    <s v="Finalizada"/>
    <d v="2024-06-08T12:57:27"/>
    <d v="2024-07-09T12:58:35"/>
    <n v="0"/>
    <m/>
    <m/>
    <m/>
  </r>
  <r>
    <n v="800099124"/>
    <s v="ESE HOSPITAL SAN JOSE LA CELIA"/>
    <m/>
    <s v="FE62192"/>
    <s v="FE62192"/>
    <s v="800099124_FE62192"/>
    <d v="2024-06-09T00:00:00"/>
    <d v="2024-07-09T00:00:00"/>
    <n v="101393"/>
    <n v="101393"/>
    <x v="0"/>
    <n v="0"/>
    <m/>
    <n v="101393"/>
    <n v="0"/>
    <n v="2201539364"/>
    <d v="2024-08-16T00:00:00"/>
    <s v="(en blanco)"/>
    <n v="83904693"/>
    <s v="Finalizada"/>
    <d v="2024-06-09T12:27:28"/>
    <d v="2024-07-09T13:06:11"/>
    <n v="0"/>
    <m/>
    <m/>
    <m/>
  </r>
  <r>
    <n v="800099124"/>
    <s v="ESE HOSPITAL SAN JOSE LA CELIA"/>
    <m/>
    <s v="FE62430"/>
    <s v="FE62430"/>
    <s v="800099124_FE62430"/>
    <d v="2024-06-14T00:00:00"/>
    <d v="2024-07-09T00:00:00"/>
    <n v="87758"/>
    <n v="87758"/>
    <x v="0"/>
    <n v="0"/>
    <m/>
    <n v="87758"/>
    <n v="0"/>
    <n v="2201539364"/>
    <d v="2024-08-16T00:00:00"/>
    <s v="(en blanco)"/>
    <n v="83904693"/>
    <s v="Finalizada"/>
    <d v="2024-06-14T22:03:41"/>
    <d v="2024-07-09T13:09:46"/>
    <n v="0"/>
    <m/>
    <m/>
    <m/>
  </r>
  <r>
    <n v="800099124"/>
    <s v="ESE HOSPITAL SAN JOSE LA CELIA"/>
    <m/>
    <s v="FE62729"/>
    <s v="FE62729"/>
    <s v="800099124_FE62729"/>
    <d v="2024-06-21T00:00:00"/>
    <d v="2024-07-09T00:00:00"/>
    <n v="7800"/>
    <n v="7800"/>
    <x v="0"/>
    <n v="0"/>
    <m/>
    <n v="7800"/>
    <n v="0"/>
    <n v="2201539364"/>
    <d v="2024-08-16T00:00:00"/>
    <s v="(en blanco)"/>
    <n v="83904693"/>
    <s v="Finalizada"/>
    <d v="2024-06-21T13:21:45"/>
    <d v="2024-07-09T13:17:20"/>
    <n v="0"/>
    <m/>
    <m/>
    <m/>
  </r>
  <r>
    <n v="800099124"/>
    <s v="ESE HOSPITAL SAN JOSE LA CELIA"/>
    <m/>
    <s v="FE41685"/>
    <s v="FE41685"/>
    <s v="800099124_FE41685"/>
    <d v="2024-03-07T00:00:00"/>
    <d v="2024-05-21T00:00:00"/>
    <n v="341171"/>
    <n v="341171"/>
    <x v="0"/>
    <n v="0"/>
    <m/>
    <n v="341171"/>
    <n v="0"/>
    <n v="2201539548"/>
    <d v="2024-08-20T00:00:00"/>
    <s v="(en blanco)"/>
    <n v="364571"/>
    <s v="Finalizada"/>
    <d v="2024-03-07T17:46:48"/>
    <d v="2024-06-04T07:00:00"/>
    <n v="0"/>
    <m/>
    <m/>
    <m/>
  </r>
  <r>
    <n v="800099124"/>
    <s v="ESE HOSPITAL SAN JOSE LA CELIA"/>
    <m/>
    <s v="FE60944"/>
    <s v="FE60944"/>
    <s v="800099124_FE60944"/>
    <d v="2024-05-08T00:00:00"/>
    <d v="2024-06-19T00:00:00"/>
    <n v="23400"/>
    <n v="23400"/>
    <x v="0"/>
    <n v="0"/>
    <m/>
    <n v="23400"/>
    <n v="0"/>
    <n v="2201539548"/>
    <d v="2024-08-20T00:00:00"/>
    <s v="(en blanco)"/>
    <n v="364571"/>
    <s v="Finalizada"/>
    <d v="2024-05-08T16:45:15"/>
    <d v="2024-07-02T07:00:00"/>
    <n v="0"/>
    <m/>
    <m/>
    <m/>
  </r>
  <r>
    <n v="800099124"/>
    <s v="ESE HOSPITAL SAN JOSE LA CELIA"/>
    <m/>
    <s v="FE41786"/>
    <s v="FE41786"/>
    <s v="800099124_FE41786"/>
    <d v="2024-03-09T00:00:00"/>
    <d v="2024-05-21T00:00:00"/>
    <n v="777859"/>
    <n v="777859"/>
    <x v="2"/>
    <n v="0"/>
    <m/>
    <n v="0"/>
    <n v="0"/>
    <m/>
    <m/>
    <m/>
    <n v="0"/>
    <s v="Para auditoria de pertinencia"/>
    <d v="2024-03-09T14:42:51"/>
    <d v="2024-08-01T07:00:00"/>
    <n v="0"/>
    <m/>
    <m/>
    <m/>
  </r>
  <r>
    <n v="800099124"/>
    <s v="ESE HOSPITAL SAN JOSE LA CELIA"/>
    <m/>
    <s v="FE62542"/>
    <s v="FE62542"/>
    <s v="800099124_FE62542"/>
    <d v="2024-06-18T00:00:00"/>
    <d v="2024-07-09T00:00:00"/>
    <n v="180800"/>
    <n v="180800"/>
    <x v="3"/>
    <n v="0"/>
    <m/>
    <n v="0"/>
    <n v="0"/>
    <m/>
    <m/>
    <m/>
    <n v="0"/>
    <s v="Devuelta"/>
    <d v="2024-06-18T18:42:53"/>
    <d v="2024-07-09T13:11:13"/>
    <n v="180800"/>
    <s v="DEVOLUCION"/>
    <s v="AUT: SE REALIZA DEVOLUCIÓN DE FACTURA CON SOPORTES COMPLETOS, FACTURA NO CUENTA CON AUTORIZACIÓN PARA LOS SERVICIOS FACTURADOS, FAVOR COMUNICARSE CON EL ÁREA _x000a_ENCARGADA, SOLICITARLA A LA CAP, CORREO ELECTRÓNICO: autorizacionescap@epsdelagente.com.co"/>
    <s v="AUTORIZACION"/>
  </r>
  <r>
    <n v="800099124"/>
    <s v="ESE HOSPITAL SAN JOSE LA CELIA"/>
    <m/>
    <s v="FE62726"/>
    <s v="FE62726"/>
    <s v="800099124_FE62726"/>
    <d v="2024-06-21T00:00:00"/>
    <d v="2024-07-09T00:00:00"/>
    <n v="23400"/>
    <n v="23400"/>
    <x v="1"/>
    <n v="23400"/>
    <n v="1222497452"/>
    <n v="0"/>
    <n v="0"/>
    <m/>
    <m/>
    <m/>
    <n v="0"/>
    <s v="Finalizada"/>
    <d v="2024-06-21T11:39:31"/>
    <d v="2024-07-09T13:13:45"/>
    <n v="0"/>
    <m/>
    <m/>
    <m/>
  </r>
  <r>
    <n v="800099124"/>
    <s v="ESE HOSPITAL SAN JOSE LA CELIA"/>
    <m/>
    <s v="FE62800"/>
    <s v="FE62800"/>
    <s v="800099124_FE62800"/>
    <d v="2024-06-22T00:00:00"/>
    <d v="2024-07-09T00:00:00"/>
    <n v="31200"/>
    <n v="31200"/>
    <x v="1"/>
    <n v="31200"/>
    <n v="1222497453"/>
    <n v="0"/>
    <n v="0"/>
    <m/>
    <m/>
    <m/>
    <n v="0"/>
    <s v="Finalizada"/>
    <d v="2024-06-22T14:17:22"/>
    <d v="2024-07-09T13:15:27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8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2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5">
        <item x="0"/>
        <item x="3"/>
        <item x="1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numFmtId="164" showAll="0"/>
    <pivotField showAll="0"/>
    <pivotField showAll="0"/>
    <pivotField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5"/>
  <sheetViews>
    <sheetView showGridLines="0" topLeftCell="A10" zoomScale="120" zoomScaleNormal="120" workbookViewId="0">
      <selection activeCell="K16" sqref="K16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5" customHeight="1" x14ac:dyDescent="0.35">
      <c r="A2" s="1">
        <v>800099124</v>
      </c>
      <c r="B2" s="1" t="s">
        <v>12</v>
      </c>
      <c r="C2" s="1" t="s">
        <v>49</v>
      </c>
      <c r="D2" s="1" t="s">
        <v>13</v>
      </c>
      <c r="E2" s="7" t="s">
        <v>14</v>
      </c>
      <c r="F2" s="7" t="s">
        <v>15</v>
      </c>
      <c r="G2" s="1">
        <v>182211</v>
      </c>
      <c r="H2" s="1">
        <v>10411</v>
      </c>
      <c r="I2" s="6" t="s">
        <v>45</v>
      </c>
      <c r="J2" s="4" t="s">
        <v>43</v>
      </c>
      <c r="K2" s="5" t="s">
        <v>44</v>
      </c>
      <c r="L2" s="5" t="s">
        <v>45</v>
      </c>
    </row>
    <row r="3" spans="1:12" ht="15" customHeight="1" x14ac:dyDescent="0.35">
      <c r="A3" s="1">
        <v>800099124</v>
      </c>
      <c r="B3" s="1" t="s">
        <v>12</v>
      </c>
      <c r="C3" s="1" t="s">
        <v>49</v>
      </c>
      <c r="D3" s="1" t="s">
        <v>16</v>
      </c>
      <c r="E3" s="7" t="s">
        <v>17</v>
      </c>
      <c r="F3" s="7" t="s">
        <v>18</v>
      </c>
      <c r="G3" s="1">
        <v>341171</v>
      </c>
      <c r="H3" s="1">
        <v>341171</v>
      </c>
      <c r="I3" s="6" t="s">
        <v>45</v>
      </c>
      <c r="J3" s="4" t="s">
        <v>43</v>
      </c>
      <c r="K3" s="5" t="s">
        <v>44</v>
      </c>
      <c r="L3" s="5" t="s">
        <v>45</v>
      </c>
    </row>
    <row r="4" spans="1:12" ht="29" x14ac:dyDescent="0.35">
      <c r="A4" s="1">
        <v>800099124</v>
      </c>
      <c r="B4" s="1" t="s">
        <v>12</v>
      </c>
      <c r="C4" s="1" t="s">
        <v>49</v>
      </c>
      <c r="D4" s="1" t="s">
        <v>19</v>
      </c>
      <c r="E4" s="7" t="s">
        <v>20</v>
      </c>
      <c r="F4" s="7" t="s">
        <v>18</v>
      </c>
      <c r="G4" s="1">
        <v>777859</v>
      </c>
      <c r="H4" s="1">
        <v>777859</v>
      </c>
      <c r="I4" s="6" t="s">
        <v>45</v>
      </c>
      <c r="J4" s="4" t="s">
        <v>43</v>
      </c>
      <c r="K4" s="1" t="s">
        <v>44</v>
      </c>
      <c r="L4" s="1" t="s">
        <v>45</v>
      </c>
    </row>
    <row r="5" spans="1:12" ht="29" x14ac:dyDescent="0.35">
      <c r="A5" s="1">
        <v>800099124</v>
      </c>
      <c r="B5" s="1" t="s">
        <v>12</v>
      </c>
      <c r="C5" s="1" t="s">
        <v>49</v>
      </c>
      <c r="D5" s="1" t="s">
        <v>21</v>
      </c>
      <c r="E5" s="7" t="s">
        <v>22</v>
      </c>
      <c r="F5" s="7" t="s">
        <v>23</v>
      </c>
      <c r="G5" s="1">
        <v>23400</v>
      </c>
      <c r="H5" s="1">
        <v>23400</v>
      </c>
      <c r="I5" s="6" t="s">
        <v>45</v>
      </c>
      <c r="J5" s="4" t="s">
        <v>43</v>
      </c>
      <c r="K5" s="1" t="s">
        <v>46</v>
      </c>
      <c r="L5" s="1" t="s">
        <v>45</v>
      </c>
    </row>
    <row r="6" spans="1:12" ht="29" x14ac:dyDescent="0.35">
      <c r="A6" s="1">
        <v>800099124</v>
      </c>
      <c r="B6" s="1" t="s">
        <v>12</v>
      </c>
      <c r="C6" s="1" t="s">
        <v>49</v>
      </c>
      <c r="D6" s="1" t="s">
        <v>24</v>
      </c>
      <c r="E6" s="7" t="s">
        <v>25</v>
      </c>
      <c r="F6" s="7" t="s">
        <v>23</v>
      </c>
      <c r="G6" s="1">
        <v>210372</v>
      </c>
      <c r="H6" s="1">
        <v>210372</v>
      </c>
      <c r="I6" s="6" t="s">
        <v>45</v>
      </c>
      <c r="J6" s="4" t="s">
        <v>43</v>
      </c>
      <c r="K6" s="1" t="s">
        <v>44</v>
      </c>
      <c r="L6" s="1" t="s">
        <v>45</v>
      </c>
    </row>
    <row r="7" spans="1:12" ht="29" x14ac:dyDescent="0.35">
      <c r="A7" s="1">
        <v>800099124</v>
      </c>
      <c r="B7" s="1" t="s">
        <v>12</v>
      </c>
      <c r="C7" s="1" t="s">
        <v>49</v>
      </c>
      <c r="D7" s="1" t="s">
        <v>26</v>
      </c>
      <c r="E7" s="7" t="s">
        <v>27</v>
      </c>
      <c r="F7" s="7" t="s">
        <v>23</v>
      </c>
      <c r="G7" s="1">
        <v>102215</v>
      </c>
      <c r="H7" s="1">
        <v>102215</v>
      </c>
      <c r="I7" s="6" t="s">
        <v>45</v>
      </c>
      <c r="J7" s="4" t="s">
        <v>43</v>
      </c>
      <c r="K7" s="1" t="s">
        <v>44</v>
      </c>
      <c r="L7" s="1" t="s">
        <v>45</v>
      </c>
    </row>
    <row r="8" spans="1:12" ht="29" x14ac:dyDescent="0.35">
      <c r="A8" s="1">
        <v>800099124</v>
      </c>
      <c r="B8" s="1" t="s">
        <v>12</v>
      </c>
      <c r="C8" s="1" t="s">
        <v>49</v>
      </c>
      <c r="D8" s="1" t="s">
        <v>28</v>
      </c>
      <c r="E8" s="7" t="s">
        <v>29</v>
      </c>
      <c r="F8" s="7" t="s">
        <v>30</v>
      </c>
      <c r="G8" s="1">
        <v>93036</v>
      </c>
      <c r="H8" s="1">
        <v>93036</v>
      </c>
      <c r="I8" s="6" t="s">
        <v>45</v>
      </c>
      <c r="J8" s="4" t="s">
        <v>43</v>
      </c>
      <c r="K8" s="1" t="s">
        <v>44</v>
      </c>
      <c r="L8" s="1" t="s">
        <v>45</v>
      </c>
    </row>
    <row r="9" spans="1:12" ht="29" x14ac:dyDescent="0.35">
      <c r="A9" s="1">
        <v>800099124</v>
      </c>
      <c r="B9" s="1" t="s">
        <v>12</v>
      </c>
      <c r="C9" s="1" t="s">
        <v>49</v>
      </c>
      <c r="D9" s="1" t="s">
        <v>31</v>
      </c>
      <c r="E9" s="7" t="s">
        <v>32</v>
      </c>
      <c r="F9" s="7" t="s">
        <v>30</v>
      </c>
      <c r="G9" s="1">
        <v>101393</v>
      </c>
      <c r="H9" s="1">
        <v>101393</v>
      </c>
      <c r="I9" s="6" t="s">
        <v>45</v>
      </c>
      <c r="J9" s="4" t="s">
        <v>43</v>
      </c>
      <c r="K9" s="1" t="s">
        <v>44</v>
      </c>
      <c r="L9" s="1" t="s">
        <v>45</v>
      </c>
    </row>
    <row r="10" spans="1:12" ht="29" x14ac:dyDescent="0.35">
      <c r="A10" s="1">
        <v>800099124</v>
      </c>
      <c r="B10" s="1" t="s">
        <v>12</v>
      </c>
      <c r="C10" s="1" t="s">
        <v>49</v>
      </c>
      <c r="D10" s="1" t="s">
        <v>33</v>
      </c>
      <c r="E10" s="7" t="s">
        <v>34</v>
      </c>
      <c r="F10" s="7" t="s">
        <v>30</v>
      </c>
      <c r="G10" s="1">
        <v>87758</v>
      </c>
      <c r="H10" s="1">
        <v>87758</v>
      </c>
      <c r="I10" s="6" t="s">
        <v>45</v>
      </c>
      <c r="J10" s="4" t="s">
        <v>43</v>
      </c>
      <c r="K10" s="1" t="s">
        <v>44</v>
      </c>
      <c r="L10" s="1" t="s">
        <v>45</v>
      </c>
    </row>
    <row r="11" spans="1:12" ht="29" x14ac:dyDescent="0.35">
      <c r="A11" s="1">
        <v>800099124</v>
      </c>
      <c r="B11" s="1" t="s">
        <v>12</v>
      </c>
      <c r="C11" s="1" t="s">
        <v>49</v>
      </c>
      <c r="D11" s="1" t="s">
        <v>35</v>
      </c>
      <c r="E11" s="7" t="s">
        <v>36</v>
      </c>
      <c r="F11" s="7" t="s">
        <v>30</v>
      </c>
      <c r="G11" s="1">
        <v>180800</v>
      </c>
      <c r="H11" s="1">
        <v>180800</v>
      </c>
      <c r="I11" s="6" t="s">
        <v>45</v>
      </c>
      <c r="J11" s="4" t="s">
        <v>43</v>
      </c>
      <c r="K11" s="1" t="s">
        <v>44</v>
      </c>
      <c r="L11" s="1" t="s">
        <v>45</v>
      </c>
    </row>
    <row r="12" spans="1:12" ht="29" x14ac:dyDescent="0.35">
      <c r="A12" s="1">
        <v>800099124</v>
      </c>
      <c r="B12" s="1" t="s">
        <v>12</v>
      </c>
      <c r="C12" s="1" t="s">
        <v>49</v>
      </c>
      <c r="D12" s="1" t="s">
        <v>37</v>
      </c>
      <c r="E12" s="7" t="s">
        <v>38</v>
      </c>
      <c r="F12" s="7" t="s">
        <v>30</v>
      </c>
      <c r="G12" s="1">
        <v>23400</v>
      </c>
      <c r="H12" s="1">
        <v>23400</v>
      </c>
      <c r="I12" s="6" t="s">
        <v>45</v>
      </c>
      <c r="J12" s="4" t="s">
        <v>43</v>
      </c>
      <c r="K12" s="1" t="s">
        <v>46</v>
      </c>
      <c r="L12" s="1" t="s">
        <v>45</v>
      </c>
    </row>
    <row r="13" spans="1:12" ht="29" x14ac:dyDescent="0.35">
      <c r="A13" s="1">
        <v>800099124</v>
      </c>
      <c r="B13" s="1" t="s">
        <v>12</v>
      </c>
      <c r="C13" s="1" t="s">
        <v>49</v>
      </c>
      <c r="D13" s="1" t="s">
        <v>39</v>
      </c>
      <c r="E13" s="7" t="s">
        <v>38</v>
      </c>
      <c r="F13" s="7" t="s">
        <v>30</v>
      </c>
      <c r="G13" s="1">
        <v>7800</v>
      </c>
      <c r="H13" s="1">
        <v>7800</v>
      </c>
      <c r="I13" s="6" t="s">
        <v>45</v>
      </c>
      <c r="J13" s="4" t="s">
        <v>43</v>
      </c>
      <c r="K13" s="1" t="s">
        <v>46</v>
      </c>
      <c r="L13" s="1" t="s">
        <v>45</v>
      </c>
    </row>
    <row r="14" spans="1:12" ht="29" x14ac:dyDescent="0.35">
      <c r="A14" s="1">
        <v>800099124</v>
      </c>
      <c r="B14" s="1" t="s">
        <v>12</v>
      </c>
      <c r="C14" s="1" t="s">
        <v>49</v>
      </c>
      <c r="D14" s="1" t="s">
        <v>40</v>
      </c>
      <c r="E14" s="7" t="s">
        <v>41</v>
      </c>
      <c r="F14" s="7" t="s">
        <v>30</v>
      </c>
      <c r="G14" s="1">
        <v>31200</v>
      </c>
      <c r="H14" s="1">
        <v>31200</v>
      </c>
      <c r="I14" s="6" t="s">
        <v>45</v>
      </c>
      <c r="J14" s="4" t="s">
        <v>43</v>
      </c>
      <c r="K14" s="1" t="s">
        <v>46</v>
      </c>
      <c r="L14" s="1" t="s">
        <v>45</v>
      </c>
    </row>
    <row r="15" spans="1:12" x14ac:dyDescent="0.35">
      <c r="A15" s="1">
        <v>800099124</v>
      </c>
      <c r="B15" s="1" t="s">
        <v>12</v>
      </c>
      <c r="C15" s="1" t="s">
        <v>49</v>
      </c>
      <c r="D15" s="1" t="s">
        <v>42</v>
      </c>
      <c r="E15" s="7" t="s">
        <v>30</v>
      </c>
      <c r="F15" s="7" t="s">
        <v>30</v>
      </c>
      <c r="G15" s="1">
        <v>5900447</v>
      </c>
      <c r="H15" s="1">
        <v>2334662</v>
      </c>
      <c r="I15" s="6" t="s">
        <v>50</v>
      </c>
      <c r="J15" s="4" t="s">
        <v>43</v>
      </c>
      <c r="K15" s="1" t="s">
        <v>48</v>
      </c>
      <c r="L15" s="6" t="s">
        <v>47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4" t="s">
        <v>83</v>
      </c>
      <c r="B3" t="s">
        <v>81</v>
      </c>
      <c r="C3" t="s">
        <v>82</v>
      </c>
    </row>
    <row r="4" spans="1:3" x14ac:dyDescent="0.35">
      <c r="A4" s="25" t="s">
        <v>74</v>
      </c>
      <c r="B4" s="23">
        <v>9</v>
      </c>
      <c r="C4" s="23">
        <v>977556</v>
      </c>
    </row>
    <row r="5" spans="1:3" x14ac:dyDescent="0.35">
      <c r="A5" s="25" t="s">
        <v>77</v>
      </c>
      <c r="B5" s="23">
        <v>1</v>
      </c>
      <c r="C5" s="23">
        <v>180800</v>
      </c>
    </row>
    <row r="6" spans="1:3" x14ac:dyDescent="0.35">
      <c r="A6" s="25" t="s">
        <v>75</v>
      </c>
      <c r="B6" s="23">
        <v>3</v>
      </c>
      <c r="C6" s="23">
        <v>2389262</v>
      </c>
    </row>
    <row r="7" spans="1:3" x14ac:dyDescent="0.35">
      <c r="A7" s="25" t="s">
        <v>76</v>
      </c>
      <c r="B7" s="23">
        <v>1</v>
      </c>
      <c r="C7" s="23">
        <v>777859</v>
      </c>
    </row>
    <row r="8" spans="1:3" x14ac:dyDescent="0.35">
      <c r="A8" s="25" t="s">
        <v>84</v>
      </c>
      <c r="B8" s="23">
        <v>14</v>
      </c>
      <c r="C8" s="23">
        <v>4325477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"/>
  <sheetViews>
    <sheetView workbookViewId="0">
      <selection activeCell="F23" sqref="F23"/>
    </sheetView>
  </sheetViews>
  <sheetFormatPr baseColWidth="10" defaultRowHeight="14.5" x14ac:dyDescent="0.35"/>
  <sheetData>
    <row r="1" spans="1:26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51</v>
      </c>
      <c r="F1" s="8" t="s">
        <v>52</v>
      </c>
      <c r="G1" s="9" t="s">
        <v>2</v>
      </c>
      <c r="H1" s="9" t="s">
        <v>3</v>
      </c>
      <c r="I1" s="10" t="s">
        <v>4</v>
      </c>
      <c r="J1" s="10" t="s">
        <v>5</v>
      </c>
      <c r="K1" s="15" t="s">
        <v>53</v>
      </c>
      <c r="L1" s="16" t="s">
        <v>54</v>
      </c>
      <c r="M1" s="17" t="s">
        <v>55</v>
      </c>
      <c r="N1" s="18" t="s">
        <v>56</v>
      </c>
      <c r="O1" s="18" t="s">
        <v>57</v>
      </c>
      <c r="P1" s="19" t="s">
        <v>58</v>
      </c>
      <c r="Q1" s="19" t="s">
        <v>59</v>
      </c>
      <c r="R1" s="19" t="s">
        <v>60</v>
      </c>
      <c r="S1" s="18" t="s">
        <v>61</v>
      </c>
      <c r="T1" s="8" t="s">
        <v>62</v>
      </c>
      <c r="U1" s="8" t="s">
        <v>63</v>
      </c>
      <c r="V1" s="8" t="s">
        <v>64</v>
      </c>
      <c r="W1" s="19" t="s">
        <v>65</v>
      </c>
      <c r="X1" s="19" t="s">
        <v>66</v>
      </c>
      <c r="Y1" s="19" t="s">
        <v>67</v>
      </c>
      <c r="Z1" s="19" t="s">
        <v>68</v>
      </c>
    </row>
    <row r="2" spans="1:26" x14ac:dyDescent="0.35">
      <c r="A2" s="11">
        <v>800099124</v>
      </c>
      <c r="B2" s="11" t="s">
        <v>12</v>
      </c>
      <c r="C2" s="11"/>
      <c r="D2" s="12" t="s">
        <v>13</v>
      </c>
      <c r="E2" s="12" t="s">
        <v>13</v>
      </c>
      <c r="F2" s="12" t="str">
        <f t="shared" ref="F2:F15" si="0">+CONCATENATE(A2,"_",E2)</f>
        <v>800099124_FE33768</v>
      </c>
      <c r="G2" s="13">
        <v>45133</v>
      </c>
      <c r="H2" s="13">
        <v>45147</v>
      </c>
      <c r="I2" s="14">
        <v>182211</v>
      </c>
      <c r="J2" s="14">
        <v>10411</v>
      </c>
      <c r="K2" s="11" t="s">
        <v>74</v>
      </c>
      <c r="L2" s="14">
        <v>0</v>
      </c>
      <c r="M2" s="11"/>
      <c r="N2" s="14">
        <v>182211</v>
      </c>
      <c r="O2" s="14">
        <v>0</v>
      </c>
      <c r="P2" s="11">
        <v>2201481809</v>
      </c>
      <c r="Q2" s="13">
        <v>45341</v>
      </c>
      <c r="R2" s="11" t="s">
        <v>73</v>
      </c>
      <c r="S2" s="14">
        <v>807110</v>
      </c>
      <c r="T2" s="11" t="s">
        <v>69</v>
      </c>
      <c r="U2" s="13">
        <v>45133.289305555554</v>
      </c>
      <c r="V2" s="13">
        <v>45147.611161030094</v>
      </c>
      <c r="W2" s="14">
        <v>0</v>
      </c>
      <c r="X2" s="11"/>
      <c r="Y2" s="11"/>
      <c r="Z2" s="11"/>
    </row>
    <row r="3" spans="1:26" x14ac:dyDescent="0.35">
      <c r="A3" s="11">
        <v>800099124</v>
      </c>
      <c r="B3" s="11" t="s">
        <v>12</v>
      </c>
      <c r="C3" s="11"/>
      <c r="D3" s="12" t="s">
        <v>42</v>
      </c>
      <c r="E3" s="12" t="s">
        <v>42</v>
      </c>
      <c r="F3" s="12" t="str">
        <f t="shared" si="0"/>
        <v>800099124_FE63347</v>
      </c>
      <c r="G3" s="13">
        <v>45482</v>
      </c>
      <c r="H3" s="13">
        <v>45482</v>
      </c>
      <c r="I3" s="14">
        <v>5900447</v>
      </c>
      <c r="J3" s="14">
        <v>2334662</v>
      </c>
      <c r="K3" s="11" t="s">
        <v>75</v>
      </c>
      <c r="L3" s="14">
        <v>0</v>
      </c>
      <c r="M3" s="11"/>
      <c r="N3" s="14">
        <v>3565785</v>
      </c>
      <c r="O3" s="14">
        <v>0</v>
      </c>
      <c r="P3" s="11">
        <v>2201529803</v>
      </c>
      <c r="Q3" s="13">
        <v>45490</v>
      </c>
      <c r="R3" s="11" t="s">
        <v>73</v>
      </c>
      <c r="S3" s="14">
        <v>9431735</v>
      </c>
      <c r="T3" s="11" t="s">
        <v>72</v>
      </c>
      <c r="U3" s="13">
        <v>45482.236041666663</v>
      </c>
      <c r="V3" s="13">
        <v>45482.362981597224</v>
      </c>
      <c r="W3" s="14">
        <v>0</v>
      </c>
      <c r="X3" s="11"/>
      <c r="Y3" s="11"/>
      <c r="Z3" s="11"/>
    </row>
    <row r="4" spans="1:26" x14ac:dyDescent="0.35">
      <c r="A4" s="11">
        <v>800099124</v>
      </c>
      <c r="B4" s="11" t="s">
        <v>12</v>
      </c>
      <c r="C4" s="11"/>
      <c r="D4" s="12" t="s">
        <v>24</v>
      </c>
      <c r="E4" s="12" t="s">
        <v>24</v>
      </c>
      <c r="F4" s="12" t="str">
        <f t="shared" si="0"/>
        <v>800099124_FE61330</v>
      </c>
      <c r="G4" s="13">
        <v>45430</v>
      </c>
      <c r="H4" s="13">
        <v>45462</v>
      </c>
      <c r="I4" s="14">
        <v>210372</v>
      </c>
      <c r="J4" s="14">
        <v>210372</v>
      </c>
      <c r="K4" s="11" t="s">
        <v>74</v>
      </c>
      <c r="L4" s="14">
        <v>0</v>
      </c>
      <c r="M4" s="11"/>
      <c r="N4" s="14">
        <v>210372</v>
      </c>
      <c r="O4" s="14">
        <v>0</v>
      </c>
      <c r="P4" s="11">
        <v>2201539364</v>
      </c>
      <c r="Q4" s="13">
        <v>45520</v>
      </c>
      <c r="R4" s="11" t="s">
        <v>73</v>
      </c>
      <c r="S4" s="14">
        <v>83904693</v>
      </c>
      <c r="T4" s="11" t="s">
        <v>69</v>
      </c>
      <c r="U4" s="13">
        <v>45430.909687500003</v>
      </c>
      <c r="V4" s="13">
        <v>45475.291666666664</v>
      </c>
      <c r="W4" s="14">
        <v>0</v>
      </c>
      <c r="X4" s="11"/>
      <c r="Y4" s="11"/>
      <c r="Z4" s="11"/>
    </row>
    <row r="5" spans="1:26" x14ac:dyDescent="0.35">
      <c r="A5" s="11">
        <v>800099124</v>
      </c>
      <c r="B5" s="11" t="s">
        <v>12</v>
      </c>
      <c r="C5" s="11"/>
      <c r="D5" s="12" t="s">
        <v>26</v>
      </c>
      <c r="E5" s="12" t="s">
        <v>26</v>
      </c>
      <c r="F5" s="12" t="str">
        <f t="shared" si="0"/>
        <v>800099124_FE61841</v>
      </c>
      <c r="G5" s="13">
        <v>45443</v>
      </c>
      <c r="H5" s="13">
        <v>45462</v>
      </c>
      <c r="I5" s="14">
        <v>102215</v>
      </c>
      <c r="J5" s="14">
        <v>102215</v>
      </c>
      <c r="K5" s="11" t="s">
        <v>74</v>
      </c>
      <c r="L5" s="14">
        <v>0</v>
      </c>
      <c r="M5" s="11"/>
      <c r="N5" s="14">
        <v>102215</v>
      </c>
      <c r="O5" s="14">
        <v>0</v>
      </c>
      <c r="P5" s="11">
        <v>2201539364</v>
      </c>
      <c r="Q5" s="13">
        <v>45520</v>
      </c>
      <c r="R5" s="11" t="s">
        <v>73</v>
      </c>
      <c r="S5" s="14">
        <v>83904693</v>
      </c>
      <c r="T5" s="11" t="s">
        <v>69</v>
      </c>
      <c r="U5" s="13">
        <v>45443.426932870374</v>
      </c>
      <c r="V5" s="13">
        <v>45475.291666666664</v>
      </c>
      <c r="W5" s="14">
        <v>0</v>
      </c>
      <c r="X5" s="11"/>
      <c r="Y5" s="11"/>
      <c r="Z5" s="11"/>
    </row>
    <row r="6" spans="1:26" x14ac:dyDescent="0.35">
      <c r="A6" s="11">
        <v>800099124</v>
      </c>
      <c r="B6" s="11" t="s">
        <v>12</v>
      </c>
      <c r="C6" s="11"/>
      <c r="D6" s="12" t="s">
        <v>28</v>
      </c>
      <c r="E6" s="12" t="s">
        <v>28</v>
      </c>
      <c r="F6" s="12" t="str">
        <f t="shared" si="0"/>
        <v>800099124_FE62178</v>
      </c>
      <c r="G6" s="13">
        <v>45451</v>
      </c>
      <c r="H6" s="13">
        <v>45482</v>
      </c>
      <c r="I6" s="14">
        <v>93036</v>
      </c>
      <c r="J6" s="14">
        <v>93036</v>
      </c>
      <c r="K6" s="11" t="s">
        <v>74</v>
      </c>
      <c r="L6" s="14">
        <v>0</v>
      </c>
      <c r="M6" s="11"/>
      <c r="N6" s="14">
        <v>93036</v>
      </c>
      <c r="O6" s="14">
        <v>0</v>
      </c>
      <c r="P6" s="11">
        <v>2201539364</v>
      </c>
      <c r="Q6" s="13">
        <v>45520</v>
      </c>
      <c r="R6" s="11" t="s">
        <v>73</v>
      </c>
      <c r="S6" s="14">
        <v>83904693</v>
      </c>
      <c r="T6" s="11" t="s">
        <v>69</v>
      </c>
      <c r="U6" s="13">
        <v>45451.539895833332</v>
      </c>
      <c r="V6" s="13">
        <v>45482.5406840625</v>
      </c>
      <c r="W6" s="14">
        <v>0</v>
      </c>
      <c r="X6" s="11"/>
      <c r="Y6" s="11"/>
      <c r="Z6" s="11"/>
    </row>
    <row r="7" spans="1:26" x14ac:dyDescent="0.35">
      <c r="A7" s="11">
        <v>800099124</v>
      </c>
      <c r="B7" s="11" t="s">
        <v>12</v>
      </c>
      <c r="C7" s="11"/>
      <c r="D7" s="12" t="s">
        <v>31</v>
      </c>
      <c r="E7" s="12" t="s">
        <v>31</v>
      </c>
      <c r="F7" s="12" t="str">
        <f t="shared" si="0"/>
        <v>800099124_FE62192</v>
      </c>
      <c r="G7" s="13">
        <v>45452</v>
      </c>
      <c r="H7" s="13">
        <v>45482</v>
      </c>
      <c r="I7" s="14">
        <v>101393</v>
      </c>
      <c r="J7" s="14">
        <v>101393</v>
      </c>
      <c r="K7" s="11" t="s">
        <v>74</v>
      </c>
      <c r="L7" s="14">
        <v>0</v>
      </c>
      <c r="M7" s="11"/>
      <c r="N7" s="14">
        <v>101393</v>
      </c>
      <c r="O7" s="14">
        <v>0</v>
      </c>
      <c r="P7" s="11">
        <v>2201539364</v>
      </c>
      <c r="Q7" s="13">
        <v>45520</v>
      </c>
      <c r="R7" s="11" t="s">
        <v>73</v>
      </c>
      <c r="S7" s="14">
        <v>83904693</v>
      </c>
      <c r="T7" s="11" t="s">
        <v>69</v>
      </c>
      <c r="U7" s="13">
        <v>45452.519074074073</v>
      </c>
      <c r="V7" s="13">
        <v>45482.545962615739</v>
      </c>
      <c r="W7" s="14">
        <v>0</v>
      </c>
      <c r="X7" s="11"/>
      <c r="Y7" s="11"/>
      <c r="Z7" s="11"/>
    </row>
    <row r="8" spans="1:26" x14ac:dyDescent="0.35">
      <c r="A8" s="11">
        <v>800099124</v>
      </c>
      <c r="B8" s="11" t="s">
        <v>12</v>
      </c>
      <c r="C8" s="11"/>
      <c r="D8" s="12" t="s">
        <v>33</v>
      </c>
      <c r="E8" s="12" t="s">
        <v>33</v>
      </c>
      <c r="F8" s="12" t="str">
        <f t="shared" si="0"/>
        <v>800099124_FE62430</v>
      </c>
      <c r="G8" s="13">
        <v>45457</v>
      </c>
      <c r="H8" s="13">
        <v>45482</v>
      </c>
      <c r="I8" s="14">
        <v>87758</v>
      </c>
      <c r="J8" s="14">
        <v>87758</v>
      </c>
      <c r="K8" s="11" t="s">
        <v>74</v>
      </c>
      <c r="L8" s="14">
        <v>0</v>
      </c>
      <c r="M8" s="11"/>
      <c r="N8" s="14">
        <v>87758</v>
      </c>
      <c r="O8" s="14">
        <v>0</v>
      </c>
      <c r="P8" s="11">
        <v>2201539364</v>
      </c>
      <c r="Q8" s="13">
        <v>45520</v>
      </c>
      <c r="R8" s="11" t="s">
        <v>73</v>
      </c>
      <c r="S8" s="14">
        <v>83904693</v>
      </c>
      <c r="T8" s="11" t="s">
        <v>69</v>
      </c>
      <c r="U8" s="13">
        <v>45457.919224537036</v>
      </c>
      <c r="V8" s="13">
        <v>45482.548448414353</v>
      </c>
      <c r="W8" s="14">
        <v>0</v>
      </c>
      <c r="X8" s="11"/>
      <c r="Y8" s="11"/>
      <c r="Z8" s="11"/>
    </row>
    <row r="9" spans="1:26" x14ac:dyDescent="0.35">
      <c r="A9" s="11">
        <v>800099124</v>
      </c>
      <c r="B9" s="11" t="s">
        <v>12</v>
      </c>
      <c r="C9" s="11"/>
      <c r="D9" s="12" t="s">
        <v>39</v>
      </c>
      <c r="E9" s="12" t="s">
        <v>39</v>
      </c>
      <c r="F9" s="12" t="str">
        <f t="shared" si="0"/>
        <v>800099124_FE62729</v>
      </c>
      <c r="G9" s="13">
        <v>45464</v>
      </c>
      <c r="H9" s="13">
        <v>45482</v>
      </c>
      <c r="I9" s="14">
        <v>7800</v>
      </c>
      <c r="J9" s="14">
        <v>7800</v>
      </c>
      <c r="K9" s="11" t="s">
        <v>74</v>
      </c>
      <c r="L9" s="14">
        <v>0</v>
      </c>
      <c r="M9" s="11"/>
      <c r="N9" s="14">
        <v>7800</v>
      </c>
      <c r="O9" s="14">
        <v>0</v>
      </c>
      <c r="P9" s="11">
        <v>2201539364</v>
      </c>
      <c r="Q9" s="13">
        <v>45520</v>
      </c>
      <c r="R9" s="11" t="s">
        <v>73</v>
      </c>
      <c r="S9" s="14">
        <v>83904693</v>
      </c>
      <c r="T9" s="11" t="s">
        <v>69</v>
      </c>
      <c r="U9" s="13">
        <v>45464.556770833333</v>
      </c>
      <c r="V9" s="13">
        <v>45482.553700497687</v>
      </c>
      <c r="W9" s="14">
        <v>0</v>
      </c>
      <c r="X9" s="11"/>
      <c r="Y9" s="11"/>
      <c r="Z9" s="11"/>
    </row>
    <row r="10" spans="1:26" x14ac:dyDescent="0.35">
      <c r="A10" s="11">
        <v>800099124</v>
      </c>
      <c r="B10" s="11" t="s">
        <v>12</v>
      </c>
      <c r="C10" s="11"/>
      <c r="D10" s="12" t="s">
        <v>16</v>
      </c>
      <c r="E10" s="12" t="s">
        <v>16</v>
      </c>
      <c r="F10" s="12" t="str">
        <f t="shared" si="0"/>
        <v>800099124_FE41685</v>
      </c>
      <c r="G10" s="13">
        <v>45358</v>
      </c>
      <c r="H10" s="13">
        <v>45433</v>
      </c>
      <c r="I10" s="14">
        <v>341171</v>
      </c>
      <c r="J10" s="14">
        <v>341171</v>
      </c>
      <c r="K10" s="11" t="s">
        <v>74</v>
      </c>
      <c r="L10" s="14">
        <v>0</v>
      </c>
      <c r="M10" s="11"/>
      <c r="N10" s="14">
        <v>341171</v>
      </c>
      <c r="O10" s="14">
        <v>0</v>
      </c>
      <c r="P10" s="11">
        <v>2201539548</v>
      </c>
      <c r="Q10" s="13">
        <v>45524</v>
      </c>
      <c r="R10" s="11" t="s">
        <v>73</v>
      </c>
      <c r="S10" s="14">
        <v>364571</v>
      </c>
      <c r="T10" s="11" t="s">
        <v>69</v>
      </c>
      <c r="U10" s="13">
        <v>45358.740833333337</v>
      </c>
      <c r="V10" s="13">
        <v>45447.291666666664</v>
      </c>
      <c r="W10" s="14">
        <v>0</v>
      </c>
      <c r="X10" s="11"/>
      <c r="Y10" s="11"/>
      <c r="Z10" s="11"/>
    </row>
    <row r="11" spans="1:26" x14ac:dyDescent="0.35">
      <c r="A11" s="11">
        <v>800099124</v>
      </c>
      <c r="B11" s="11" t="s">
        <v>12</v>
      </c>
      <c r="C11" s="11"/>
      <c r="D11" s="12" t="s">
        <v>21</v>
      </c>
      <c r="E11" s="12" t="s">
        <v>21</v>
      </c>
      <c r="F11" s="12" t="str">
        <f t="shared" si="0"/>
        <v>800099124_FE60944</v>
      </c>
      <c r="G11" s="13">
        <v>45420</v>
      </c>
      <c r="H11" s="13">
        <v>45462</v>
      </c>
      <c r="I11" s="14">
        <v>23400</v>
      </c>
      <c r="J11" s="14">
        <v>23400</v>
      </c>
      <c r="K11" s="11" t="s">
        <v>74</v>
      </c>
      <c r="L11" s="14">
        <v>0</v>
      </c>
      <c r="M11" s="11"/>
      <c r="N11" s="14">
        <v>23400</v>
      </c>
      <c r="O11" s="14">
        <v>0</v>
      </c>
      <c r="P11" s="11">
        <v>2201539548</v>
      </c>
      <c r="Q11" s="13">
        <v>45524</v>
      </c>
      <c r="R11" s="11" t="s">
        <v>73</v>
      </c>
      <c r="S11" s="14">
        <v>364571</v>
      </c>
      <c r="T11" s="11" t="s">
        <v>69</v>
      </c>
      <c r="U11" s="13">
        <v>45420.69809027778</v>
      </c>
      <c r="V11" s="13">
        <v>45475.291666666664</v>
      </c>
      <c r="W11" s="14">
        <v>0</v>
      </c>
      <c r="X11" s="11"/>
      <c r="Y11" s="11"/>
      <c r="Z11" s="11"/>
    </row>
    <row r="12" spans="1:26" x14ac:dyDescent="0.35">
      <c r="A12" s="11">
        <v>800099124</v>
      </c>
      <c r="B12" s="11" t="s">
        <v>12</v>
      </c>
      <c r="C12" s="11"/>
      <c r="D12" s="12" t="s">
        <v>19</v>
      </c>
      <c r="E12" s="12" t="s">
        <v>19</v>
      </c>
      <c r="F12" s="12" t="str">
        <f t="shared" si="0"/>
        <v>800099124_FE41786</v>
      </c>
      <c r="G12" s="13">
        <v>45360</v>
      </c>
      <c r="H12" s="13">
        <v>45433</v>
      </c>
      <c r="I12" s="14">
        <v>777859</v>
      </c>
      <c r="J12" s="14">
        <v>777859</v>
      </c>
      <c r="K12" s="11" t="s">
        <v>76</v>
      </c>
      <c r="L12" s="14">
        <v>0</v>
      </c>
      <c r="M12" s="11"/>
      <c r="N12" s="14">
        <v>0</v>
      </c>
      <c r="O12" s="14">
        <v>0</v>
      </c>
      <c r="P12" s="11"/>
      <c r="Q12" s="13"/>
      <c r="R12" s="11"/>
      <c r="S12" s="14">
        <v>0</v>
      </c>
      <c r="T12" s="11" t="s">
        <v>70</v>
      </c>
      <c r="U12" s="13">
        <v>45360.61309027778</v>
      </c>
      <c r="V12" s="13">
        <v>45505.291666666664</v>
      </c>
      <c r="W12" s="14">
        <v>0</v>
      </c>
      <c r="X12" s="11"/>
      <c r="Y12" s="11"/>
      <c r="Z12" s="11"/>
    </row>
    <row r="13" spans="1:26" x14ac:dyDescent="0.35">
      <c r="A13" s="11">
        <v>800099124</v>
      </c>
      <c r="B13" s="11" t="s">
        <v>12</v>
      </c>
      <c r="C13" s="11"/>
      <c r="D13" s="12" t="s">
        <v>35</v>
      </c>
      <c r="E13" s="12" t="s">
        <v>35</v>
      </c>
      <c r="F13" s="12" t="str">
        <f t="shared" si="0"/>
        <v>800099124_FE62542</v>
      </c>
      <c r="G13" s="13">
        <v>45461</v>
      </c>
      <c r="H13" s="13">
        <v>45482</v>
      </c>
      <c r="I13" s="14">
        <v>180800</v>
      </c>
      <c r="J13" s="14">
        <v>180800</v>
      </c>
      <c r="K13" s="11" t="s">
        <v>77</v>
      </c>
      <c r="L13" s="14">
        <v>0</v>
      </c>
      <c r="M13" s="11"/>
      <c r="N13" s="14">
        <v>0</v>
      </c>
      <c r="O13" s="14">
        <v>0</v>
      </c>
      <c r="P13" s="11"/>
      <c r="Q13" s="13"/>
      <c r="R13" s="11"/>
      <c r="S13" s="14">
        <v>0</v>
      </c>
      <c r="T13" s="11" t="s">
        <v>71</v>
      </c>
      <c r="U13" s="13">
        <v>45461.779780092591</v>
      </c>
      <c r="V13" s="13">
        <v>45482.549457719906</v>
      </c>
      <c r="W13" s="14">
        <v>180800</v>
      </c>
      <c r="X13" s="11" t="s">
        <v>79</v>
      </c>
      <c r="Y13" s="11" t="s">
        <v>78</v>
      </c>
      <c r="Z13" s="11" t="s">
        <v>80</v>
      </c>
    </row>
    <row r="14" spans="1:26" x14ac:dyDescent="0.35">
      <c r="A14" s="11">
        <v>800099124</v>
      </c>
      <c r="B14" s="11" t="s">
        <v>12</v>
      </c>
      <c r="C14" s="11"/>
      <c r="D14" s="12" t="s">
        <v>37</v>
      </c>
      <c r="E14" s="12" t="s">
        <v>37</v>
      </c>
      <c r="F14" s="12" t="str">
        <f t="shared" si="0"/>
        <v>800099124_FE62726</v>
      </c>
      <c r="G14" s="13">
        <v>45464</v>
      </c>
      <c r="H14" s="13">
        <v>45482</v>
      </c>
      <c r="I14" s="14">
        <v>23400</v>
      </c>
      <c r="J14" s="14">
        <v>23400</v>
      </c>
      <c r="K14" s="11" t="s">
        <v>75</v>
      </c>
      <c r="L14" s="14">
        <v>23400</v>
      </c>
      <c r="M14" s="11">
        <v>1222497452</v>
      </c>
      <c r="N14" s="14">
        <v>0</v>
      </c>
      <c r="O14" s="14">
        <v>0</v>
      </c>
      <c r="P14" s="11"/>
      <c r="Q14" s="13"/>
      <c r="R14" s="11"/>
      <c r="S14" s="14">
        <v>0</v>
      </c>
      <c r="T14" s="11" t="s">
        <v>69</v>
      </c>
      <c r="U14" s="13">
        <v>45464.485775462963</v>
      </c>
      <c r="V14" s="13">
        <v>45482.551211030092</v>
      </c>
      <c r="W14" s="14">
        <v>0</v>
      </c>
      <c r="X14" s="11"/>
      <c r="Y14" s="11"/>
      <c r="Z14" s="11"/>
    </row>
    <row r="15" spans="1:26" x14ac:dyDescent="0.35">
      <c r="A15" s="11">
        <v>800099124</v>
      </c>
      <c r="B15" s="11" t="s">
        <v>12</v>
      </c>
      <c r="C15" s="11"/>
      <c r="D15" s="12" t="s">
        <v>40</v>
      </c>
      <c r="E15" s="12" t="s">
        <v>40</v>
      </c>
      <c r="F15" s="12" t="str">
        <f t="shared" si="0"/>
        <v>800099124_FE62800</v>
      </c>
      <c r="G15" s="13">
        <v>45465</v>
      </c>
      <c r="H15" s="13">
        <v>45482</v>
      </c>
      <c r="I15" s="14">
        <v>31200</v>
      </c>
      <c r="J15" s="14">
        <v>31200</v>
      </c>
      <c r="K15" s="11" t="s">
        <v>75</v>
      </c>
      <c r="L15" s="14">
        <v>31200</v>
      </c>
      <c r="M15" s="11">
        <v>1222497453</v>
      </c>
      <c r="N15" s="14">
        <v>0</v>
      </c>
      <c r="O15" s="14">
        <v>0</v>
      </c>
      <c r="P15" s="11"/>
      <c r="Q15" s="13"/>
      <c r="R15" s="11"/>
      <c r="S15" s="14">
        <v>0</v>
      </c>
      <c r="T15" s="11" t="s">
        <v>69</v>
      </c>
      <c r="U15" s="13">
        <v>45465.595393518517</v>
      </c>
      <c r="V15" s="13">
        <v>45482.552395868057</v>
      </c>
      <c r="W15" s="14">
        <v>0</v>
      </c>
      <c r="X15" s="11"/>
      <c r="Y15" s="11"/>
      <c r="Z15" s="11"/>
    </row>
    <row r="16" spans="1:26" x14ac:dyDescent="0.35">
      <c r="A16" s="20"/>
      <c r="B16" s="20"/>
      <c r="C16" s="20"/>
      <c r="D16" s="20"/>
      <c r="E16" s="20"/>
      <c r="F16" s="20"/>
      <c r="G16" s="21"/>
      <c r="H16" s="21"/>
      <c r="I16" s="22"/>
      <c r="J16" s="22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</sheetData>
  <autoFilter ref="A1:AC1">
    <sortState ref="A2:AP15">
      <sortCondition ref="P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I27" sqref="I27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75" t="s">
        <v>85</v>
      </c>
      <c r="E2" s="76"/>
      <c r="F2" s="76"/>
      <c r="G2" s="76"/>
      <c r="H2" s="76"/>
      <c r="I2" s="77"/>
      <c r="J2" s="81" t="s">
        <v>86</v>
      </c>
    </row>
    <row r="3" spans="2:10" ht="15.75" customHeight="1" thickBot="1" x14ac:dyDescent="0.3">
      <c r="B3" s="29"/>
      <c r="C3" s="30"/>
      <c r="D3" s="78"/>
      <c r="E3" s="79"/>
      <c r="F3" s="79"/>
      <c r="G3" s="79"/>
      <c r="H3" s="79"/>
      <c r="I3" s="80"/>
      <c r="J3" s="82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87</v>
      </c>
      <c r="E5" s="36"/>
      <c r="F5" s="36"/>
      <c r="G5" s="36"/>
      <c r="H5" s="36"/>
      <c r="I5" s="37"/>
      <c r="J5" s="37" t="s">
        <v>88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J9" s="45"/>
    </row>
    <row r="10" spans="2:10" ht="13" x14ac:dyDescent="0.3">
      <c r="B10" s="44"/>
      <c r="C10" s="46" t="s">
        <v>120</v>
      </c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118</v>
      </c>
      <c r="J12" s="45"/>
    </row>
    <row r="13" spans="2:10" ht="13" x14ac:dyDescent="0.3">
      <c r="B13" s="44"/>
      <c r="C13" s="46" t="s">
        <v>119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89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26" t="s">
        <v>90</v>
      </c>
      <c r="D17" s="47"/>
      <c r="H17" s="50"/>
      <c r="I17" s="51"/>
      <c r="J17" s="45"/>
    </row>
    <row r="18" spans="2:10" ht="13" x14ac:dyDescent="0.3">
      <c r="B18" s="44"/>
      <c r="C18" s="46" t="s">
        <v>91</v>
      </c>
      <c r="D18" s="46"/>
      <c r="E18" s="46"/>
      <c r="F18" s="46"/>
      <c r="H18" s="52">
        <v>14</v>
      </c>
      <c r="I18" s="53">
        <v>4325477</v>
      </c>
      <c r="J18" s="45"/>
    </row>
    <row r="19" spans="2:10" x14ac:dyDescent="0.25">
      <c r="B19" s="44"/>
      <c r="C19" s="26" t="s">
        <v>92</v>
      </c>
      <c r="H19" s="54">
        <v>9</v>
      </c>
      <c r="I19" s="55">
        <v>977556</v>
      </c>
      <c r="J19" s="45"/>
    </row>
    <row r="20" spans="2:10" x14ac:dyDescent="0.25">
      <c r="B20" s="44"/>
      <c r="C20" s="26" t="s">
        <v>93</v>
      </c>
      <c r="H20" s="54">
        <v>1</v>
      </c>
      <c r="I20" s="55">
        <v>180800</v>
      </c>
      <c r="J20" s="45"/>
    </row>
    <row r="21" spans="2:10" x14ac:dyDescent="0.25">
      <c r="B21" s="44"/>
      <c r="C21" s="26" t="s">
        <v>94</v>
      </c>
      <c r="H21" s="54">
        <v>0</v>
      </c>
      <c r="I21" s="55">
        <v>0</v>
      </c>
      <c r="J21" s="45"/>
    </row>
    <row r="22" spans="2:10" x14ac:dyDescent="0.25">
      <c r="B22" s="44"/>
      <c r="C22" s="26" t="s">
        <v>95</v>
      </c>
      <c r="H22" s="54">
        <v>0</v>
      </c>
      <c r="I22" s="55">
        <v>0</v>
      </c>
      <c r="J22" s="45"/>
    </row>
    <row r="23" spans="2:10" x14ac:dyDescent="0.25">
      <c r="B23" s="44"/>
      <c r="C23" s="26" t="s">
        <v>96</v>
      </c>
      <c r="H23" s="54">
        <v>0</v>
      </c>
      <c r="I23" s="55">
        <v>0</v>
      </c>
      <c r="J23" s="45"/>
    </row>
    <row r="24" spans="2:10" ht="13" thickBot="1" x14ac:dyDescent="0.3">
      <c r="B24" s="44"/>
      <c r="C24" s="26" t="s">
        <v>97</v>
      </c>
      <c r="H24" s="56">
        <v>0</v>
      </c>
      <c r="I24" s="57">
        <v>0</v>
      </c>
      <c r="J24" s="45"/>
    </row>
    <row r="25" spans="2:10" ht="13" x14ac:dyDescent="0.3">
      <c r="B25" s="44"/>
      <c r="C25" s="46" t="s">
        <v>98</v>
      </c>
      <c r="D25" s="46"/>
      <c r="E25" s="46"/>
      <c r="F25" s="46"/>
      <c r="H25" s="52">
        <f>H19+H20+H21+H22+H24+H23</f>
        <v>10</v>
      </c>
      <c r="I25" s="53">
        <f>I19+I20+I21+I22+I24+I23</f>
        <v>1158356</v>
      </c>
      <c r="J25" s="45"/>
    </row>
    <row r="26" spans="2:10" x14ac:dyDescent="0.25">
      <c r="B26" s="44"/>
      <c r="C26" s="26" t="s">
        <v>99</v>
      </c>
      <c r="H26" s="54">
        <v>3</v>
      </c>
      <c r="I26" s="55">
        <v>2389262</v>
      </c>
      <c r="J26" s="45"/>
    </row>
    <row r="27" spans="2:10" ht="13" thickBot="1" x14ac:dyDescent="0.3">
      <c r="B27" s="44"/>
      <c r="C27" s="26" t="s">
        <v>100</v>
      </c>
      <c r="H27" s="56">
        <v>1</v>
      </c>
      <c r="I27" s="57">
        <v>777859</v>
      </c>
      <c r="J27" s="45"/>
    </row>
    <row r="28" spans="2:10" ht="13" x14ac:dyDescent="0.3">
      <c r="B28" s="44"/>
      <c r="C28" s="46" t="s">
        <v>101</v>
      </c>
      <c r="D28" s="46"/>
      <c r="E28" s="46"/>
      <c r="F28" s="46"/>
      <c r="H28" s="52">
        <f>H26+H27</f>
        <v>4</v>
      </c>
      <c r="I28" s="53">
        <f>I26+I27</f>
        <v>3167121</v>
      </c>
      <c r="J28" s="45"/>
    </row>
    <row r="29" spans="2:10" ht="13.5" thickBot="1" x14ac:dyDescent="0.35">
      <c r="B29" s="44"/>
      <c r="C29" s="26" t="s">
        <v>102</v>
      </c>
      <c r="D29" s="46"/>
      <c r="E29" s="46"/>
      <c r="F29" s="46"/>
      <c r="H29" s="56">
        <v>0</v>
      </c>
      <c r="I29" s="57">
        <v>0</v>
      </c>
      <c r="J29" s="45"/>
    </row>
    <row r="30" spans="2:10" ht="13" x14ac:dyDescent="0.3">
      <c r="B30" s="44"/>
      <c r="C30" s="46" t="s">
        <v>103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8"/>
      <c r="I31" s="53"/>
      <c r="J31" s="45"/>
    </row>
    <row r="32" spans="2:10" ht="13.5" thickBot="1" x14ac:dyDescent="0.35">
      <c r="B32" s="44"/>
      <c r="C32" s="46" t="s">
        <v>104</v>
      </c>
      <c r="D32" s="46"/>
      <c r="H32" s="59">
        <f>H25+H28+H30</f>
        <v>14</v>
      </c>
      <c r="I32" s="60">
        <f>I25+I28+I30</f>
        <v>4325477</v>
      </c>
      <c r="J32" s="45"/>
    </row>
    <row r="33" spans="2:10" ht="13.5" thickTop="1" x14ac:dyDescent="0.3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 x14ac:dyDescent="0.25">
      <c r="B34" s="44"/>
      <c r="G34" s="61"/>
      <c r="H34" s="61"/>
      <c r="I34" s="61"/>
      <c r="J34" s="45"/>
    </row>
    <row r="35" spans="2:10" x14ac:dyDescent="0.25">
      <c r="B35" s="44"/>
      <c r="G35" s="61"/>
      <c r="H35" s="61"/>
      <c r="I35" s="61"/>
      <c r="J35" s="45"/>
    </row>
    <row r="36" spans="2:10" ht="13" x14ac:dyDescent="0.3">
      <c r="B36" s="44"/>
      <c r="C36" s="46"/>
      <c r="G36" s="61"/>
      <c r="H36" s="61"/>
      <c r="I36" s="61"/>
      <c r="J36" s="45"/>
    </row>
    <row r="37" spans="2:10" ht="13.5" thickBot="1" x14ac:dyDescent="0.35">
      <c r="B37" s="44"/>
      <c r="C37" s="62" t="s">
        <v>121</v>
      </c>
      <c r="D37" s="63"/>
      <c r="H37" s="62" t="s">
        <v>105</v>
      </c>
      <c r="I37" s="63"/>
      <c r="J37" s="45"/>
    </row>
    <row r="38" spans="2:10" ht="13" x14ac:dyDescent="0.3">
      <c r="B38" s="44"/>
      <c r="C38" s="46" t="s">
        <v>122</v>
      </c>
      <c r="D38" s="61"/>
      <c r="H38" s="64" t="s">
        <v>106</v>
      </c>
      <c r="I38" s="61"/>
      <c r="J38" s="45"/>
    </row>
    <row r="39" spans="2:10" ht="13" x14ac:dyDescent="0.3">
      <c r="B39" s="44"/>
      <c r="C39" s="46" t="s">
        <v>123</v>
      </c>
      <c r="H39" s="46" t="s">
        <v>107</v>
      </c>
      <c r="I39" s="61"/>
      <c r="J39" s="45"/>
    </row>
    <row r="40" spans="2:10" x14ac:dyDescent="0.25">
      <c r="B40" s="44"/>
      <c r="G40" s="61"/>
      <c r="H40" s="61"/>
      <c r="I40" s="61"/>
      <c r="J40" s="45"/>
    </row>
    <row r="41" spans="2:10" ht="12.75" customHeight="1" x14ac:dyDescent="0.25">
      <c r="B41" s="44"/>
      <c r="C41" s="83" t="s">
        <v>108</v>
      </c>
      <c r="D41" s="83"/>
      <c r="E41" s="83"/>
      <c r="F41" s="83"/>
      <c r="G41" s="83"/>
      <c r="H41" s="83"/>
      <c r="I41" s="83"/>
      <c r="J41" s="45"/>
    </row>
    <row r="42" spans="2:10" ht="18.75" customHeight="1" thickBot="1" x14ac:dyDescent="0.3">
      <c r="B42" s="65"/>
      <c r="C42" s="66"/>
      <c r="D42" s="66"/>
      <c r="E42" s="66"/>
      <c r="F42" s="66"/>
      <c r="G42" s="66"/>
      <c r="H42" s="66"/>
      <c r="I42" s="66"/>
      <c r="J42" s="6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2" zoomScale="84" zoomScaleNormal="84" zoomScaleSheetLayoutView="100" workbookViewId="0">
      <selection activeCell="J35" activeCellId="1" sqref="C16 J35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75" t="s">
        <v>109</v>
      </c>
      <c r="E2" s="76"/>
      <c r="F2" s="76"/>
      <c r="G2" s="76"/>
      <c r="H2" s="76"/>
      <c r="I2" s="77"/>
      <c r="J2" s="81" t="s">
        <v>86</v>
      </c>
    </row>
    <row r="3" spans="2:10" ht="15.75" customHeight="1" thickBot="1" x14ac:dyDescent="0.3">
      <c r="B3" s="29"/>
      <c r="C3" s="30"/>
      <c r="D3" s="78"/>
      <c r="E3" s="79"/>
      <c r="F3" s="79"/>
      <c r="G3" s="79"/>
      <c r="H3" s="79"/>
      <c r="I3" s="80"/>
      <c r="J3" s="82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84" t="s">
        <v>110</v>
      </c>
      <c r="E5" s="85"/>
      <c r="F5" s="85"/>
      <c r="G5" s="85"/>
      <c r="H5" s="85"/>
      <c r="I5" s="86"/>
      <c r="J5" s="37" t="s">
        <v>111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ht="13" x14ac:dyDescent="0.3">
      <c r="B9" s="44"/>
      <c r="C9" s="46" t="str">
        <f ca="1">+CONCATENATE("Santiago de Cali, ",TEXT(TODAY(),"MMMM DD YYYY"))</f>
        <v>Santiago de Cali, agosto 26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ESE HOSPITAL SAN JOSE LA CELIA</v>
      </c>
      <c r="J11" s="45"/>
    </row>
    <row r="12" spans="2:10" ht="13" x14ac:dyDescent="0.3">
      <c r="B12" s="44"/>
      <c r="C12" s="46" t="str">
        <f>+'FOR-CSA-018'!C13</f>
        <v>NIT: 800099124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112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8"/>
      <c r="D16" s="47"/>
      <c r="H16" s="69" t="s">
        <v>113</v>
      </c>
      <c r="I16" s="69" t="s">
        <v>114</v>
      </c>
      <c r="J16" s="45"/>
    </row>
    <row r="17" spans="2:10" ht="13" x14ac:dyDescent="0.3">
      <c r="B17" s="44"/>
      <c r="C17" s="46" t="s">
        <v>91</v>
      </c>
      <c r="D17" s="46"/>
      <c r="E17" s="46"/>
      <c r="F17" s="46"/>
      <c r="H17" s="50">
        <f>+SUM(H18:H21)</f>
        <v>10</v>
      </c>
      <c r="I17" s="70">
        <f>+SUM(I18:I21)</f>
        <v>1158356</v>
      </c>
      <c r="J17" s="45"/>
    </row>
    <row r="18" spans="2:10" x14ac:dyDescent="0.25">
      <c r="B18" s="44"/>
      <c r="C18" s="26" t="s">
        <v>92</v>
      </c>
      <c r="H18" s="71">
        <f>+'FOR-CSA-018'!H19</f>
        <v>9</v>
      </c>
      <c r="I18" s="72">
        <f>+'FOR-CSA-018'!I19</f>
        <v>977556</v>
      </c>
      <c r="J18" s="45"/>
    </row>
    <row r="19" spans="2:10" x14ac:dyDescent="0.25">
      <c r="B19" s="44"/>
      <c r="C19" s="26" t="s">
        <v>93</v>
      </c>
      <c r="H19" s="71">
        <f>+'FOR-CSA-018'!H20</f>
        <v>1</v>
      </c>
      <c r="I19" s="72">
        <f>+'FOR-CSA-018'!I20</f>
        <v>180800</v>
      </c>
      <c r="J19" s="45"/>
    </row>
    <row r="20" spans="2:10" x14ac:dyDescent="0.25">
      <c r="B20" s="44"/>
      <c r="C20" s="26" t="s">
        <v>95</v>
      </c>
      <c r="H20" s="71">
        <f>+'FOR-CSA-018'!H22</f>
        <v>0</v>
      </c>
      <c r="I20" s="72">
        <f>+'FOR-CSA-018'!I22</f>
        <v>0</v>
      </c>
      <c r="J20" s="45"/>
    </row>
    <row r="21" spans="2:10" x14ac:dyDescent="0.25">
      <c r="B21" s="44"/>
      <c r="C21" s="26" t="s">
        <v>115</v>
      </c>
      <c r="H21" s="71">
        <f>+'FOR-CSA-018'!H24</f>
        <v>0</v>
      </c>
      <c r="I21" s="72">
        <f>+'FOR-CSA-018'!I24</f>
        <v>0</v>
      </c>
      <c r="J21" s="45"/>
    </row>
    <row r="22" spans="2:10" ht="13" x14ac:dyDescent="0.3">
      <c r="B22" s="44"/>
      <c r="C22" s="46" t="s">
        <v>116</v>
      </c>
      <c r="D22" s="46"/>
      <c r="E22" s="46"/>
      <c r="F22" s="46"/>
      <c r="H22" s="50">
        <f>SUM(H18:H21)</f>
        <v>10</v>
      </c>
      <c r="I22" s="70">
        <f>+SUBTOTAL(9,I18:I21)</f>
        <v>1158356</v>
      </c>
      <c r="J22" s="45"/>
    </row>
    <row r="23" spans="2:10" ht="13.5" thickBot="1" x14ac:dyDescent="0.35">
      <c r="B23" s="44"/>
      <c r="C23" s="46"/>
      <c r="D23" s="46"/>
      <c r="H23" s="73"/>
      <c r="I23" s="74"/>
      <c r="J23" s="45"/>
    </row>
    <row r="24" spans="2:10" ht="13.5" thickTop="1" x14ac:dyDescent="0.3">
      <c r="B24" s="44"/>
      <c r="C24" s="46"/>
      <c r="D24" s="46"/>
      <c r="H24" s="61"/>
      <c r="I24" s="55"/>
      <c r="J24" s="45"/>
    </row>
    <row r="25" spans="2:10" ht="13" x14ac:dyDescent="0.3">
      <c r="B25" s="44"/>
      <c r="C25" s="46"/>
      <c r="D25" s="46"/>
      <c r="H25" s="61"/>
      <c r="I25" s="55"/>
      <c r="J25" s="45"/>
    </row>
    <row r="26" spans="2:10" ht="13" x14ac:dyDescent="0.3">
      <c r="B26" s="44"/>
      <c r="C26" s="46"/>
      <c r="D26" s="46"/>
      <c r="H26" s="61"/>
      <c r="I26" s="55"/>
      <c r="J26" s="45"/>
    </row>
    <row r="27" spans="2:10" x14ac:dyDescent="0.25">
      <c r="B27" s="44"/>
      <c r="G27" s="61"/>
      <c r="H27" s="61"/>
      <c r="I27" s="61"/>
      <c r="J27" s="45"/>
    </row>
    <row r="28" spans="2:10" ht="13.5" thickBot="1" x14ac:dyDescent="0.35">
      <c r="B28" s="44"/>
      <c r="C28" s="62" t="str">
        <f>+'FOR-CSA-018'!C37</f>
        <v>JOSE WILLINGTON ZAPATA BERMUDEZ</v>
      </c>
      <c r="D28" s="62"/>
      <c r="G28" s="62" t="s">
        <v>105</v>
      </c>
      <c r="H28" s="63"/>
      <c r="I28" s="61"/>
      <c r="J28" s="45"/>
    </row>
    <row r="29" spans="2:10" ht="13" x14ac:dyDescent="0.3">
      <c r="B29" s="44"/>
      <c r="C29" s="64" t="str">
        <f>+'FOR-CSA-018'!C38</f>
        <v>Cartera - Facturación</v>
      </c>
      <c r="D29" s="64"/>
      <c r="G29" s="64" t="s">
        <v>117</v>
      </c>
      <c r="H29" s="61"/>
      <c r="I29" s="61"/>
      <c r="J29" s="45"/>
    </row>
    <row r="30" spans="2:10" ht="18.75" customHeight="1" thickBot="1" x14ac:dyDescent="0.3">
      <c r="B30" s="65"/>
      <c r="C30" s="66"/>
      <c r="D30" s="66"/>
      <c r="E30" s="66"/>
      <c r="F30" s="66"/>
      <c r="G30" s="63"/>
      <c r="H30" s="63"/>
      <c r="I30" s="63"/>
      <c r="J30" s="6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2024-08-24T17:24:00Z</cp:lastPrinted>
  <dcterms:created xsi:type="dcterms:W3CDTF">2022-06-01T14:39:12Z</dcterms:created>
  <dcterms:modified xsi:type="dcterms:W3CDTF">2024-08-26T20:20:28Z</dcterms:modified>
</cp:coreProperties>
</file>