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00189588_CENTRO MEDICO DE YUMBO\"/>
    </mc:Choice>
  </mc:AlternateContent>
  <bookViews>
    <workbookView xWindow="0" yWindow="0" windowWidth="28800" windowHeight="1230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FACTURA'!$A$1:$AL$17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4" i="4" l="1"/>
  <c r="I26" i="4"/>
  <c r="I28" i="4" s="1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H28" i="4"/>
  <c r="I25" i="4"/>
  <c r="H25" i="4"/>
  <c r="C10" i="4"/>
  <c r="H32" i="4" l="1"/>
  <c r="H33" i="4" s="1"/>
  <c r="I32" i="4"/>
  <c r="I33" i="4" s="1"/>
  <c r="H22" i="5"/>
  <c r="I22" i="5"/>
  <c r="H18" i="1" l="1"/>
  <c r="G1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<sst xmlns="http://schemas.openxmlformats.org/spreadsheetml/2006/main" count="318" uniqueCount="136">
  <si>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</si>
  <si>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</si>
  <si>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</si>
  <si>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</si>
  <si>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</si>
  <si>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</si>
  <si>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</si>
  <si>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</si>
  <si>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</si>
  <si>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</si>
  <si>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</si>
  <si>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</si>
  <si>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MEDICO DE YUMBO LTDA</t>
  </si>
  <si>
    <t>EVENTO</t>
  </si>
  <si>
    <t xml:space="preserve">AMBULATORIO </t>
  </si>
  <si>
    <t>FE</t>
  </si>
  <si>
    <t>YUMBO</t>
  </si>
  <si>
    <t>CMSSV-300</t>
  </si>
  <si>
    <t>TOTAL</t>
  </si>
  <si>
    <t>FACT</t>
  </si>
  <si>
    <t>LLAVE</t>
  </si>
  <si>
    <t>ESTADO EPS 30-08-2024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</si>
  <si>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</si>
  <si>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</si>
  <si>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</si>
  <si>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</si>
  <si>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</si>
  <si>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</si>
  <si>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</si>
  <si>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</si>
  <si>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</si>
  <si>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</si>
  <si>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</si>
  <si>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</si>
  <si>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</si>
  <si>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</si>
  <si>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</si>
  <si>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</si>
  <si>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</si>
  <si>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</si>
  <si>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</si>
  <si>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</si>
  <si>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FE1128</t>
  </si>
  <si>
    <t>800189588_FE1128</t>
  </si>
  <si>
    <t>FE1237</t>
  </si>
  <si>
    <t>800189588_FE1237</t>
  </si>
  <si>
    <t>FE1221</t>
  </si>
  <si>
    <t>800189588_FE1221</t>
  </si>
  <si>
    <t>FE304</t>
  </si>
  <si>
    <t>800189588_FE304</t>
  </si>
  <si>
    <t>FE595</t>
  </si>
  <si>
    <t>800189588_FE595</t>
  </si>
  <si>
    <t>FE708</t>
  </si>
  <si>
    <t>800189588_FE708</t>
  </si>
  <si>
    <t>FE811</t>
  </si>
  <si>
    <t>800189588_FE811</t>
  </si>
  <si>
    <t>FE999</t>
  </si>
  <si>
    <t>800189588_FE999</t>
  </si>
  <si>
    <t>FE1167</t>
  </si>
  <si>
    <t>800189588_FE1167</t>
  </si>
  <si>
    <t>FE1168</t>
  </si>
  <si>
    <t>800189588_FE1168</t>
  </si>
  <si>
    <t>FE1166</t>
  </si>
  <si>
    <t>800189588_FE1166</t>
  </si>
  <si>
    <t>FE1269</t>
  </si>
  <si>
    <t>800189588_FE1269</t>
  </si>
  <si>
    <t>FE1270</t>
  </si>
  <si>
    <t>800189588_FE1270</t>
  </si>
  <si>
    <t>FE1271</t>
  </si>
  <si>
    <t>800189588_FE1271</t>
  </si>
  <si>
    <t>FE1220</t>
  </si>
  <si>
    <t>800189588_FE1220</t>
  </si>
  <si>
    <t>FE939</t>
  </si>
  <si>
    <t>800189588_FE939</t>
  </si>
  <si>
    <t>Factura devuelta</t>
  </si>
  <si>
    <t>Devuelta</t>
  </si>
  <si>
    <t>DEVOLUCION</t>
  </si>
  <si>
    <t xml:space="preserve">soporte se devuelve factura con soportes completos al validar los datos de la factura .archivos rips ac $6200.000 valor factura $6209000 presenta inconsistencia y no cuadra , ajustar los rips y volver a radicar para darle tramite ala factura  paciente no relacionado en los rips 31470099 CHAVARRO QUINTERO CARMEN EMILIA CONSULTA DE PRIMERA VEZ  POR FISIOTERAPIa $9000 </t>
  </si>
  <si>
    <t>SOPORTE</t>
  </si>
  <si>
    <t>Finalizada</t>
  </si>
  <si>
    <t>Factura en proceso interno</t>
  </si>
  <si>
    <t>Para auditoria de pertinencia</t>
  </si>
  <si>
    <t>Factura pendien en programacion de pago  - Glosa por contestar IPS</t>
  </si>
  <si>
    <t>Para respuesta prestador</t>
  </si>
  <si>
    <t>GLOSA</t>
  </si>
  <si>
    <t>FACTURACION SE REALIZA OBJECION POR MAYOR VALOR COBRADO EN LAS TERAPIAS AUTORIZAN 10 Y RECOBRAN 12 SE OBJETA LA DIFERENCIA$ 18000</t>
  </si>
  <si>
    <t>FACTURACION</t>
  </si>
  <si>
    <t>Glosa por contestar IPS</t>
  </si>
  <si>
    <t>SE SOSTIENE GLOSA SE REALIZA OBJECCION 122300126879 -122300083460</t>
  </si>
  <si>
    <t>ESTADO CARTERA ANTERIOR</t>
  </si>
  <si>
    <t>Factura pendiente en programacion de pago</t>
  </si>
  <si>
    <t>Factura no radicada</t>
  </si>
  <si>
    <t>Glosa aceptada por la IPS</t>
  </si>
  <si>
    <t>Total general</t>
  </si>
  <si>
    <t>CANT</t>
  </si>
  <si>
    <t>SALDO IPS</t>
  </si>
  <si>
    <t>GLOSA ACEPT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</si>
  <si>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</si>
  <si>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</si>
  <si>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</si>
  <si>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</si>
  <si>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</si>
  <si>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</si>
  <si>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</si>
  <si>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</si>
  <si>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</si>
  <si>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</si>
  <si>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</si>
  <si>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</si>
  <si>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</si>
  <si>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</si>
  <si>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</si>
  <si>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</si>
  <si>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</si>
  <si>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</si>
  <si>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</si>
  <si>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</si>
  <si>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</si>
  <si>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</si>
  <si>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</si>
  <si>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</si>
  <si>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</si>
  <si>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</si>
  <si>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</si>
  <si>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</si>
  <si>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</si>
  <si>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</si>
  <si>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</si>
  <si>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</si>
  <si>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</si>
  <si>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</si>
  <si>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MEDICO DE YUMBO LIMITADA</t>
  </si>
  <si>
    <t>NIT: 800189588</t>
  </si>
  <si>
    <t>Sofy Lorena Rodríguez</t>
  </si>
  <si>
    <t>Centro Medico de Yumbo Ltda.</t>
  </si>
  <si>
    <t>8 de octubre cita de conciliacion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</si>
</sst>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4" fillId="2" borderId="2" xfId="0" applyFont="1" applyFill="1" applyBorder="1" applyAlignment="1">
      <alignment horizontal="center" wrapText="1"/>
    </xf>
    <xf numFmtId="3" fontId="0" fillId="0" borderId="1" xfId="0" applyNumberFormat="1" applyBorder="1"/>
    <xf numFmtId="0" fontId="1" fillId="0" borderId="0" xfId="0" applyFont="1"/>
    <xf numFmtId="3" fontId="1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2" fontId="6" fillId="5" borderId="1" xfId="0" applyNumberFormat="1" applyFont="1" applyFill="1" applyBorder="1" applyAlignment="1">
      <alignment horizontal="center" vertical="center" wrapText="1"/>
    </xf>
    <xf numFmtId="0" fontId="7" fillId="0" borderId="1" xfId="0" pivotButton="1" applyFont="1" applyBorder="1"/>
    <xf numFmtId="0" fontId="7" fillId="0" borderId="1" xfId="0" applyFont="1" applyBorder="1"/>
    <xf numFmtId="0" fontId="7" fillId="0" borderId="0" xfId="0" applyFont="1"/>
    <xf numFmtId="0" fontId="7" fillId="0" borderId="1" xfId="0" applyNumberFormat="1" applyFont="1" applyBorder="1"/>
    <xf numFmtId="164" fontId="7" fillId="0" borderId="1" xfId="0" applyNumberFormat="1" applyFont="1" applyBorder="1"/>
    <xf numFmtId="0" fontId="9" fillId="0" borderId="0" xfId="3" applyFont="1"/>
    <xf numFmtId="0" fontId="9" fillId="0" borderId="3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7" xfId="3" applyFont="1" applyBorder="1"/>
    <xf numFmtId="0" fontId="9" fillId="0" borderId="8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0" xfId="3" applyNumberFormat="1" applyFont="1" applyBorder="1" applyAlignment="1">
      <alignment horizontal="center"/>
    </xf>
    <xf numFmtId="169" fontId="9" fillId="0" borderId="10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4" xfId="3" applyNumberFormat="1" applyFont="1" applyBorder="1" applyAlignment="1">
      <alignment horizontal="center"/>
    </xf>
    <xf numFmtId="169" fontId="10" fillId="0" borderId="14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0" xfId="3" applyNumberFormat="1" applyFont="1" applyBorder="1"/>
    <xf numFmtId="169" fontId="9" fillId="0" borderId="10" xfId="3" applyNumberFormat="1" applyFont="1" applyBorder="1"/>
    <xf numFmtId="169" fontId="10" fillId="0" borderId="0" xfId="3" applyNumberFormat="1" applyFont="1"/>
    <xf numFmtId="0" fontId="9" fillId="0" borderId="9" xfId="3" applyFont="1" applyBorder="1"/>
    <xf numFmtId="0" fontId="9" fillId="0" borderId="10" xfId="3" applyFont="1" applyBorder="1"/>
    <xf numFmtId="0" fontId="9" fillId="0" borderId="11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4" xfId="5" applyNumberFormat="1" applyFont="1" applyBorder="1" applyAlignment="1">
      <alignment horizontal="center"/>
    </xf>
    <xf numFmtId="170" fontId="9" fillId="0" borderId="14" xfId="5" applyNumberFormat="1" applyFont="1" applyBorder="1" applyAlignment="1">
      <alignment horizontal="right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4.652150578702" createdVersion="5" refreshedVersion="5" minRefreshableVersion="3" recordCount="16">
  <cacheSource type="worksheet">
    <worksheetSource ref="A1:AK17" sheet="ESTADO DE CADA FACTURA"/>
  </cacheSource>
  <cacheFields count="43">
    <cacheField name="NIT IPS" numFmtId="0">
      <sharedItems containsSemiMixedTypes="0" containsString="0" containsNumber="1" containsInteger="1" minValue="800189588" maxValue="80018958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4" maxValue="12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14T00:00:00" maxDate="2024-07-19T00:00:00"/>
    </cacheField>
    <cacheField name="IPS Fecha radicado" numFmtId="14">
      <sharedItems containsSemiMixedTypes="0" containsNonDate="0" containsDate="1" containsString="0" minDate="2022-03-14T00:00:00" maxDate="2024-07-19T00:00:00"/>
    </cacheField>
    <cacheField name="IPS Valor Factura" numFmtId="164">
      <sharedItems containsSemiMixedTypes="0" containsString="0" containsNumber="1" containsInteger="1" minValue="65000" maxValue="10917128"/>
    </cacheField>
    <cacheField name="IPS Saldo Factura" numFmtId="164">
      <sharedItems containsSemiMixedTypes="0" containsString="0" containsNumber="1" containsInteger="1" minValue="10000" maxValue="6822600"/>
    </cacheField>
    <cacheField name="ESTADO CARTERA ANTERIOR" numFmtId="164">
      <sharedItems/>
    </cacheField>
    <cacheField name="ESTADO EPS 30-08-2024" numFmtId="0">
      <sharedItems count="9">
        <s v="Factura pendien en programacion de pago  - Glosa por contestar IPS"/>
        <s v="Glosa por contestar IPS"/>
        <s v="Glosa aceptada por la IPS"/>
        <s v="Factura pendiente en programacion de pago"/>
        <s v="Factura devuelta"/>
        <s v="Factura no radicada"/>
        <s v="Factura en proceso interno"/>
        <s v="Factura pendien en programacion de pago " u="1"/>
        <s v="Factura pendien en programacion de pago" u="1"/>
      </sharedItems>
    </cacheField>
    <cacheField name="POR PAGAR SAP" numFmtId="164">
      <sharedItems containsSemiMixedTypes="0" containsString="0" containsNumber="1" containsInteger="1" minValue="0" maxValue="620340"/>
    </cacheField>
    <cacheField name="DOC CONTA" numFmtId="0">
      <sharedItems containsString="0" containsBlank="1" containsNumber="1" containsInteger="1" minValue="1222469036" maxValue="1222494707"/>
    </cacheField>
    <cacheField name="VALO CANCELADO SAP" numFmtId="164">
      <sharedItems containsSemiMixedTypes="0" containsString="0" containsNumber="1" containsInteger="1" minValue="0" maxValue="7708694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8741" maxValue="2201432492"/>
    </cacheField>
    <cacheField name="FECHA COMPENSACION SAP" numFmtId="14">
      <sharedItems containsNonDate="0" containsDate="1" containsString="0" containsBlank="1" minDate="2023-07-28T00:00:00" maxDate="2023-09-23T00:00:00"/>
    </cacheField>
    <cacheField name="VALOR TRANFERENCIA" numFmtId="164">
      <sharedItems containsSemiMixedTypes="0" containsString="0" containsNumber="1" containsInteger="1" minValue="0" maxValue="0"/>
    </cacheField>
    <cacheField name="VALO CANCELADO SAP2" numFmtId="164">
      <sharedItems containsSemiMixedTypes="0" containsString="0" containsNumber="1" containsInteger="1" minValue="0" maxValue="10517128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44295" maxValue="2201539554"/>
    </cacheField>
    <cacheField name="FECHA COMPENSACION SAP2" numFmtId="14">
      <sharedItems containsNonDate="0" containsDate="1" containsString="0" containsBlank="1" minDate="2022-06-15T00:00:00" maxDate="2024-08-21T00:00:00"/>
    </cacheField>
    <cacheField name="VALOR TRANFERENCIA2" numFmtId="164">
      <sharedItems containsSemiMixedTypes="0" containsString="0" containsNumber="1" containsInteger="1" minValue="0" maxValue="3805757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3-14T00:00:00" maxDate="2024-07-19T00:00:00"/>
    </cacheField>
    <cacheField name="Fecha Radicacion" numFmtId="14">
      <sharedItems containsNonDate="0" containsDate="1" containsString="0" containsBlank="1" minDate="2022-04-04T00:00:00" maxDate="2024-08-02T00:00:00"/>
    </cacheField>
    <cacheField name="Fecha Devolucion" numFmtId="14">
      <sharedItems containsNonDate="0" containsDate="1" containsString="0" containsBlank="1" minDate="2024-06-12T00:00:00" maxDate="2024-06-13T00:00:00"/>
    </cacheField>
    <cacheField name="Valor Bruto" numFmtId="164">
      <sharedItems containsSemiMixedTypes="0" containsString="0" containsNumber="1" containsInteger="1" minValue="0" maxValue="11200000"/>
    </cacheField>
    <cacheField name="Valor Inicio Factura" numFmtId="164">
      <sharedItems containsSemiMixedTypes="0" containsString="0" containsNumber="1" containsInteger="1" minValue="0" maxValue="10917128"/>
    </cacheField>
    <cacheField name="Valor Aprobado" numFmtId="164">
      <sharedItems containsSemiMixedTypes="0" containsString="0" containsNumber="1" containsInteger="1" minValue="0" maxValue="10800000"/>
    </cacheField>
    <cacheField name="Valor Deducible " numFmtId="164">
      <sharedItems containsSemiMixedTypes="0" containsString="0" containsNumber="1" containsInteger="1" minValue="0" maxValue="942300"/>
    </cacheField>
    <cacheField name="Valor Autorizado" numFmtId="164">
      <sharedItems containsSemiMixedTypes="0" containsString="0" containsNumber="1" containsInteger="1" minValue="0" maxValue="1859000"/>
    </cacheField>
    <cacheField name="Valor Rete Fuente" numFmtId="164">
      <sharedItems containsSemiMixedTypes="0" containsString="0" containsNumber="1" containsInteger="1" minValue="0" maxValue="216000"/>
    </cacheField>
    <cacheField name="Glosa Aceptada" numFmtId="164">
      <sharedItems containsSemiMixedTypes="0" containsString="0" containsNumber="1" containsInteger="1" minValue="0" maxValue="400000"/>
    </cacheField>
    <cacheField name="Glosa Pendiente" numFmtId="164">
      <sharedItems containsSemiMixedTypes="0" containsString="0" containsNumber="1" containsInteger="1" minValue="0" maxValue="288000"/>
    </cacheField>
    <cacheField name="Valor Devolucion" numFmtId="164">
      <sharedItems containsSemiMixedTypes="0" containsString="0" containsNumber="1" containsInteger="1" minValue="0" maxValue="620900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6209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105171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00189588"/>
    <s v="CENTRO MEDICO DE YUMBO LTDA"/>
    <s v="FE"/>
    <n v="1220"/>
    <s v="FE1220"/>
    <s v="800189588_FE1220"/>
    <d v="2024-05-20T00:00:00"/>
    <d v="2024-05-20T00:00:00"/>
    <n v="6139440"/>
    <n v="718000"/>
    <s v="Factura pendiente en programacion de pago"/>
    <x v="0"/>
    <n v="421400"/>
    <n v="1222469782"/>
    <n v="0"/>
    <n v="0"/>
    <m/>
    <m/>
    <n v="0"/>
    <n v="5309700"/>
    <n v="0"/>
    <n v="2201539554"/>
    <d v="2024-08-20T00:00:00"/>
    <n v="9324391"/>
    <s v="Para respuesta prestador"/>
    <d v="2024-05-20T00:00:00"/>
    <d v="2024-06-04T00:00:00"/>
    <m/>
    <n v="6305000"/>
    <n v="6139440"/>
    <n v="6017000"/>
    <n v="165560"/>
    <n v="916000"/>
    <n v="120340"/>
    <n v="0"/>
    <n v="288000"/>
    <n v="0"/>
    <n v="0"/>
    <n v="288000"/>
    <s v="GLOSA"/>
    <s v="FACTURACION SE REALIZA OBJECION POR MAYOR VALOR COBRADO EN LAS TERAPIAS AUTORIZAN 10 Y RECOBRAN 12 SE OBJETA LA DIFERENCIA$ 18000"/>
    <s v="FACTURACION"/>
    <n v="5851440"/>
  </r>
  <r>
    <n v="800189588"/>
    <s v="CENTRO MEDICO DE YUMBO LTDA"/>
    <s v="FE"/>
    <n v="939"/>
    <s v="FE939"/>
    <s v="800189588_FE939"/>
    <d v="2023-12-06T00:00:00"/>
    <d v="2023-12-06T00:00:00"/>
    <n v="8961169"/>
    <n v="234000"/>
    <s v="Glosa por contestar IPS"/>
    <x v="1"/>
    <n v="0"/>
    <m/>
    <n v="0"/>
    <n v="0"/>
    <m/>
    <m/>
    <n v="0"/>
    <n v="8549729"/>
    <n v="0"/>
    <n v="2201491814"/>
    <d v="2024-03-22T00:00:00"/>
    <n v="25768739"/>
    <s v="Para respuesta prestador"/>
    <d v="2023-12-06T00:00:00"/>
    <d v="2023-12-06T00:00:00"/>
    <m/>
    <n v="9106000"/>
    <n v="8961169"/>
    <n v="8872000"/>
    <n v="144831"/>
    <n v="1503000"/>
    <n v="177440"/>
    <n v="0"/>
    <n v="234000"/>
    <n v="0"/>
    <n v="0"/>
    <n v="234000"/>
    <s v="GLOSA"/>
    <s v="SE SOSTIENE GLOSA SE REALIZA OBJECCION 122300126879 -122300083460"/>
    <s v="SOPORTE"/>
    <n v="8727169"/>
  </r>
  <r>
    <n v="800189588"/>
    <s v="CENTRO MEDICO DE YUMBO LTDA"/>
    <s v="FE"/>
    <n v="999"/>
    <s v="FE999"/>
    <s v="800189588_FE999"/>
    <d v="2024-01-09T00:00:00"/>
    <d v="2024-01-09T00:00:00"/>
    <n v="10917128"/>
    <n v="400000"/>
    <s v="Factura pendiente en programacion de pago"/>
    <x v="2"/>
    <n v="0"/>
    <m/>
    <n v="0"/>
    <n v="0"/>
    <m/>
    <m/>
    <n v="0"/>
    <n v="10517128"/>
    <n v="0"/>
    <n v="2201491814"/>
    <d v="2024-03-22T00:00:00"/>
    <n v="25768739"/>
    <s v="Finalizada"/>
    <d v="2024-01-09T00:00:00"/>
    <d v="2024-01-12T00:00:00"/>
    <m/>
    <n v="11200000"/>
    <n v="10917128"/>
    <n v="10800000"/>
    <n v="282872"/>
    <n v="1859000"/>
    <n v="216000"/>
    <n v="400000"/>
    <n v="0"/>
    <n v="0"/>
    <n v="0"/>
    <n v="0"/>
    <m/>
    <m/>
    <m/>
    <n v="10517128"/>
  </r>
  <r>
    <n v="800189588"/>
    <s v="CENTRO MEDICO DE YUMBO LTDA"/>
    <s v="FE"/>
    <n v="708"/>
    <s v="FE708"/>
    <s v="800189588_FE708"/>
    <d v="2023-08-12T00:00:00"/>
    <d v="2023-08-12T00:00:00"/>
    <n v="65000"/>
    <n v="10000"/>
    <s v="Factura pendiente en programacion de pago"/>
    <x v="2"/>
    <n v="0"/>
    <m/>
    <n v="0"/>
    <n v="0"/>
    <m/>
    <m/>
    <n v="0"/>
    <n v="55000"/>
    <n v="0"/>
    <n v="2201481811"/>
    <d v="2024-02-19T00:00:00"/>
    <n v="6730160"/>
    <s v="Finalizada"/>
    <d v="2023-08-12T00:00:00"/>
    <d v="2023-08-14T00:00:00"/>
    <m/>
    <n v="65000"/>
    <n v="65000"/>
    <n v="55000"/>
    <n v="0"/>
    <n v="55000"/>
    <n v="0"/>
    <n v="10000"/>
    <n v="0"/>
    <n v="0"/>
    <n v="0"/>
    <n v="0"/>
    <m/>
    <m/>
    <m/>
    <n v="55000"/>
  </r>
  <r>
    <n v="800189588"/>
    <s v="CENTRO MEDICO DE YUMBO LTDA"/>
    <s v="FE"/>
    <n v="811"/>
    <s v="FE811"/>
    <s v="800189588_FE811"/>
    <d v="2023-10-09T00:00:00"/>
    <d v="2023-10-09T00:00:00"/>
    <n v="639000"/>
    <n v="22780"/>
    <s v="Factura pendiente en programacion de pago"/>
    <x v="3"/>
    <n v="0"/>
    <m/>
    <n v="0"/>
    <n v="0"/>
    <m/>
    <m/>
    <n v="0"/>
    <n v="626220"/>
    <n v="0"/>
    <n v="2201453362"/>
    <d v="2023-11-21T00:00:00"/>
    <n v="681220"/>
    <s v="Finalizada"/>
    <d v="2023-10-09T00:00:00"/>
    <d v="2023-10-10T00:00:00"/>
    <m/>
    <n v="639000"/>
    <n v="639000"/>
    <n v="639000"/>
    <n v="0"/>
    <n v="279000"/>
    <n v="12780"/>
    <n v="0"/>
    <n v="0"/>
    <n v="0"/>
    <n v="0"/>
    <n v="0"/>
    <m/>
    <m/>
    <m/>
    <n v="639000"/>
  </r>
  <r>
    <n v="800189588"/>
    <s v="CENTRO MEDICO DE YUMBO LTDA"/>
    <s v="FE"/>
    <n v="595"/>
    <s v="FE595"/>
    <s v="800189588_FE595"/>
    <d v="2023-06-08T00:00:00"/>
    <d v="2023-06-08T00:00:00"/>
    <n v="8288700"/>
    <n v="325781"/>
    <s v="Factura pendiente en programacion de pago"/>
    <x v="2"/>
    <n v="0"/>
    <m/>
    <n v="7708694"/>
    <n v="0"/>
    <n v="2201432492"/>
    <d v="2023-09-22T00:00:00"/>
    <n v="0"/>
    <n v="77866"/>
    <n v="0"/>
    <n v="2201421637"/>
    <d v="2023-08-23T00:00:00"/>
    <n v="77866"/>
    <s v="Finalizada"/>
    <d v="2023-06-08T00:00:00"/>
    <d v="2023-06-17T00:00:00"/>
    <m/>
    <n v="9231000"/>
    <n v="8288700"/>
    <n v="8907000"/>
    <n v="942300"/>
    <n v="1197000"/>
    <n v="0"/>
    <n v="324000"/>
    <n v="0"/>
    <n v="0"/>
    <n v="0"/>
    <n v="0"/>
    <m/>
    <m/>
    <m/>
    <n v="7964700"/>
  </r>
  <r>
    <n v="800189588"/>
    <s v="CENTRO MEDICO DE YUMBO LTDA"/>
    <s v="FE"/>
    <n v="304"/>
    <s v="FE304"/>
    <s v="800189588_FE304"/>
    <d v="2022-03-14T00:00:00"/>
    <d v="2022-03-14T00:00:00"/>
    <n v="4625200"/>
    <n v="222200"/>
    <s v="Factura pendiente en programacion de pago"/>
    <x v="3"/>
    <n v="0"/>
    <m/>
    <n v="97020"/>
    <n v="0"/>
    <n v="2201418741"/>
    <d v="2023-07-28T00:00:00"/>
    <n v="0"/>
    <n v="4214704"/>
    <n v="0"/>
    <n v="2201244295"/>
    <d v="2022-06-15T00:00:00"/>
    <n v="38057578"/>
    <s v="Finalizada"/>
    <d v="2022-03-14T00:00:00"/>
    <d v="2022-04-04T00:00:00"/>
    <m/>
    <n v="4786000"/>
    <n v="4625200"/>
    <n v="4464800"/>
    <n v="160800"/>
    <n v="79000"/>
    <n v="0"/>
    <n v="0"/>
    <n v="0"/>
    <n v="0"/>
    <n v="0"/>
    <n v="0"/>
    <m/>
    <m/>
    <m/>
    <n v="4304000"/>
  </r>
  <r>
    <n v="800189588"/>
    <s v="CENTRO MEDICO DE YUMBO LTDA"/>
    <s v="FE"/>
    <n v="1128"/>
    <s v="FE1128"/>
    <s v="800189588_FE1128"/>
    <d v="2024-03-13T00:00:00"/>
    <d v="2024-03-13T00:00:00"/>
    <n v="5972055"/>
    <n v="5972055"/>
    <s v="Factura devuelta"/>
    <x v="4"/>
    <n v="0"/>
    <m/>
    <n v="0"/>
    <n v="0"/>
    <m/>
    <m/>
    <n v="0"/>
    <n v="0"/>
    <n v="0"/>
    <m/>
    <m/>
    <n v="0"/>
    <s v="Devuelta"/>
    <d v="2024-03-13T00:00:00"/>
    <d v="2024-06-05T00:00:00"/>
    <d v="2024-06-12T00:00:00"/>
    <n v="6209000"/>
    <n v="0"/>
    <n v="0"/>
    <n v="0"/>
    <n v="0"/>
    <n v="0"/>
    <n v="0"/>
    <n v="0"/>
    <n v="6209000"/>
    <n v="0"/>
    <n v="6209000"/>
    <s v="DEVOLUCION"/>
    <s v="soporte se devuelve factura con soportes completos al validar los datos de la factura .archivos rips ac $6200.000 valor factura $6209000 presenta inconsistencia y no cuadra , ajustar los rips y volver a radicar para darle tramite ala factura  paciente no relacionado en los rips 31470099 CHAVARRO QUINTERO CARMEN EMILIA CONSULTA DE PRIMERA VEZ  POR FISIOTERAPIa $9000 "/>
    <s v="SOPORTE"/>
    <n v="0"/>
  </r>
  <r>
    <n v="800189588"/>
    <s v="CENTRO MEDICO DE YUMBO LTDA"/>
    <s v="FE"/>
    <n v="1167"/>
    <s v="FE1167"/>
    <s v="800189588_FE1167"/>
    <d v="2024-04-12T00:00:00"/>
    <d v="2024-04-12T00:00:00"/>
    <n v="936000"/>
    <n v="936000"/>
    <s v="Factura no radicada"/>
    <x v="5"/>
    <n v="0"/>
    <m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00189588"/>
    <s v="CENTRO MEDICO DE YUMBO LTDA"/>
    <s v="FE"/>
    <n v="1168"/>
    <s v="FE1168"/>
    <s v="800189588_FE1168"/>
    <d v="2024-04-12T00:00:00"/>
    <d v="2024-04-12T00:00:00"/>
    <n v="65500"/>
    <n v="65500"/>
    <s v="Factura no radicada"/>
    <x v="5"/>
    <n v="0"/>
    <m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00189588"/>
    <s v="CENTRO MEDICO DE YUMBO LTDA"/>
    <s v="FE"/>
    <n v="1166"/>
    <s v="FE1166"/>
    <s v="800189588_FE1166"/>
    <d v="2024-04-12T00:00:00"/>
    <d v="2024-04-12T00:00:00"/>
    <n v="4108510"/>
    <n v="4108510"/>
    <s v="Factura no radicada"/>
    <x v="6"/>
    <n v="0"/>
    <m/>
    <n v="0"/>
    <n v="0"/>
    <m/>
    <m/>
    <n v="0"/>
    <n v="0"/>
    <n v="0"/>
    <m/>
    <m/>
    <n v="0"/>
    <s v="Para auditoria de pertinencia"/>
    <d v="2024-04-12T00:00:00"/>
    <d v="2024-07-05T00:00:00"/>
    <m/>
    <n v="4108510"/>
    <n v="0"/>
    <n v="0"/>
    <n v="0"/>
    <n v="0"/>
    <n v="0"/>
    <n v="0"/>
    <n v="0"/>
    <n v="0"/>
    <n v="0"/>
    <n v="0"/>
    <m/>
    <m/>
    <m/>
    <n v="0"/>
  </r>
  <r>
    <n v="800189588"/>
    <s v="CENTRO MEDICO DE YUMBO LTDA"/>
    <s v="FE"/>
    <n v="1221"/>
    <s v="FE1221"/>
    <s v="800189588_FE1221"/>
    <d v="2024-05-20T00:00:00"/>
    <d v="2024-05-20T00:00:00"/>
    <n v="633000"/>
    <n v="633000"/>
    <s v="Factura pendiente en programacion de pago"/>
    <x v="3"/>
    <n v="620340"/>
    <n v="1222469036"/>
    <n v="0"/>
    <n v="0"/>
    <m/>
    <m/>
    <n v="0"/>
    <n v="0"/>
    <n v="0"/>
    <m/>
    <m/>
    <n v="0"/>
    <s v="Finalizada"/>
    <d v="2024-05-20T00:00:00"/>
    <d v="2024-06-04T00:00:00"/>
    <m/>
    <n v="633000"/>
    <n v="633000"/>
    <n v="633000"/>
    <n v="0"/>
    <n v="645000"/>
    <n v="12660"/>
    <n v="0"/>
    <n v="0"/>
    <n v="0"/>
    <n v="0"/>
    <n v="0"/>
    <m/>
    <m/>
    <m/>
    <n v="633000"/>
  </r>
  <r>
    <n v="800189588"/>
    <s v="CENTRO MEDICO DE YUMBO LTDA"/>
    <s v="FE"/>
    <n v="1237"/>
    <s v="FE1237"/>
    <s v="800189588_FE1237"/>
    <d v="2024-06-17T00:00:00"/>
    <d v="2024-06-17T00:00:00"/>
    <n v="441000"/>
    <n v="441000"/>
    <e v="#N/A"/>
    <x v="3"/>
    <n v="432180"/>
    <n v="1222494707"/>
    <n v="0"/>
    <n v="0"/>
    <m/>
    <m/>
    <n v="0"/>
    <n v="0"/>
    <n v="0"/>
    <m/>
    <m/>
    <n v="0"/>
    <s v="Finalizada"/>
    <d v="2024-06-17T00:00:00"/>
    <d v="2024-07-02T00:00:00"/>
    <m/>
    <n v="441000"/>
    <n v="441000"/>
    <n v="441000"/>
    <n v="0"/>
    <n v="306000"/>
    <n v="8820"/>
    <n v="0"/>
    <n v="0"/>
    <n v="0"/>
    <n v="0"/>
    <n v="0"/>
    <m/>
    <m/>
    <m/>
    <n v="441000"/>
  </r>
  <r>
    <n v="800189588"/>
    <s v="CENTRO MEDICO DE YUMBO LTDA"/>
    <s v="FE"/>
    <n v="1269"/>
    <s v="FE1269"/>
    <s v="800189588_FE1269"/>
    <d v="2024-07-18T00:00:00"/>
    <d v="2024-07-18T00:00:00"/>
    <n v="6822600"/>
    <n v="6822600"/>
    <e v="#N/A"/>
    <x v="6"/>
    <n v="0"/>
    <m/>
    <n v="0"/>
    <n v="0"/>
    <m/>
    <m/>
    <n v="0"/>
    <n v="0"/>
    <n v="0"/>
    <m/>
    <m/>
    <n v="0"/>
    <s v="Para auditoria de pertinencia"/>
    <d v="2024-07-18T00:00:00"/>
    <d v="2024-08-01T00:00:00"/>
    <m/>
    <n v="6822600"/>
    <n v="0"/>
    <n v="0"/>
    <n v="0"/>
    <n v="0"/>
    <n v="0"/>
    <n v="0"/>
    <n v="0"/>
    <n v="0"/>
    <n v="0"/>
    <n v="0"/>
    <m/>
    <m/>
    <m/>
    <n v="0"/>
  </r>
  <r>
    <n v="800189588"/>
    <s v="CENTRO MEDICO DE YUMBO LTDA"/>
    <s v="FE"/>
    <n v="1270"/>
    <s v="FE1270"/>
    <s v="800189588_FE1270"/>
    <d v="2024-07-18T00:00:00"/>
    <d v="2024-07-18T00:00:00"/>
    <n v="765000"/>
    <n v="765000"/>
    <e v="#N/A"/>
    <x v="6"/>
    <n v="0"/>
    <m/>
    <n v="0"/>
    <n v="0"/>
    <m/>
    <m/>
    <n v="0"/>
    <n v="0"/>
    <n v="0"/>
    <m/>
    <m/>
    <n v="0"/>
    <s v="Para auditoria de pertinencia"/>
    <d v="2024-07-18T00:00:00"/>
    <d v="2024-08-01T00:00:00"/>
    <m/>
    <n v="765000"/>
    <n v="0"/>
    <n v="0"/>
    <n v="0"/>
    <n v="0"/>
    <n v="0"/>
    <n v="0"/>
    <n v="0"/>
    <n v="0"/>
    <n v="0"/>
    <n v="0"/>
    <m/>
    <m/>
    <m/>
    <n v="0"/>
  </r>
  <r>
    <n v="800189588"/>
    <s v="CENTRO MEDICO DE YUMBO LTDA"/>
    <s v="FE"/>
    <n v="1271"/>
    <s v="FE1271"/>
    <s v="800189588_FE1271"/>
    <d v="2024-07-18T00:00:00"/>
    <d v="2024-07-18T00:00:00"/>
    <n v="337500"/>
    <n v="337500"/>
    <e v="#N/A"/>
    <x v="6"/>
    <n v="0"/>
    <m/>
    <n v="0"/>
    <n v="0"/>
    <m/>
    <m/>
    <n v="0"/>
    <n v="0"/>
    <n v="0"/>
    <m/>
    <m/>
    <n v="0"/>
    <s v="Para auditoria de pertinencia"/>
    <d v="2024-07-18T00:00:00"/>
    <d v="2024-08-01T00:00:00"/>
    <m/>
    <n v="33750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4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9">
        <item x="4"/>
        <item x="6"/>
        <item x="5"/>
        <item m="1" x="8"/>
        <item m="1" x="7"/>
        <item x="0"/>
        <item x="3"/>
        <item x="2"/>
        <item x="1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1"/>
  </rowFields>
  <rowItems count="8">
    <i>
      <x/>
    </i>
    <i>
      <x v="1"/>
    </i>
    <i>
      <x v="2"/>
    </i>
    <i>
      <x v="5"/>
    </i>
    <i>
      <x v="6"/>
    </i>
    <i>
      <x v="7"/>
    </i>
    <i>
      <x v="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4"/>
    <dataField name="GLOSA ACEPT" fld="34" baseField="0" baseItem="0" numFmtId="164"/>
    <dataField name="GLOSA PDTE" fld="35" baseField="0" baseItem="0" numFmtId="164"/>
  </dataFields>
  <formats count="19">
    <format dxfId="18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outline="0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8"/>
  <sheetViews>
    <sheetView showGridLines="0" topLeftCell="C1" zoomScale="120" zoomScaleNormal="120" workbookViewId="0">
      <selection activeCell="H24" sqref="H24"/>
    </sheetView>
  </sheetViews>
  <sheetFormatPr baseColWidth="10" defaultRowHeight="14.5" x14ac:dyDescent="0.35"/>
  <cols>
    <col min="2" max="2" width="32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0.816406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800189588</v>
      </c>
      <c r="B2" s="1" t="s">
        <v>12</v>
      </c>
      <c r="C2" s="1" t="s">
        <v>15</v>
      </c>
      <c r="D2" s="1">
        <v>304</v>
      </c>
      <c r="E2" s="6">
        <v>44634</v>
      </c>
      <c r="F2" s="6">
        <v>44634</v>
      </c>
      <c r="G2" s="8">
        <v>4625200</v>
      </c>
      <c r="H2" s="8">
        <v>222200</v>
      </c>
      <c r="I2" s="7" t="s">
        <v>13</v>
      </c>
      <c r="J2" s="4" t="s">
        <v>16</v>
      </c>
      <c r="K2" s="5" t="s">
        <v>14</v>
      </c>
      <c r="L2" s="4" t="s">
        <v>17</v>
      </c>
    </row>
    <row r="3" spans="1:12" x14ac:dyDescent="0.35">
      <c r="A3" s="1">
        <v>800189590</v>
      </c>
      <c r="B3" s="1" t="s">
        <v>12</v>
      </c>
      <c r="C3" s="1" t="s">
        <v>15</v>
      </c>
      <c r="D3" s="1">
        <v>595</v>
      </c>
      <c r="E3" s="6">
        <v>45085</v>
      </c>
      <c r="F3" s="6">
        <v>45085</v>
      </c>
      <c r="G3" s="8">
        <v>8288700</v>
      </c>
      <c r="H3" s="8">
        <v>325781</v>
      </c>
      <c r="I3" s="7" t="s">
        <v>13</v>
      </c>
      <c r="J3" s="4" t="s">
        <v>16</v>
      </c>
      <c r="K3" s="5" t="s">
        <v>14</v>
      </c>
      <c r="L3" s="4" t="s">
        <v>17</v>
      </c>
    </row>
    <row r="4" spans="1:12" x14ac:dyDescent="0.35">
      <c r="A4" s="1">
        <v>800189591</v>
      </c>
      <c r="B4" s="1" t="s">
        <v>12</v>
      </c>
      <c r="C4" s="1" t="s">
        <v>15</v>
      </c>
      <c r="D4" s="1">
        <v>708</v>
      </c>
      <c r="E4" s="6">
        <v>45150</v>
      </c>
      <c r="F4" s="6">
        <v>45150</v>
      </c>
      <c r="G4" s="8">
        <v>65000</v>
      </c>
      <c r="H4" s="8">
        <v>10000</v>
      </c>
      <c r="I4" s="7" t="s">
        <v>13</v>
      </c>
      <c r="J4" s="4" t="s">
        <v>16</v>
      </c>
      <c r="K4" s="5" t="s">
        <v>14</v>
      </c>
      <c r="L4" s="4" t="s">
        <v>17</v>
      </c>
    </row>
    <row r="5" spans="1:12" x14ac:dyDescent="0.35">
      <c r="A5" s="1">
        <v>800189593</v>
      </c>
      <c r="B5" s="1" t="s">
        <v>12</v>
      </c>
      <c r="C5" s="1" t="s">
        <v>15</v>
      </c>
      <c r="D5" s="1">
        <v>811</v>
      </c>
      <c r="E5" s="6">
        <v>45208</v>
      </c>
      <c r="F5" s="6">
        <v>45208</v>
      </c>
      <c r="G5" s="8">
        <v>639000</v>
      </c>
      <c r="H5" s="8">
        <v>22780</v>
      </c>
      <c r="I5" s="7" t="s">
        <v>13</v>
      </c>
      <c r="J5" s="4" t="s">
        <v>16</v>
      </c>
      <c r="K5" s="5" t="s">
        <v>14</v>
      </c>
      <c r="L5" s="4" t="s">
        <v>17</v>
      </c>
    </row>
    <row r="6" spans="1:12" x14ac:dyDescent="0.35">
      <c r="A6" s="1">
        <v>800189594</v>
      </c>
      <c r="B6" s="1" t="s">
        <v>12</v>
      </c>
      <c r="C6" s="1" t="s">
        <v>15</v>
      </c>
      <c r="D6" s="1">
        <v>939</v>
      </c>
      <c r="E6" s="6">
        <v>45266</v>
      </c>
      <c r="F6" s="6">
        <v>45266</v>
      </c>
      <c r="G6" s="8">
        <v>8961169</v>
      </c>
      <c r="H6" s="8">
        <v>234000</v>
      </c>
      <c r="I6" s="7" t="s">
        <v>13</v>
      </c>
      <c r="J6" s="4" t="s">
        <v>16</v>
      </c>
      <c r="K6" s="5" t="s">
        <v>14</v>
      </c>
      <c r="L6" s="4" t="s">
        <v>17</v>
      </c>
    </row>
    <row r="7" spans="1:12" x14ac:dyDescent="0.35">
      <c r="A7" s="1">
        <v>800189595</v>
      </c>
      <c r="B7" s="1" t="s">
        <v>12</v>
      </c>
      <c r="C7" s="1" t="s">
        <v>15</v>
      </c>
      <c r="D7" s="1">
        <v>999</v>
      </c>
      <c r="E7" s="6">
        <v>45300</v>
      </c>
      <c r="F7" s="6">
        <v>45300</v>
      </c>
      <c r="G7" s="8">
        <v>10917128</v>
      </c>
      <c r="H7" s="8">
        <v>400000</v>
      </c>
      <c r="I7" s="7" t="s">
        <v>13</v>
      </c>
      <c r="J7" s="4" t="s">
        <v>16</v>
      </c>
      <c r="K7" s="5" t="s">
        <v>14</v>
      </c>
      <c r="L7" s="4" t="s">
        <v>17</v>
      </c>
    </row>
    <row r="8" spans="1:12" x14ac:dyDescent="0.35">
      <c r="A8" s="1">
        <v>800189596</v>
      </c>
      <c r="B8" s="1" t="s">
        <v>12</v>
      </c>
      <c r="C8" s="1" t="s">
        <v>15</v>
      </c>
      <c r="D8" s="1">
        <v>1128</v>
      </c>
      <c r="E8" s="6">
        <v>45364</v>
      </c>
      <c r="F8" s="6">
        <v>45364</v>
      </c>
      <c r="G8" s="8">
        <v>5972055</v>
      </c>
      <c r="H8" s="8">
        <v>5972055</v>
      </c>
      <c r="I8" s="7" t="s">
        <v>13</v>
      </c>
      <c r="J8" s="4" t="s">
        <v>16</v>
      </c>
      <c r="K8" s="5" t="s">
        <v>14</v>
      </c>
      <c r="L8" s="4" t="s">
        <v>17</v>
      </c>
    </row>
    <row r="9" spans="1:12" x14ac:dyDescent="0.35">
      <c r="A9" s="1">
        <v>800189597</v>
      </c>
      <c r="B9" s="1" t="s">
        <v>12</v>
      </c>
      <c r="C9" s="1" t="s">
        <v>15</v>
      </c>
      <c r="D9" s="1">
        <v>1166</v>
      </c>
      <c r="E9" s="6">
        <v>45394</v>
      </c>
      <c r="F9" s="6">
        <v>45394</v>
      </c>
      <c r="G9" s="8">
        <v>4108510</v>
      </c>
      <c r="H9" s="8">
        <v>4108510</v>
      </c>
      <c r="I9" s="7" t="s">
        <v>13</v>
      </c>
      <c r="J9" s="4" t="s">
        <v>16</v>
      </c>
      <c r="K9" s="5" t="s">
        <v>14</v>
      </c>
      <c r="L9" s="4" t="s">
        <v>17</v>
      </c>
    </row>
    <row r="10" spans="1:12" x14ac:dyDescent="0.35">
      <c r="A10" s="1">
        <v>800189598</v>
      </c>
      <c r="B10" s="1" t="s">
        <v>12</v>
      </c>
      <c r="C10" s="1" t="s">
        <v>15</v>
      </c>
      <c r="D10" s="1">
        <v>1167</v>
      </c>
      <c r="E10" s="6">
        <v>45394</v>
      </c>
      <c r="F10" s="6">
        <v>45394</v>
      </c>
      <c r="G10" s="8">
        <v>936000</v>
      </c>
      <c r="H10" s="8">
        <v>936000</v>
      </c>
      <c r="I10" s="7" t="s">
        <v>13</v>
      </c>
      <c r="J10" s="4" t="s">
        <v>16</v>
      </c>
      <c r="K10" s="5" t="s">
        <v>14</v>
      </c>
      <c r="L10" s="4" t="s">
        <v>17</v>
      </c>
    </row>
    <row r="11" spans="1:12" x14ac:dyDescent="0.35">
      <c r="A11" s="1">
        <v>800189599</v>
      </c>
      <c r="B11" s="1" t="s">
        <v>12</v>
      </c>
      <c r="C11" s="1" t="s">
        <v>15</v>
      </c>
      <c r="D11" s="1">
        <v>1168</v>
      </c>
      <c r="E11" s="6">
        <v>45394</v>
      </c>
      <c r="F11" s="6">
        <v>45394</v>
      </c>
      <c r="G11" s="8">
        <v>65500</v>
      </c>
      <c r="H11" s="8">
        <v>65500</v>
      </c>
      <c r="I11" s="7" t="s">
        <v>13</v>
      </c>
      <c r="J11" s="4" t="s">
        <v>16</v>
      </c>
      <c r="K11" s="5" t="s">
        <v>14</v>
      </c>
      <c r="L11" s="4" t="s">
        <v>17</v>
      </c>
    </row>
    <row r="12" spans="1:12" x14ac:dyDescent="0.35">
      <c r="A12" s="1">
        <v>800189600</v>
      </c>
      <c r="B12" s="1" t="s">
        <v>12</v>
      </c>
      <c r="C12" s="1" t="s">
        <v>15</v>
      </c>
      <c r="D12" s="1">
        <v>1220</v>
      </c>
      <c r="E12" s="6">
        <v>45432</v>
      </c>
      <c r="F12" s="6">
        <v>45432</v>
      </c>
      <c r="G12" s="8">
        <v>6139440</v>
      </c>
      <c r="H12" s="8">
        <v>718000</v>
      </c>
      <c r="I12" s="7" t="s">
        <v>13</v>
      </c>
      <c r="J12" s="4" t="s">
        <v>16</v>
      </c>
      <c r="K12" s="5" t="s">
        <v>14</v>
      </c>
      <c r="L12" s="4" t="s">
        <v>17</v>
      </c>
    </row>
    <row r="13" spans="1:12" x14ac:dyDescent="0.35">
      <c r="A13" s="1">
        <v>800189601</v>
      </c>
      <c r="B13" s="1" t="s">
        <v>12</v>
      </c>
      <c r="C13" s="1" t="s">
        <v>15</v>
      </c>
      <c r="D13" s="1">
        <v>1221</v>
      </c>
      <c r="E13" s="6">
        <v>45432</v>
      </c>
      <c r="F13" s="6">
        <v>45432</v>
      </c>
      <c r="G13" s="8">
        <v>633000</v>
      </c>
      <c r="H13" s="8">
        <v>633000</v>
      </c>
      <c r="I13" s="7" t="s">
        <v>13</v>
      </c>
      <c r="J13" s="4" t="s">
        <v>16</v>
      </c>
      <c r="K13" s="5" t="s">
        <v>14</v>
      </c>
      <c r="L13" s="4" t="s">
        <v>17</v>
      </c>
    </row>
    <row r="14" spans="1:12" x14ac:dyDescent="0.35">
      <c r="A14" s="1">
        <v>800189604</v>
      </c>
      <c r="B14" s="1" t="s">
        <v>12</v>
      </c>
      <c r="C14" s="1" t="s">
        <v>15</v>
      </c>
      <c r="D14" s="1">
        <v>1237</v>
      </c>
      <c r="E14" s="6">
        <v>45460</v>
      </c>
      <c r="F14" s="6">
        <v>45460</v>
      </c>
      <c r="G14" s="8">
        <v>441000</v>
      </c>
      <c r="H14" s="8">
        <v>441000</v>
      </c>
      <c r="I14" s="7" t="s">
        <v>13</v>
      </c>
      <c r="J14" s="4" t="s">
        <v>16</v>
      </c>
      <c r="K14" s="5" t="s">
        <v>14</v>
      </c>
      <c r="L14" s="4" t="s">
        <v>17</v>
      </c>
    </row>
    <row r="15" spans="1:12" x14ac:dyDescent="0.35">
      <c r="A15" s="1">
        <v>800189606</v>
      </c>
      <c r="B15" s="1" t="s">
        <v>12</v>
      </c>
      <c r="C15" s="1" t="s">
        <v>15</v>
      </c>
      <c r="D15" s="1">
        <v>1269</v>
      </c>
      <c r="E15" s="6">
        <v>45491</v>
      </c>
      <c r="F15" s="6">
        <v>45491</v>
      </c>
      <c r="G15" s="8">
        <v>6822600</v>
      </c>
      <c r="H15" s="8">
        <v>6822600</v>
      </c>
      <c r="I15" s="7" t="s">
        <v>13</v>
      </c>
      <c r="J15" s="4" t="s">
        <v>16</v>
      </c>
      <c r="K15" s="5" t="s">
        <v>14</v>
      </c>
      <c r="L15" s="4" t="s">
        <v>17</v>
      </c>
    </row>
    <row r="16" spans="1:12" x14ac:dyDescent="0.35">
      <c r="A16" s="1">
        <v>800189607</v>
      </c>
      <c r="B16" s="1" t="s">
        <v>12</v>
      </c>
      <c r="C16" s="1" t="s">
        <v>15</v>
      </c>
      <c r="D16" s="1">
        <v>1270</v>
      </c>
      <c r="E16" s="6">
        <v>45491</v>
      </c>
      <c r="F16" s="6">
        <v>45491</v>
      </c>
      <c r="G16" s="8">
        <v>765000</v>
      </c>
      <c r="H16" s="8">
        <v>765000</v>
      </c>
      <c r="I16" s="7" t="s">
        <v>13</v>
      </c>
      <c r="J16" s="4" t="s">
        <v>16</v>
      </c>
      <c r="K16" s="5" t="s">
        <v>14</v>
      </c>
      <c r="L16" s="4" t="s">
        <v>17</v>
      </c>
    </row>
    <row r="17" spans="1:12" x14ac:dyDescent="0.35">
      <c r="A17" s="1">
        <v>800189608</v>
      </c>
      <c r="B17" s="1" t="s">
        <v>12</v>
      </c>
      <c r="C17" s="1" t="s">
        <v>15</v>
      </c>
      <c r="D17" s="1">
        <v>1271</v>
      </c>
      <c r="E17" s="6">
        <v>45491</v>
      </c>
      <c r="F17" s="6">
        <v>45491</v>
      </c>
      <c r="G17" s="8">
        <v>337500</v>
      </c>
      <c r="H17" s="8">
        <v>337500</v>
      </c>
      <c r="I17" s="7" t="s">
        <v>13</v>
      </c>
      <c r="J17" s="4" t="s">
        <v>16</v>
      </c>
      <c r="K17" s="5" t="s">
        <v>14</v>
      </c>
      <c r="L17" s="4" t="s">
        <v>17</v>
      </c>
    </row>
    <row r="18" spans="1:12" x14ac:dyDescent="0.35">
      <c r="F18" s="9" t="s">
        <v>18</v>
      </c>
      <c r="G18" s="10">
        <f>SUM(G2:G17)</f>
        <v>59716802</v>
      </c>
      <c r="H18" s="10">
        <f>SUM(H2:H17)</f>
        <v>22013926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A3" sqref="A3:E11"/>
    </sheetView>
  </sheetViews>
  <sheetFormatPr baseColWidth="10" defaultRowHeight="10" x14ac:dyDescent="0.2"/>
  <cols>
    <col min="1" max="1" width="45.54296875" style="29" bestFit="1" customWidth="1"/>
    <col min="2" max="2" width="5" style="29" bestFit="1" customWidth="1"/>
    <col min="3" max="3" width="11.6328125" style="29" bestFit="1" customWidth="1"/>
    <col min="4" max="4" width="11.26953125" style="29" bestFit="1" customWidth="1"/>
    <col min="5" max="5" width="10.26953125" style="29" bestFit="1" customWidth="1"/>
    <col min="6" max="16384" width="10.90625" style="29"/>
  </cols>
  <sheetData>
    <row r="3" spans="1:5" x14ac:dyDescent="0.2">
      <c r="A3" s="27" t="s">
        <v>21</v>
      </c>
      <c r="B3" s="28" t="s">
        <v>94</v>
      </c>
      <c r="C3" s="28" t="s">
        <v>95</v>
      </c>
      <c r="D3" s="28" t="s">
        <v>96</v>
      </c>
      <c r="E3" s="28" t="s">
        <v>97</v>
      </c>
    </row>
    <row r="4" spans="1:5" x14ac:dyDescent="0.2">
      <c r="A4" s="28" t="s">
        <v>74</v>
      </c>
      <c r="B4" s="30">
        <v>1</v>
      </c>
      <c r="C4" s="31">
        <v>5972055</v>
      </c>
      <c r="D4" s="31">
        <v>0</v>
      </c>
      <c r="E4" s="31">
        <v>0</v>
      </c>
    </row>
    <row r="5" spans="1:5" x14ac:dyDescent="0.2">
      <c r="A5" s="28" t="s">
        <v>80</v>
      </c>
      <c r="B5" s="30">
        <v>4</v>
      </c>
      <c r="C5" s="31">
        <v>12033610</v>
      </c>
      <c r="D5" s="31">
        <v>0</v>
      </c>
      <c r="E5" s="31">
        <v>0</v>
      </c>
    </row>
    <row r="6" spans="1:5" x14ac:dyDescent="0.2">
      <c r="A6" s="28" t="s">
        <v>91</v>
      </c>
      <c r="B6" s="30">
        <v>2</v>
      </c>
      <c r="C6" s="31">
        <v>1001500</v>
      </c>
      <c r="D6" s="31">
        <v>0</v>
      </c>
      <c r="E6" s="31">
        <v>0</v>
      </c>
    </row>
    <row r="7" spans="1:5" x14ac:dyDescent="0.2">
      <c r="A7" s="28" t="s">
        <v>82</v>
      </c>
      <c r="B7" s="30">
        <v>1</v>
      </c>
      <c r="C7" s="31">
        <v>718000</v>
      </c>
      <c r="D7" s="31">
        <v>0</v>
      </c>
      <c r="E7" s="31">
        <v>288000</v>
      </c>
    </row>
    <row r="8" spans="1:5" x14ac:dyDescent="0.2">
      <c r="A8" s="28" t="s">
        <v>90</v>
      </c>
      <c r="B8" s="30">
        <v>4</v>
      </c>
      <c r="C8" s="31">
        <v>1318980</v>
      </c>
      <c r="D8" s="31">
        <v>0</v>
      </c>
      <c r="E8" s="31">
        <v>0</v>
      </c>
    </row>
    <row r="9" spans="1:5" x14ac:dyDescent="0.2">
      <c r="A9" s="28" t="s">
        <v>92</v>
      </c>
      <c r="B9" s="30">
        <v>3</v>
      </c>
      <c r="C9" s="31">
        <v>735781</v>
      </c>
      <c r="D9" s="31">
        <v>734000</v>
      </c>
      <c r="E9" s="31">
        <v>0</v>
      </c>
    </row>
    <row r="10" spans="1:5" x14ac:dyDescent="0.2">
      <c r="A10" s="28" t="s">
        <v>87</v>
      </c>
      <c r="B10" s="30">
        <v>1</v>
      </c>
      <c r="C10" s="31">
        <v>234000</v>
      </c>
      <c r="D10" s="31">
        <v>0</v>
      </c>
      <c r="E10" s="31">
        <v>234000</v>
      </c>
    </row>
    <row r="11" spans="1:5" x14ac:dyDescent="0.2">
      <c r="A11" s="28" t="s">
        <v>93</v>
      </c>
      <c r="B11" s="30">
        <v>16</v>
      </c>
      <c r="C11" s="31">
        <v>22013926</v>
      </c>
      <c r="D11" s="31">
        <v>734000</v>
      </c>
      <c r="E11" s="31">
        <v>522000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K18"/>
  <sheetViews>
    <sheetView workbookViewId="0">
      <selection activeCell="E2" sqref="E2"/>
    </sheetView>
  </sheetViews>
  <sheetFormatPr baseColWidth="10" defaultRowHeight="14.5" x14ac:dyDescent="0.35"/>
  <sheetData>
    <row r="1" spans="1:37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19</v>
      </c>
      <c r="F1" s="11" t="s">
        <v>20</v>
      </c>
      <c r="G1" s="12" t="s">
        <v>2</v>
      </c>
      <c r="H1" s="12" t="s">
        <v>3</v>
      </c>
      <c r="I1" s="13" t="s">
        <v>4</v>
      </c>
      <c r="J1" s="13" t="s">
        <v>5</v>
      </c>
      <c r="K1" s="13" t="s">
        <v>89</v>
      </c>
      <c r="L1" s="14" t="s">
        <v>21</v>
      </c>
      <c r="M1" s="15" t="s">
        <v>22</v>
      </c>
      <c r="N1" s="16" t="s">
        <v>23</v>
      </c>
      <c r="O1" s="26" t="s">
        <v>24</v>
      </c>
      <c r="P1" s="26" t="s">
        <v>25</v>
      </c>
      <c r="Q1" s="26" t="s">
        <v>26</v>
      </c>
      <c r="R1" s="26" t="s">
        <v>27</v>
      </c>
      <c r="S1" s="26" t="s">
        <v>28</v>
      </c>
      <c r="T1" s="17" t="s">
        <v>24</v>
      </c>
      <c r="U1" s="17" t="s">
        <v>25</v>
      </c>
      <c r="V1" s="18" t="s">
        <v>26</v>
      </c>
      <c r="W1" s="18" t="s">
        <v>27</v>
      </c>
      <c r="X1" s="17" t="s">
        <v>28</v>
      </c>
      <c r="Y1" s="11" t="s">
        <v>29</v>
      </c>
      <c r="Z1" s="11" t="s">
        <v>30</v>
      </c>
      <c r="AA1" s="11" t="s">
        <v>31</v>
      </c>
      <c r="AB1" s="11" t="s">
        <v>32</v>
      </c>
      <c r="AC1" s="11" t="s">
        <v>33</v>
      </c>
      <c r="AD1" s="11" t="s">
        <v>34</v>
      </c>
      <c r="AE1" s="11" t="s">
        <v>35</v>
      </c>
      <c r="AF1" s="11" t="s">
        <v>36</v>
      </c>
      <c r="AG1" s="18" t="s">
        <v>37</v>
      </c>
      <c r="AH1" s="18" t="s">
        <v>38</v>
      </c>
      <c r="AI1" s="18" t="s">
        <v>39</v>
      </c>
      <c r="AJ1" s="18" t="s">
        <v>40</v>
      </c>
      <c r="AK1" s="11" t="s">
        <v>41</v>
      </c>
    </row>
    <row r="2" spans="1:37" x14ac:dyDescent="0.35">
      <c r="A2" s="19">
        <v>800189588</v>
      </c>
      <c r="B2" s="19" t="s">
        <v>12</v>
      </c>
      <c r="C2" s="19" t="s">
        <v>15</v>
      </c>
      <c r="D2" s="20">
        <v>1220</v>
      </c>
      <c r="E2" s="20" t="s">
        <v>70</v>
      </c>
      <c r="F2" s="20" t="s">
        <v>71</v>
      </c>
      <c r="G2" s="21">
        <v>45432</v>
      </c>
      <c r="H2" s="21">
        <v>45432</v>
      </c>
      <c r="I2" s="22">
        <v>6139440</v>
      </c>
      <c r="J2" s="22">
        <v>718000</v>
      </c>
      <c r="K2" s="22" t="s">
        <v>90</v>
      </c>
      <c r="L2" s="19" t="s">
        <v>82</v>
      </c>
      <c r="M2" s="22">
        <v>421400</v>
      </c>
      <c r="N2" s="19">
        <v>1222469782</v>
      </c>
      <c r="O2" s="22">
        <v>0</v>
      </c>
      <c r="P2" s="22">
        <v>0</v>
      </c>
      <c r="Q2" s="19"/>
      <c r="R2" s="21"/>
      <c r="S2" s="22">
        <v>0</v>
      </c>
      <c r="T2" s="22">
        <v>5309700</v>
      </c>
      <c r="U2" s="22">
        <v>0</v>
      </c>
      <c r="V2" s="19">
        <v>2201539554</v>
      </c>
      <c r="W2" s="21">
        <v>45524</v>
      </c>
      <c r="X2" s="22">
        <v>9324391</v>
      </c>
      <c r="Y2" s="19" t="s">
        <v>83</v>
      </c>
      <c r="Z2" s="21">
        <v>45432</v>
      </c>
      <c r="AA2" s="21">
        <v>45447</v>
      </c>
      <c r="AB2" s="21"/>
      <c r="AC2" s="22">
        <v>6305000</v>
      </c>
      <c r="AD2" s="22">
        <v>0</v>
      </c>
      <c r="AE2" s="22">
        <v>288000</v>
      </c>
      <c r="AF2" s="22">
        <v>0</v>
      </c>
      <c r="AG2" s="22">
        <v>288000</v>
      </c>
      <c r="AH2" s="19" t="s">
        <v>84</v>
      </c>
      <c r="AI2" s="19" t="s">
        <v>85</v>
      </c>
      <c r="AJ2" s="19" t="s">
        <v>86</v>
      </c>
      <c r="AK2" s="22">
        <v>5851440</v>
      </c>
    </row>
    <row r="3" spans="1:37" x14ac:dyDescent="0.35">
      <c r="A3" s="19">
        <v>800189588</v>
      </c>
      <c r="B3" s="19" t="s">
        <v>12</v>
      </c>
      <c r="C3" s="19" t="s">
        <v>15</v>
      </c>
      <c r="D3" s="20">
        <v>939</v>
      </c>
      <c r="E3" s="20" t="s">
        <v>72</v>
      </c>
      <c r="F3" s="20" t="s">
        <v>73</v>
      </c>
      <c r="G3" s="21">
        <v>45266</v>
      </c>
      <c r="H3" s="21">
        <v>45266</v>
      </c>
      <c r="I3" s="22">
        <v>8961169</v>
      </c>
      <c r="J3" s="22">
        <v>234000</v>
      </c>
      <c r="K3" s="22" t="s">
        <v>87</v>
      </c>
      <c r="L3" s="19" t="s">
        <v>87</v>
      </c>
      <c r="M3" s="22">
        <v>0</v>
      </c>
      <c r="N3" s="19"/>
      <c r="O3" s="22">
        <v>0</v>
      </c>
      <c r="P3" s="22">
        <v>0</v>
      </c>
      <c r="Q3" s="19"/>
      <c r="R3" s="21"/>
      <c r="S3" s="22">
        <v>0</v>
      </c>
      <c r="T3" s="22">
        <v>8549729</v>
      </c>
      <c r="U3" s="22">
        <v>0</v>
      </c>
      <c r="V3" s="19">
        <v>2201491814</v>
      </c>
      <c r="W3" s="21">
        <v>45373</v>
      </c>
      <c r="X3" s="22">
        <v>25768739</v>
      </c>
      <c r="Y3" s="19" t="s">
        <v>83</v>
      </c>
      <c r="Z3" s="21">
        <v>45266</v>
      </c>
      <c r="AA3" s="21">
        <v>45266</v>
      </c>
      <c r="AB3" s="21"/>
      <c r="AC3" s="22">
        <v>9106000</v>
      </c>
      <c r="AD3" s="22">
        <v>0</v>
      </c>
      <c r="AE3" s="22">
        <v>234000</v>
      </c>
      <c r="AF3" s="22">
        <v>0</v>
      </c>
      <c r="AG3" s="22">
        <v>234000</v>
      </c>
      <c r="AH3" s="19" t="s">
        <v>84</v>
      </c>
      <c r="AI3" s="19" t="s">
        <v>88</v>
      </c>
      <c r="AJ3" s="19" t="s">
        <v>78</v>
      </c>
      <c r="AK3" s="22">
        <v>8727169</v>
      </c>
    </row>
    <row r="4" spans="1:37" hidden="1" x14ac:dyDescent="0.35">
      <c r="A4" s="19">
        <v>800189588</v>
      </c>
      <c r="B4" s="19" t="s">
        <v>12</v>
      </c>
      <c r="C4" s="19" t="s">
        <v>15</v>
      </c>
      <c r="D4" s="20">
        <v>999</v>
      </c>
      <c r="E4" s="20" t="s">
        <v>56</v>
      </c>
      <c r="F4" s="20" t="s">
        <v>57</v>
      </c>
      <c r="G4" s="21">
        <v>45300</v>
      </c>
      <c r="H4" s="21">
        <v>45300</v>
      </c>
      <c r="I4" s="22">
        <v>10917128</v>
      </c>
      <c r="J4" s="22">
        <v>400000</v>
      </c>
      <c r="K4" s="22" t="s">
        <v>90</v>
      </c>
      <c r="L4" s="19" t="s">
        <v>92</v>
      </c>
      <c r="M4" s="22">
        <v>0</v>
      </c>
      <c r="N4" s="19"/>
      <c r="O4" s="22">
        <v>0</v>
      </c>
      <c r="P4" s="22">
        <v>0</v>
      </c>
      <c r="Q4" s="19"/>
      <c r="R4" s="21"/>
      <c r="S4" s="22">
        <v>0</v>
      </c>
      <c r="T4" s="22">
        <v>10517128</v>
      </c>
      <c r="U4" s="22">
        <v>0</v>
      </c>
      <c r="V4" s="19">
        <v>2201491814</v>
      </c>
      <c r="W4" s="21">
        <v>45373</v>
      </c>
      <c r="X4" s="22">
        <v>25768739</v>
      </c>
      <c r="Y4" s="19" t="s">
        <v>79</v>
      </c>
      <c r="Z4" s="21">
        <v>45300</v>
      </c>
      <c r="AA4" s="21">
        <v>45303</v>
      </c>
      <c r="AB4" s="21"/>
      <c r="AC4" s="22">
        <v>11200000</v>
      </c>
      <c r="AD4" s="22">
        <v>400000</v>
      </c>
      <c r="AE4" s="22">
        <v>0</v>
      </c>
      <c r="AF4" s="22">
        <v>0</v>
      </c>
      <c r="AG4" s="22">
        <v>0</v>
      </c>
      <c r="AH4" s="19"/>
      <c r="AI4" s="19"/>
      <c r="AJ4" s="19"/>
      <c r="AK4" s="22">
        <v>10517128</v>
      </c>
    </row>
    <row r="5" spans="1:37" hidden="1" x14ac:dyDescent="0.35">
      <c r="A5" s="19">
        <v>800189588</v>
      </c>
      <c r="B5" s="19" t="s">
        <v>12</v>
      </c>
      <c r="C5" s="19" t="s">
        <v>15</v>
      </c>
      <c r="D5" s="20">
        <v>708</v>
      </c>
      <c r="E5" s="20" t="s">
        <v>52</v>
      </c>
      <c r="F5" s="20" t="s">
        <v>53</v>
      </c>
      <c r="G5" s="21">
        <v>45150</v>
      </c>
      <c r="H5" s="21">
        <v>45150</v>
      </c>
      <c r="I5" s="22">
        <v>65000</v>
      </c>
      <c r="J5" s="22">
        <v>10000</v>
      </c>
      <c r="K5" s="22" t="s">
        <v>90</v>
      </c>
      <c r="L5" s="19" t="s">
        <v>92</v>
      </c>
      <c r="M5" s="22">
        <v>0</v>
      </c>
      <c r="N5" s="19"/>
      <c r="O5" s="22">
        <v>0</v>
      </c>
      <c r="P5" s="22">
        <v>0</v>
      </c>
      <c r="Q5" s="19"/>
      <c r="R5" s="21"/>
      <c r="S5" s="22">
        <v>0</v>
      </c>
      <c r="T5" s="22">
        <v>55000</v>
      </c>
      <c r="U5" s="22">
        <v>0</v>
      </c>
      <c r="V5" s="19">
        <v>2201481811</v>
      </c>
      <c r="W5" s="21">
        <v>45341</v>
      </c>
      <c r="X5" s="22">
        <v>6730160</v>
      </c>
      <c r="Y5" s="19" t="s">
        <v>79</v>
      </c>
      <c r="Z5" s="21">
        <v>45150</v>
      </c>
      <c r="AA5" s="21">
        <v>45152</v>
      </c>
      <c r="AB5" s="21"/>
      <c r="AC5" s="22">
        <v>65000</v>
      </c>
      <c r="AD5" s="22">
        <v>10000</v>
      </c>
      <c r="AE5" s="22">
        <v>0</v>
      </c>
      <c r="AF5" s="22">
        <v>0</v>
      </c>
      <c r="AG5" s="22">
        <v>0</v>
      </c>
      <c r="AH5" s="19"/>
      <c r="AI5" s="19"/>
      <c r="AJ5" s="19"/>
      <c r="AK5" s="22">
        <v>55000</v>
      </c>
    </row>
    <row r="6" spans="1:37" hidden="1" x14ac:dyDescent="0.35">
      <c r="A6" s="19">
        <v>800189588</v>
      </c>
      <c r="B6" s="19" t="s">
        <v>12</v>
      </c>
      <c r="C6" s="19" t="s">
        <v>15</v>
      </c>
      <c r="D6" s="20">
        <v>811</v>
      </c>
      <c r="E6" s="20" t="s">
        <v>54</v>
      </c>
      <c r="F6" s="20" t="s">
        <v>55</v>
      </c>
      <c r="G6" s="21">
        <v>45208</v>
      </c>
      <c r="H6" s="21">
        <v>45208</v>
      </c>
      <c r="I6" s="22">
        <v>639000</v>
      </c>
      <c r="J6" s="22">
        <v>22780</v>
      </c>
      <c r="K6" s="22" t="s">
        <v>90</v>
      </c>
      <c r="L6" s="19" t="s">
        <v>90</v>
      </c>
      <c r="M6" s="22">
        <v>0</v>
      </c>
      <c r="N6" s="19"/>
      <c r="O6" s="22">
        <v>0</v>
      </c>
      <c r="P6" s="22">
        <v>0</v>
      </c>
      <c r="Q6" s="19"/>
      <c r="R6" s="21"/>
      <c r="S6" s="22">
        <v>0</v>
      </c>
      <c r="T6" s="22">
        <v>626220</v>
      </c>
      <c r="U6" s="22">
        <v>0</v>
      </c>
      <c r="V6" s="19">
        <v>2201453362</v>
      </c>
      <c r="W6" s="21">
        <v>45251</v>
      </c>
      <c r="X6" s="22">
        <v>681220</v>
      </c>
      <c r="Y6" s="19" t="s">
        <v>79</v>
      </c>
      <c r="Z6" s="21">
        <v>45208</v>
      </c>
      <c r="AA6" s="21">
        <v>45209</v>
      </c>
      <c r="AB6" s="21"/>
      <c r="AC6" s="22">
        <v>639000</v>
      </c>
      <c r="AD6" s="22">
        <v>0</v>
      </c>
      <c r="AE6" s="22">
        <v>0</v>
      </c>
      <c r="AF6" s="22">
        <v>0</v>
      </c>
      <c r="AG6" s="22">
        <v>0</v>
      </c>
      <c r="AH6" s="19"/>
      <c r="AI6" s="19"/>
      <c r="AJ6" s="19"/>
      <c r="AK6" s="22">
        <v>639000</v>
      </c>
    </row>
    <row r="7" spans="1:37" hidden="1" x14ac:dyDescent="0.35">
      <c r="A7" s="19">
        <v>800189588</v>
      </c>
      <c r="B7" s="19" t="s">
        <v>12</v>
      </c>
      <c r="C7" s="19" t="s">
        <v>15</v>
      </c>
      <c r="D7" s="20">
        <v>595</v>
      </c>
      <c r="E7" s="20" t="s">
        <v>50</v>
      </c>
      <c r="F7" s="20" t="s">
        <v>51</v>
      </c>
      <c r="G7" s="21">
        <v>45085</v>
      </c>
      <c r="H7" s="21">
        <v>45085</v>
      </c>
      <c r="I7" s="22">
        <v>8288700</v>
      </c>
      <c r="J7" s="22">
        <v>325781</v>
      </c>
      <c r="K7" s="22" t="s">
        <v>90</v>
      </c>
      <c r="L7" s="19" t="s">
        <v>92</v>
      </c>
      <c r="M7" s="22">
        <v>0</v>
      </c>
      <c r="N7" s="19"/>
      <c r="O7" s="22">
        <v>7708694</v>
      </c>
      <c r="P7" s="22">
        <v>0</v>
      </c>
      <c r="Q7" s="19">
        <v>2201432492</v>
      </c>
      <c r="R7" s="21">
        <v>45191</v>
      </c>
      <c r="S7" s="22">
        <v>0</v>
      </c>
      <c r="T7" s="22">
        <v>77866</v>
      </c>
      <c r="U7" s="22">
        <v>0</v>
      </c>
      <c r="V7" s="19">
        <v>2201421637</v>
      </c>
      <c r="W7" s="21">
        <v>45161</v>
      </c>
      <c r="X7" s="22">
        <v>77866</v>
      </c>
      <c r="Y7" s="19" t="s">
        <v>79</v>
      </c>
      <c r="Z7" s="21">
        <v>45085</v>
      </c>
      <c r="AA7" s="21">
        <v>45094</v>
      </c>
      <c r="AB7" s="21"/>
      <c r="AC7" s="22">
        <v>9231000</v>
      </c>
      <c r="AD7" s="22">
        <v>324000</v>
      </c>
      <c r="AE7" s="22">
        <v>0</v>
      </c>
      <c r="AF7" s="22">
        <v>0</v>
      </c>
      <c r="AG7" s="22">
        <v>0</v>
      </c>
      <c r="AH7" s="19"/>
      <c r="AI7" s="19"/>
      <c r="AJ7" s="19"/>
      <c r="AK7" s="22">
        <v>7964700</v>
      </c>
    </row>
    <row r="8" spans="1:37" hidden="1" x14ac:dyDescent="0.35">
      <c r="A8" s="19">
        <v>800189588</v>
      </c>
      <c r="B8" s="19" t="s">
        <v>12</v>
      </c>
      <c r="C8" s="19" t="s">
        <v>15</v>
      </c>
      <c r="D8" s="20">
        <v>304</v>
      </c>
      <c r="E8" s="20" t="s">
        <v>48</v>
      </c>
      <c r="F8" s="20" t="s">
        <v>49</v>
      </c>
      <c r="G8" s="21">
        <v>44634</v>
      </c>
      <c r="H8" s="21">
        <v>44634</v>
      </c>
      <c r="I8" s="22">
        <v>4625200</v>
      </c>
      <c r="J8" s="22">
        <v>222200</v>
      </c>
      <c r="K8" s="22" t="s">
        <v>90</v>
      </c>
      <c r="L8" s="19" t="s">
        <v>90</v>
      </c>
      <c r="M8" s="22">
        <v>0</v>
      </c>
      <c r="N8" s="19"/>
      <c r="O8" s="22">
        <v>97020</v>
      </c>
      <c r="P8" s="22">
        <v>0</v>
      </c>
      <c r="Q8" s="19">
        <v>2201418741</v>
      </c>
      <c r="R8" s="21">
        <v>45135</v>
      </c>
      <c r="S8" s="22">
        <v>0</v>
      </c>
      <c r="T8" s="22">
        <v>4214704</v>
      </c>
      <c r="U8" s="22">
        <v>0</v>
      </c>
      <c r="V8" s="19">
        <v>2201244295</v>
      </c>
      <c r="W8" s="21">
        <v>44727</v>
      </c>
      <c r="X8" s="22">
        <v>38057578</v>
      </c>
      <c r="Y8" s="19" t="s">
        <v>79</v>
      </c>
      <c r="Z8" s="21">
        <v>44634</v>
      </c>
      <c r="AA8" s="21">
        <v>44655</v>
      </c>
      <c r="AB8" s="21"/>
      <c r="AC8" s="22">
        <v>4786000</v>
      </c>
      <c r="AD8" s="22">
        <v>0</v>
      </c>
      <c r="AE8" s="22">
        <v>0</v>
      </c>
      <c r="AF8" s="22">
        <v>0</v>
      </c>
      <c r="AG8" s="22">
        <v>0</v>
      </c>
      <c r="AH8" s="19"/>
      <c r="AI8" s="19"/>
      <c r="AJ8" s="19"/>
      <c r="AK8" s="22">
        <v>4304000</v>
      </c>
    </row>
    <row r="9" spans="1:37" hidden="1" x14ac:dyDescent="0.35">
      <c r="A9" s="19">
        <v>800189588</v>
      </c>
      <c r="B9" s="19" t="s">
        <v>12</v>
      </c>
      <c r="C9" s="19" t="s">
        <v>15</v>
      </c>
      <c r="D9" s="20">
        <v>1128</v>
      </c>
      <c r="E9" s="20" t="s">
        <v>42</v>
      </c>
      <c r="F9" s="20" t="s">
        <v>43</v>
      </c>
      <c r="G9" s="21">
        <v>45364</v>
      </c>
      <c r="H9" s="21">
        <v>45364</v>
      </c>
      <c r="I9" s="22">
        <v>5972055</v>
      </c>
      <c r="J9" s="22">
        <v>5972055</v>
      </c>
      <c r="K9" s="22" t="s">
        <v>74</v>
      </c>
      <c r="L9" s="19" t="s">
        <v>74</v>
      </c>
      <c r="M9" s="22">
        <v>0</v>
      </c>
      <c r="N9" s="19"/>
      <c r="O9" s="22">
        <v>0</v>
      </c>
      <c r="P9" s="22">
        <v>0</v>
      </c>
      <c r="Q9" s="19"/>
      <c r="R9" s="21"/>
      <c r="S9" s="22">
        <v>0</v>
      </c>
      <c r="T9" s="22">
        <v>0</v>
      </c>
      <c r="U9" s="22">
        <v>0</v>
      </c>
      <c r="V9" s="19"/>
      <c r="W9" s="21"/>
      <c r="X9" s="22">
        <v>0</v>
      </c>
      <c r="Y9" s="19" t="s">
        <v>75</v>
      </c>
      <c r="Z9" s="21">
        <v>45364</v>
      </c>
      <c r="AA9" s="21">
        <v>45448</v>
      </c>
      <c r="AB9" s="21">
        <v>45455</v>
      </c>
      <c r="AC9" s="22">
        <v>6209000</v>
      </c>
      <c r="AD9" s="22">
        <v>0</v>
      </c>
      <c r="AE9" s="22">
        <v>0</v>
      </c>
      <c r="AF9" s="22">
        <v>6209000</v>
      </c>
      <c r="AG9" s="22">
        <v>6209000</v>
      </c>
      <c r="AH9" s="19" t="s">
        <v>76</v>
      </c>
      <c r="AI9" s="19" t="s">
        <v>77</v>
      </c>
      <c r="AJ9" s="19" t="s">
        <v>78</v>
      </c>
      <c r="AK9" s="22">
        <v>0</v>
      </c>
    </row>
    <row r="10" spans="1:37" hidden="1" x14ac:dyDescent="0.35">
      <c r="A10" s="19">
        <v>800189588</v>
      </c>
      <c r="B10" s="19" t="s">
        <v>12</v>
      </c>
      <c r="C10" s="19" t="s">
        <v>15</v>
      </c>
      <c r="D10" s="20">
        <v>1167</v>
      </c>
      <c r="E10" s="20" t="s">
        <v>58</v>
      </c>
      <c r="F10" s="20" t="s">
        <v>59</v>
      </c>
      <c r="G10" s="21">
        <v>45394</v>
      </c>
      <c r="H10" s="21">
        <v>45394</v>
      </c>
      <c r="I10" s="22">
        <v>936000</v>
      </c>
      <c r="J10" s="22">
        <v>936000</v>
      </c>
      <c r="K10" s="22" t="s">
        <v>91</v>
      </c>
      <c r="L10" s="19" t="s">
        <v>91</v>
      </c>
      <c r="M10" s="22">
        <v>0</v>
      </c>
      <c r="N10" s="19"/>
      <c r="O10" s="22">
        <v>0</v>
      </c>
      <c r="P10" s="22">
        <v>0</v>
      </c>
      <c r="Q10" s="19"/>
      <c r="R10" s="21"/>
      <c r="S10" s="22">
        <v>0</v>
      </c>
      <c r="T10" s="22">
        <v>0</v>
      </c>
      <c r="U10" s="22">
        <v>0</v>
      </c>
      <c r="V10" s="19"/>
      <c r="W10" s="21"/>
      <c r="X10" s="22">
        <v>0</v>
      </c>
      <c r="Y10" s="19"/>
      <c r="Z10" s="21"/>
      <c r="AA10" s="21"/>
      <c r="AB10" s="21"/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19"/>
      <c r="AI10" s="19"/>
      <c r="AJ10" s="19"/>
      <c r="AK10" s="22">
        <v>0</v>
      </c>
    </row>
    <row r="11" spans="1:37" hidden="1" x14ac:dyDescent="0.35">
      <c r="A11" s="19">
        <v>800189588</v>
      </c>
      <c r="B11" s="19" t="s">
        <v>12</v>
      </c>
      <c r="C11" s="19" t="s">
        <v>15</v>
      </c>
      <c r="D11" s="20">
        <v>1168</v>
      </c>
      <c r="E11" s="20" t="s">
        <v>60</v>
      </c>
      <c r="F11" s="20" t="s">
        <v>61</v>
      </c>
      <c r="G11" s="21">
        <v>45394</v>
      </c>
      <c r="H11" s="21">
        <v>45394</v>
      </c>
      <c r="I11" s="22">
        <v>65500</v>
      </c>
      <c r="J11" s="22">
        <v>65500</v>
      </c>
      <c r="K11" s="22" t="s">
        <v>91</v>
      </c>
      <c r="L11" s="19" t="s">
        <v>91</v>
      </c>
      <c r="M11" s="22">
        <v>0</v>
      </c>
      <c r="N11" s="19"/>
      <c r="O11" s="22">
        <v>0</v>
      </c>
      <c r="P11" s="22">
        <v>0</v>
      </c>
      <c r="Q11" s="19"/>
      <c r="R11" s="21"/>
      <c r="S11" s="22">
        <v>0</v>
      </c>
      <c r="T11" s="22">
        <v>0</v>
      </c>
      <c r="U11" s="22">
        <v>0</v>
      </c>
      <c r="V11" s="19"/>
      <c r="W11" s="21"/>
      <c r="X11" s="22">
        <v>0</v>
      </c>
      <c r="Y11" s="19"/>
      <c r="Z11" s="21"/>
      <c r="AA11" s="21"/>
      <c r="AB11" s="21"/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19"/>
      <c r="AI11" s="19"/>
      <c r="AJ11" s="19"/>
      <c r="AK11" s="22">
        <v>0</v>
      </c>
    </row>
    <row r="12" spans="1:37" hidden="1" x14ac:dyDescent="0.35">
      <c r="A12" s="19">
        <v>800189588</v>
      </c>
      <c r="B12" s="19" t="s">
        <v>12</v>
      </c>
      <c r="C12" s="19" t="s">
        <v>15</v>
      </c>
      <c r="D12" s="20">
        <v>1166</v>
      </c>
      <c r="E12" s="20" t="s">
        <v>62</v>
      </c>
      <c r="F12" s="20" t="s">
        <v>63</v>
      </c>
      <c r="G12" s="21">
        <v>45394</v>
      </c>
      <c r="H12" s="21">
        <v>45394</v>
      </c>
      <c r="I12" s="22">
        <v>4108510</v>
      </c>
      <c r="J12" s="22">
        <v>4108510</v>
      </c>
      <c r="K12" s="22" t="s">
        <v>91</v>
      </c>
      <c r="L12" s="19" t="s">
        <v>80</v>
      </c>
      <c r="M12" s="22">
        <v>0</v>
      </c>
      <c r="N12" s="19"/>
      <c r="O12" s="22">
        <v>0</v>
      </c>
      <c r="P12" s="22">
        <v>0</v>
      </c>
      <c r="Q12" s="19"/>
      <c r="R12" s="21"/>
      <c r="S12" s="22">
        <v>0</v>
      </c>
      <c r="T12" s="22">
        <v>0</v>
      </c>
      <c r="U12" s="22">
        <v>0</v>
      </c>
      <c r="V12" s="19"/>
      <c r="W12" s="21"/>
      <c r="X12" s="22">
        <v>0</v>
      </c>
      <c r="Y12" s="19" t="s">
        <v>81</v>
      </c>
      <c r="Z12" s="21">
        <v>45394</v>
      </c>
      <c r="AA12" s="21">
        <v>45478</v>
      </c>
      <c r="AB12" s="21"/>
      <c r="AC12" s="22">
        <v>4108510</v>
      </c>
      <c r="AD12" s="22">
        <v>0</v>
      </c>
      <c r="AE12" s="22">
        <v>0</v>
      </c>
      <c r="AF12" s="22">
        <v>0</v>
      </c>
      <c r="AG12" s="22">
        <v>0</v>
      </c>
      <c r="AH12" s="19"/>
      <c r="AI12" s="19"/>
      <c r="AJ12" s="19"/>
      <c r="AK12" s="22">
        <v>0</v>
      </c>
    </row>
    <row r="13" spans="1:37" hidden="1" x14ac:dyDescent="0.35">
      <c r="A13" s="19">
        <v>800189588</v>
      </c>
      <c r="B13" s="19" t="s">
        <v>12</v>
      </c>
      <c r="C13" s="19" t="s">
        <v>15</v>
      </c>
      <c r="D13" s="20">
        <v>1221</v>
      </c>
      <c r="E13" s="20" t="s">
        <v>46</v>
      </c>
      <c r="F13" s="20" t="s">
        <v>47</v>
      </c>
      <c r="G13" s="21">
        <v>45432</v>
      </c>
      <c r="H13" s="21">
        <v>45432</v>
      </c>
      <c r="I13" s="22">
        <v>633000</v>
      </c>
      <c r="J13" s="22">
        <v>633000</v>
      </c>
      <c r="K13" s="22" t="s">
        <v>90</v>
      </c>
      <c r="L13" s="19" t="s">
        <v>90</v>
      </c>
      <c r="M13" s="22">
        <v>620340</v>
      </c>
      <c r="N13" s="19">
        <v>1222469036</v>
      </c>
      <c r="O13" s="22">
        <v>0</v>
      </c>
      <c r="P13" s="22">
        <v>0</v>
      </c>
      <c r="Q13" s="19"/>
      <c r="R13" s="21"/>
      <c r="S13" s="22">
        <v>0</v>
      </c>
      <c r="T13" s="22">
        <v>0</v>
      </c>
      <c r="U13" s="22">
        <v>0</v>
      </c>
      <c r="V13" s="19"/>
      <c r="W13" s="21"/>
      <c r="X13" s="22">
        <v>0</v>
      </c>
      <c r="Y13" s="19" t="s">
        <v>79</v>
      </c>
      <c r="Z13" s="21">
        <v>45432</v>
      </c>
      <c r="AA13" s="21">
        <v>45447</v>
      </c>
      <c r="AB13" s="21"/>
      <c r="AC13" s="22">
        <v>633000</v>
      </c>
      <c r="AD13" s="22">
        <v>0</v>
      </c>
      <c r="AE13" s="22">
        <v>0</v>
      </c>
      <c r="AF13" s="22">
        <v>0</v>
      </c>
      <c r="AG13" s="22">
        <v>0</v>
      </c>
      <c r="AH13" s="19"/>
      <c r="AI13" s="19"/>
      <c r="AJ13" s="19"/>
      <c r="AK13" s="22">
        <v>633000</v>
      </c>
    </row>
    <row r="14" spans="1:37" hidden="1" x14ac:dyDescent="0.35">
      <c r="A14" s="19">
        <v>800189588</v>
      </c>
      <c r="B14" s="19" t="s">
        <v>12</v>
      </c>
      <c r="C14" s="19" t="s">
        <v>15</v>
      </c>
      <c r="D14" s="20">
        <v>1237</v>
      </c>
      <c r="E14" s="20" t="s">
        <v>44</v>
      </c>
      <c r="F14" s="20" t="s">
        <v>45</v>
      </c>
      <c r="G14" s="21">
        <v>45460</v>
      </c>
      <c r="H14" s="21">
        <v>45460</v>
      </c>
      <c r="I14" s="22">
        <v>441000</v>
      </c>
      <c r="J14" s="22">
        <v>441000</v>
      </c>
      <c r="K14" s="22" t="e">
        <v>#N/A</v>
      </c>
      <c r="L14" s="19" t="s">
        <v>90</v>
      </c>
      <c r="M14" s="22">
        <v>432180</v>
      </c>
      <c r="N14" s="19">
        <v>1222494707</v>
      </c>
      <c r="O14" s="22">
        <v>0</v>
      </c>
      <c r="P14" s="22">
        <v>0</v>
      </c>
      <c r="Q14" s="19"/>
      <c r="R14" s="21"/>
      <c r="S14" s="22">
        <v>0</v>
      </c>
      <c r="T14" s="22">
        <v>0</v>
      </c>
      <c r="U14" s="22">
        <v>0</v>
      </c>
      <c r="V14" s="19"/>
      <c r="W14" s="21"/>
      <c r="X14" s="22">
        <v>0</v>
      </c>
      <c r="Y14" s="19" t="s">
        <v>79</v>
      </c>
      <c r="Z14" s="21">
        <v>45460</v>
      </c>
      <c r="AA14" s="21">
        <v>45475</v>
      </c>
      <c r="AB14" s="21"/>
      <c r="AC14" s="22">
        <v>441000</v>
      </c>
      <c r="AD14" s="22">
        <v>0</v>
      </c>
      <c r="AE14" s="22">
        <v>0</v>
      </c>
      <c r="AF14" s="22">
        <v>0</v>
      </c>
      <c r="AG14" s="22">
        <v>0</v>
      </c>
      <c r="AH14" s="19"/>
      <c r="AI14" s="19"/>
      <c r="AJ14" s="19"/>
      <c r="AK14" s="22">
        <v>441000</v>
      </c>
    </row>
    <row r="15" spans="1:37" hidden="1" x14ac:dyDescent="0.35">
      <c r="A15" s="19">
        <v>800189588</v>
      </c>
      <c r="B15" s="19" t="s">
        <v>12</v>
      </c>
      <c r="C15" s="19" t="s">
        <v>15</v>
      </c>
      <c r="D15" s="20">
        <v>1269</v>
      </c>
      <c r="E15" s="20" t="s">
        <v>64</v>
      </c>
      <c r="F15" s="20" t="s">
        <v>65</v>
      </c>
      <c r="G15" s="21">
        <v>45491</v>
      </c>
      <c r="H15" s="21">
        <v>45491</v>
      </c>
      <c r="I15" s="22">
        <v>6822600</v>
      </c>
      <c r="J15" s="22">
        <v>6822600</v>
      </c>
      <c r="K15" s="22" t="e">
        <v>#N/A</v>
      </c>
      <c r="L15" s="19" t="s">
        <v>80</v>
      </c>
      <c r="M15" s="22">
        <v>0</v>
      </c>
      <c r="N15" s="19"/>
      <c r="O15" s="22">
        <v>0</v>
      </c>
      <c r="P15" s="22">
        <v>0</v>
      </c>
      <c r="Q15" s="19"/>
      <c r="R15" s="21"/>
      <c r="S15" s="22">
        <v>0</v>
      </c>
      <c r="T15" s="22">
        <v>0</v>
      </c>
      <c r="U15" s="22">
        <v>0</v>
      </c>
      <c r="V15" s="19"/>
      <c r="W15" s="21"/>
      <c r="X15" s="22">
        <v>0</v>
      </c>
      <c r="Y15" s="19" t="s">
        <v>81</v>
      </c>
      <c r="Z15" s="21">
        <v>45491</v>
      </c>
      <c r="AA15" s="21">
        <v>45505</v>
      </c>
      <c r="AB15" s="21"/>
      <c r="AC15" s="22">
        <v>6822600</v>
      </c>
      <c r="AD15" s="22">
        <v>0</v>
      </c>
      <c r="AE15" s="22">
        <v>0</v>
      </c>
      <c r="AF15" s="22">
        <v>0</v>
      </c>
      <c r="AG15" s="22">
        <v>0</v>
      </c>
      <c r="AH15" s="19"/>
      <c r="AI15" s="19"/>
      <c r="AJ15" s="19"/>
      <c r="AK15" s="22">
        <v>0</v>
      </c>
    </row>
    <row r="16" spans="1:37" hidden="1" x14ac:dyDescent="0.35">
      <c r="A16" s="19">
        <v>800189588</v>
      </c>
      <c r="B16" s="19" t="s">
        <v>12</v>
      </c>
      <c r="C16" s="19" t="s">
        <v>15</v>
      </c>
      <c r="D16" s="20">
        <v>1270</v>
      </c>
      <c r="E16" s="20" t="s">
        <v>66</v>
      </c>
      <c r="F16" s="20" t="s">
        <v>67</v>
      </c>
      <c r="G16" s="21">
        <v>45491</v>
      </c>
      <c r="H16" s="21">
        <v>45491</v>
      </c>
      <c r="I16" s="22">
        <v>765000</v>
      </c>
      <c r="J16" s="22">
        <v>765000</v>
      </c>
      <c r="K16" s="22" t="e">
        <v>#N/A</v>
      </c>
      <c r="L16" s="19" t="s">
        <v>80</v>
      </c>
      <c r="M16" s="22">
        <v>0</v>
      </c>
      <c r="N16" s="19"/>
      <c r="O16" s="22">
        <v>0</v>
      </c>
      <c r="P16" s="22">
        <v>0</v>
      </c>
      <c r="Q16" s="19"/>
      <c r="R16" s="21"/>
      <c r="S16" s="22">
        <v>0</v>
      </c>
      <c r="T16" s="22">
        <v>0</v>
      </c>
      <c r="U16" s="22">
        <v>0</v>
      </c>
      <c r="V16" s="19"/>
      <c r="W16" s="21"/>
      <c r="X16" s="22">
        <v>0</v>
      </c>
      <c r="Y16" s="19" t="s">
        <v>81</v>
      </c>
      <c r="Z16" s="21">
        <v>45491</v>
      </c>
      <c r="AA16" s="21">
        <v>45505</v>
      </c>
      <c r="AB16" s="21"/>
      <c r="AC16" s="22">
        <v>765000</v>
      </c>
      <c r="AD16" s="22">
        <v>0</v>
      </c>
      <c r="AE16" s="22">
        <v>0</v>
      </c>
      <c r="AF16" s="22">
        <v>0</v>
      </c>
      <c r="AG16" s="22">
        <v>0</v>
      </c>
      <c r="AH16" s="19"/>
      <c r="AI16" s="19"/>
      <c r="AJ16" s="19"/>
      <c r="AK16" s="22">
        <v>0</v>
      </c>
    </row>
    <row r="17" spans="1:37" hidden="1" x14ac:dyDescent="0.35">
      <c r="A17" s="19">
        <v>800189588</v>
      </c>
      <c r="B17" s="19" t="s">
        <v>12</v>
      </c>
      <c r="C17" s="19" t="s">
        <v>15</v>
      </c>
      <c r="D17" s="20">
        <v>1271</v>
      </c>
      <c r="E17" s="20" t="s">
        <v>68</v>
      </c>
      <c r="F17" s="20" t="s">
        <v>69</v>
      </c>
      <c r="G17" s="21">
        <v>45491</v>
      </c>
      <c r="H17" s="21">
        <v>45491</v>
      </c>
      <c r="I17" s="22">
        <v>337500</v>
      </c>
      <c r="J17" s="22">
        <v>337500</v>
      </c>
      <c r="K17" s="22" t="e">
        <v>#N/A</v>
      </c>
      <c r="L17" s="19" t="s">
        <v>80</v>
      </c>
      <c r="M17" s="22">
        <v>0</v>
      </c>
      <c r="N17" s="19"/>
      <c r="O17" s="22">
        <v>0</v>
      </c>
      <c r="P17" s="22">
        <v>0</v>
      </c>
      <c r="Q17" s="19"/>
      <c r="R17" s="21"/>
      <c r="S17" s="22">
        <v>0</v>
      </c>
      <c r="T17" s="22">
        <v>0</v>
      </c>
      <c r="U17" s="22">
        <v>0</v>
      </c>
      <c r="V17" s="19"/>
      <c r="W17" s="21"/>
      <c r="X17" s="22">
        <v>0</v>
      </c>
      <c r="Y17" s="19" t="s">
        <v>81</v>
      </c>
      <c r="Z17" s="21">
        <v>45491</v>
      </c>
      <c r="AA17" s="21">
        <v>45505</v>
      </c>
      <c r="AB17" s="21"/>
      <c r="AC17" s="22">
        <v>337500</v>
      </c>
      <c r="AD17" s="22">
        <v>0</v>
      </c>
      <c r="AE17" s="22">
        <v>0</v>
      </c>
      <c r="AF17" s="22">
        <v>0</v>
      </c>
      <c r="AG17" s="22">
        <v>0</v>
      </c>
      <c r="AH17" s="19"/>
      <c r="AI17" s="19"/>
      <c r="AJ17" s="19"/>
      <c r="AK17" s="22">
        <v>0</v>
      </c>
    </row>
    <row r="18" spans="1:37" x14ac:dyDescent="0.35">
      <c r="A18" s="23"/>
      <c r="B18" s="23"/>
      <c r="C18" s="23"/>
      <c r="D18" s="23"/>
      <c r="E18" s="23"/>
      <c r="F18" s="23"/>
      <c r="G18" s="24"/>
      <c r="H18" s="24"/>
      <c r="I18" s="25"/>
      <c r="J18" s="25"/>
      <c r="K18" s="25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</row>
  </sheetData>
  <autoFilter ref="A1:AL17">
    <filterColumn colId="11">
      <filters>
        <filter val="Factura pendien en programacion de pago  - Glosa por contestar IPS"/>
        <filter val="Glosa por contestar IPS"/>
      </filters>
    </filterColumn>
    <sortState ref="A2:AS17">
      <sortCondition descending="1" ref="V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M17" sqref="M17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1" t="s">
        <v>98</v>
      </c>
      <c r="E2" s="82"/>
      <c r="F2" s="82"/>
      <c r="G2" s="82"/>
      <c r="H2" s="82"/>
      <c r="I2" s="83"/>
      <c r="J2" s="87" t="s">
        <v>99</v>
      </c>
    </row>
    <row r="3" spans="2:10" ht="15.75" customHeight="1" thickBot="1" x14ac:dyDescent="0.3">
      <c r="B3" s="35"/>
      <c r="C3" s="36"/>
      <c r="D3" s="84"/>
      <c r="E3" s="85"/>
      <c r="F3" s="85"/>
      <c r="G3" s="85"/>
      <c r="H3" s="85"/>
      <c r="I3" s="86"/>
      <c r="J3" s="88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100</v>
      </c>
      <c r="E5" s="42"/>
      <c r="F5" s="42"/>
      <c r="G5" s="42"/>
      <c r="H5" s="42"/>
      <c r="I5" s="43"/>
      <c r="J5" s="43" t="s">
        <v>101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tr">
        <f ca="1">+CONCATENATE("Santiago de Cali, ",TEXT(TODAY(),"MMMM DD YYYY"))</f>
        <v>Santiago de Cali, septiembre 03 2024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131</v>
      </c>
      <c r="J12" s="51"/>
    </row>
    <row r="13" spans="2:10" ht="13" x14ac:dyDescent="0.3">
      <c r="B13" s="50"/>
      <c r="C13" s="52" t="s">
        <v>132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102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32" t="s">
        <v>103</v>
      </c>
      <c r="D17" s="53"/>
      <c r="H17" s="56"/>
      <c r="I17" s="57"/>
      <c r="J17" s="51"/>
    </row>
    <row r="18" spans="2:10" ht="13" x14ac:dyDescent="0.3">
      <c r="B18" s="50"/>
      <c r="C18" s="52" t="s">
        <v>104</v>
      </c>
      <c r="D18" s="52"/>
      <c r="E18" s="52"/>
      <c r="F18" s="52"/>
      <c r="H18" s="58">
        <v>16</v>
      </c>
      <c r="I18" s="59">
        <v>22013926</v>
      </c>
      <c r="J18" s="51"/>
    </row>
    <row r="19" spans="2:10" x14ac:dyDescent="0.25">
      <c r="B19" s="50"/>
      <c r="C19" s="32" t="s">
        <v>105</v>
      </c>
      <c r="H19" s="60">
        <v>0</v>
      </c>
      <c r="I19" s="61">
        <v>0</v>
      </c>
      <c r="J19" s="51"/>
    </row>
    <row r="20" spans="2:10" x14ac:dyDescent="0.25">
      <c r="B20" s="50"/>
      <c r="C20" s="32" t="s">
        <v>106</v>
      </c>
      <c r="H20" s="60">
        <v>1</v>
      </c>
      <c r="I20" s="61">
        <v>5972055</v>
      </c>
      <c r="J20" s="51"/>
    </row>
    <row r="21" spans="2:10" x14ac:dyDescent="0.25">
      <c r="B21" s="50"/>
      <c r="C21" s="32" t="s">
        <v>107</v>
      </c>
      <c r="H21" s="60">
        <v>2</v>
      </c>
      <c r="I21" s="61">
        <v>1001500</v>
      </c>
      <c r="J21" s="51"/>
    </row>
    <row r="22" spans="2:10" x14ac:dyDescent="0.25">
      <c r="B22" s="50"/>
      <c r="C22" s="32" t="s">
        <v>108</v>
      </c>
      <c r="H22" s="60">
        <v>3</v>
      </c>
      <c r="I22" s="61">
        <v>735781</v>
      </c>
      <c r="J22" s="51"/>
    </row>
    <row r="23" spans="2:10" x14ac:dyDescent="0.25">
      <c r="B23" s="50"/>
      <c r="C23" s="32" t="s">
        <v>109</v>
      </c>
      <c r="H23" s="60">
        <v>0</v>
      </c>
      <c r="I23" s="61">
        <v>0</v>
      </c>
      <c r="J23" s="51"/>
    </row>
    <row r="24" spans="2:10" ht="13" thickBot="1" x14ac:dyDescent="0.3">
      <c r="B24" s="50"/>
      <c r="C24" s="32" t="s">
        <v>110</v>
      </c>
      <c r="H24" s="62">
        <v>2</v>
      </c>
      <c r="I24" s="63">
        <f>234000+288000</f>
        <v>522000</v>
      </c>
      <c r="J24" s="51" t="s">
        <v>135</v>
      </c>
    </row>
    <row r="25" spans="2:10" ht="13" x14ac:dyDescent="0.3">
      <c r="B25" s="50"/>
      <c r="C25" s="52" t="s">
        <v>111</v>
      </c>
      <c r="D25" s="52"/>
      <c r="E25" s="52"/>
      <c r="F25" s="52"/>
      <c r="H25" s="58">
        <f>H19+H20+H21+H22+H24+H23</f>
        <v>8</v>
      </c>
      <c r="I25" s="59">
        <f>I19+I20+I21+I22+I24+I23</f>
        <v>8231336</v>
      </c>
      <c r="J25" s="51"/>
    </row>
    <row r="26" spans="2:10" x14ac:dyDescent="0.25">
      <c r="B26" s="50"/>
      <c r="C26" s="32" t="s">
        <v>112</v>
      </c>
      <c r="H26" s="60">
        <v>4</v>
      </c>
      <c r="I26" s="61">
        <f>1318980+718000-288000</f>
        <v>1748980</v>
      </c>
      <c r="J26" s="51"/>
    </row>
    <row r="27" spans="2:10" ht="13" thickBot="1" x14ac:dyDescent="0.3">
      <c r="B27" s="50"/>
      <c r="C27" s="32" t="s">
        <v>113</v>
      </c>
      <c r="H27" s="62">
        <v>4</v>
      </c>
      <c r="I27" s="63">
        <v>12033610</v>
      </c>
      <c r="J27" s="51"/>
    </row>
    <row r="28" spans="2:10" ht="13" x14ac:dyDescent="0.3">
      <c r="B28" s="50"/>
      <c r="C28" s="52" t="s">
        <v>114</v>
      </c>
      <c r="D28" s="52"/>
      <c r="E28" s="52"/>
      <c r="F28" s="52"/>
      <c r="H28" s="58">
        <f>H26+H27</f>
        <v>8</v>
      </c>
      <c r="I28" s="59">
        <f>I26+I27</f>
        <v>13782590</v>
      </c>
      <c r="J28" s="51"/>
    </row>
    <row r="29" spans="2:10" ht="13.5" thickBot="1" x14ac:dyDescent="0.35">
      <c r="B29" s="50"/>
      <c r="C29" s="32" t="s">
        <v>115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116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117</v>
      </c>
      <c r="D32" s="52"/>
      <c r="H32" s="65">
        <f>H25+H28+H30</f>
        <v>16</v>
      </c>
      <c r="I32" s="66">
        <f>I25+I28+I30</f>
        <v>22013926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/>
      <c r="D37" s="69"/>
      <c r="H37" s="68" t="s">
        <v>118</v>
      </c>
      <c r="I37" s="69"/>
      <c r="J37" s="51"/>
    </row>
    <row r="38" spans="2:10" ht="13" x14ac:dyDescent="0.3">
      <c r="B38" s="50"/>
      <c r="C38" s="52" t="s">
        <v>133</v>
      </c>
      <c r="D38" s="67"/>
      <c r="H38" s="70" t="s">
        <v>119</v>
      </c>
      <c r="I38" s="67"/>
      <c r="J38" s="51"/>
    </row>
    <row r="39" spans="2:10" ht="13" x14ac:dyDescent="0.3">
      <c r="B39" s="50"/>
      <c r="C39" s="52" t="s">
        <v>134</v>
      </c>
      <c r="H39" s="52" t="s">
        <v>120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89" t="s">
        <v>121</v>
      </c>
      <c r="D41" s="89"/>
      <c r="E41" s="89"/>
      <c r="F41" s="89"/>
      <c r="G41" s="89"/>
      <c r="H41" s="89"/>
      <c r="I41" s="89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1" t="s">
        <v>122</v>
      </c>
      <c r="E2" s="82"/>
      <c r="F2" s="82"/>
      <c r="G2" s="82"/>
      <c r="H2" s="82"/>
      <c r="I2" s="83"/>
      <c r="J2" s="87" t="s">
        <v>99</v>
      </c>
    </row>
    <row r="3" spans="2:10" ht="15.75" customHeight="1" thickBot="1" x14ac:dyDescent="0.3">
      <c r="B3" s="35"/>
      <c r="C3" s="36"/>
      <c r="D3" s="84"/>
      <c r="E3" s="85"/>
      <c r="F3" s="85"/>
      <c r="G3" s="85"/>
      <c r="H3" s="85"/>
      <c r="I3" s="86"/>
      <c r="J3" s="88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0" t="s">
        <v>123</v>
      </c>
      <c r="E5" s="91"/>
      <c r="F5" s="91"/>
      <c r="G5" s="91"/>
      <c r="H5" s="91"/>
      <c r="I5" s="92"/>
      <c r="J5" s="43" t="s">
        <v>124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septiembre 03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CENTRO MEDICO DE YUMBO LIMITADA</v>
      </c>
      <c r="J11" s="51"/>
    </row>
    <row r="12" spans="2:10" ht="13" x14ac:dyDescent="0.3">
      <c r="B12" s="50"/>
      <c r="C12" s="52" t="str">
        <f>+'FOR-CSA-018'!C13</f>
        <v>NIT: 800189588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125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126</v>
      </c>
      <c r="I16" s="75" t="s">
        <v>127</v>
      </c>
      <c r="J16" s="51"/>
    </row>
    <row r="17" spans="2:10" ht="13" x14ac:dyDescent="0.3">
      <c r="B17" s="50"/>
      <c r="C17" s="52" t="s">
        <v>104</v>
      </c>
      <c r="D17" s="52"/>
      <c r="E17" s="52"/>
      <c r="F17" s="52"/>
      <c r="H17" s="56">
        <f>+SUM(H18:H21)</f>
        <v>6</v>
      </c>
      <c r="I17" s="76">
        <f>+SUM(I18:I21)</f>
        <v>7229836</v>
      </c>
      <c r="J17" s="51"/>
    </row>
    <row r="18" spans="2:10" x14ac:dyDescent="0.25">
      <c r="B18" s="50"/>
      <c r="C18" s="32" t="s">
        <v>105</v>
      </c>
      <c r="H18" s="77">
        <f>+'FOR-CSA-018'!H19</f>
        <v>0</v>
      </c>
      <c r="I18" s="78">
        <f>+'FOR-CSA-018'!I19</f>
        <v>0</v>
      </c>
      <c r="J18" s="51"/>
    </row>
    <row r="19" spans="2:10" x14ac:dyDescent="0.25">
      <c r="B19" s="50"/>
      <c r="C19" s="32" t="s">
        <v>106</v>
      </c>
      <c r="H19" s="77">
        <f>+'FOR-CSA-018'!H20</f>
        <v>1</v>
      </c>
      <c r="I19" s="78">
        <f>+'FOR-CSA-018'!I20</f>
        <v>5972055</v>
      </c>
      <c r="J19" s="51"/>
    </row>
    <row r="20" spans="2:10" x14ac:dyDescent="0.25">
      <c r="B20" s="50"/>
      <c r="C20" s="32" t="s">
        <v>108</v>
      </c>
      <c r="H20" s="77">
        <f>+'FOR-CSA-018'!H22</f>
        <v>3</v>
      </c>
      <c r="I20" s="78">
        <f>+'FOR-CSA-018'!I22</f>
        <v>735781</v>
      </c>
      <c r="J20" s="51"/>
    </row>
    <row r="21" spans="2:10" x14ac:dyDescent="0.25">
      <c r="B21" s="50"/>
      <c r="C21" s="32" t="s">
        <v>128</v>
      </c>
      <c r="H21" s="77">
        <f>+'FOR-CSA-018'!H24</f>
        <v>2</v>
      </c>
      <c r="I21" s="78">
        <f>+'FOR-CSA-018'!I24</f>
        <v>522000</v>
      </c>
      <c r="J21" s="51"/>
    </row>
    <row r="22" spans="2:10" ht="13" x14ac:dyDescent="0.3">
      <c r="B22" s="50"/>
      <c r="C22" s="52" t="s">
        <v>129</v>
      </c>
      <c r="D22" s="52"/>
      <c r="E22" s="52"/>
      <c r="F22" s="52"/>
      <c r="H22" s="56">
        <f>SUM(H18:H21)</f>
        <v>6</v>
      </c>
      <c r="I22" s="76">
        <f>+SUBTOTAL(9,I18:I21)</f>
        <v>7229836</v>
      </c>
      <c r="J22" s="51"/>
    </row>
    <row r="23" spans="2:10" ht="13.5" thickBot="1" x14ac:dyDescent="0.35">
      <c r="B23" s="50"/>
      <c r="C23" s="52"/>
      <c r="D23" s="52"/>
      <c r="H23" s="79"/>
      <c r="I23" s="80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>
        <f>+'FOR-CSA-018'!C37</f>
        <v>0</v>
      </c>
      <c r="D28" s="68"/>
      <c r="G28" s="68" t="s">
        <v>118</v>
      </c>
      <c r="H28" s="69"/>
      <c r="I28" s="67"/>
      <c r="J28" s="51"/>
    </row>
    <row r="29" spans="2:10" ht="13" x14ac:dyDescent="0.3">
      <c r="B29" s="50"/>
      <c r="C29" s="70" t="str">
        <f>+'FOR-CSA-018'!C38</f>
        <v>Sofy Lorena Rodríguez</v>
      </c>
      <c r="D29" s="70"/>
      <c r="G29" s="70" t="s">
        <v>130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2024-09-03T16:00:17Z</dcterms:modified>
</cp:coreProperties>
</file>