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6067_HOSP SAN JOSE DE MARIQUITA(IBAGUE)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3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6" l="1"/>
  <c r="H30" i="6"/>
  <c r="I28" i="6"/>
  <c r="H28" i="6"/>
  <c r="I25" i="6"/>
  <c r="I32" i="6" s="1"/>
  <c r="I33" i="6" s="1"/>
  <c r="H25" i="6"/>
  <c r="H32" i="6" s="1"/>
  <c r="H33" i="6" s="1"/>
  <c r="D13" i="1" l="1"/>
  <c r="H13" i="1"/>
  <c r="I13" i="1"/>
  <c r="J13" i="1"/>
  <c r="K13" i="1"/>
  <c r="L13" i="1"/>
  <c r="M13" i="1"/>
</calcChain>
</file>

<file path=xl/sharedStrings.xml><?xml version="1.0" encoding="utf-8"?>
<sst xmlns="http://schemas.openxmlformats.org/spreadsheetml/2006/main" count="130" uniqueCount="89">
  <si>
    <t>HOSPITAL SAN JOSE MARIQUITA ESE</t>
  </si>
  <si>
    <t>NIT: 890706067-3</t>
  </si>
  <si>
    <t>Edad: a Días</t>
  </si>
  <si>
    <t>Factura</t>
  </si>
  <si>
    <t>Radicación</t>
  </si>
  <si>
    <t>Glosa</t>
  </si>
  <si>
    <t>Notas</t>
  </si>
  <si>
    <t>Pagos</t>
  </si>
  <si>
    <t>Saldo</t>
  </si>
  <si>
    <t>Doc.</t>
  </si>
  <si>
    <t>Numero</t>
  </si>
  <si>
    <t>Fecha</t>
  </si>
  <si>
    <t>Valor</t>
  </si>
  <si>
    <t>En Curso</t>
  </si>
  <si>
    <t>Aceptada IPS</t>
  </si>
  <si>
    <t>Débito</t>
  </si>
  <si>
    <t>Crédito</t>
  </si>
  <si>
    <t>[NI-890303093-5] COMFENALCO VALLE</t>
  </si>
  <si>
    <t>FE</t>
  </si>
  <si>
    <t>RF</t>
  </si>
  <si>
    <t>Fecha Corte: 30/06/2024</t>
  </si>
  <si>
    <t>FACT</t>
  </si>
  <si>
    <t>LLAVE</t>
  </si>
  <si>
    <t>HOSP SAN JOSE DE MARIQUITA(IBAGUE)</t>
  </si>
  <si>
    <t>NIT</t>
  </si>
  <si>
    <t>ENTIDAD</t>
  </si>
  <si>
    <t>FE174940</t>
  </si>
  <si>
    <t>890706067_FE174940</t>
  </si>
  <si>
    <t>FE185825</t>
  </si>
  <si>
    <t>890706067_FE185825</t>
  </si>
  <si>
    <t>FE185889</t>
  </si>
  <si>
    <t>890706067_FE185889</t>
  </si>
  <si>
    <t>FE195311</t>
  </si>
  <si>
    <t>890706067_FE195311</t>
  </si>
  <si>
    <t>FE245228</t>
  </si>
  <si>
    <t>890706067_FE245228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</si>
  <si>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</si>
  <si>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</si>
  <si>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</si>
  <si>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</si>
  <si>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</si>
  <si>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</si>
  <si>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</si>
  <si>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Factura pendiente en programacion de pago</t>
  </si>
  <si>
    <t>ESTADO EPS 27-07-2024</t>
  </si>
  <si>
    <t>Cuenta de LLAVE</t>
  </si>
  <si>
    <t>Suma de Saldo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</si>
  <si>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</si>
  <si>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</si>
  <si>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</si>
  <si>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</si>
  <si>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</si>
  <si>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</si>
  <si>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</si>
  <si>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</si>
  <si>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</si>
  <si>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</si>
  <si>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</si>
  <si>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</si>
  <si>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</si>
  <si>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</si>
  <si>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</si>
  <si>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</si>
  <si>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</si>
  <si>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</si>
  <si>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</si>
  <si>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</si>
  <si>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</si>
  <si>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</si>
  <si>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</si>
  <si>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</si>
  <si>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</si>
  <si>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</si>
  <si>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</si>
  <si>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</si>
  <si>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</si>
  <si>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</si>
  <si>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</si>
  <si>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</si>
  <si>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</si>
  <si>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GLOSA POR CONCILIAR</t>
  </si>
  <si>
    <t>TOTAL CARTERA REVISADA CIRCULAR 030</t>
  </si>
  <si>
    <t>Cartera - Cuentas Salud EPS Comfenalco Valle.</t>
  </si>
  <si>
    <t>Señores : HOSP SAN JOSE DE MARIQUITA(IBAGUE)</t>
  </si>
  <si>
    <t>NIT: 890706067</t>
  </si>
  <si>
    <t>Santiago de Cali, julio 27 2024</t>
  </si>
  <si>
    <t>CLAUDIA AMPARO MEDINA SALAZAR</t>
  </si>
  <si>
    <t>Gerente E.S.E</t>
  </si>
  <si>
    <t>Hospital San José de Mariquita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</si>
</sst>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Verdana"/>
      <family val="2"/>
    </font>
    <font>
      <sz val="8"/>
      <color theme="1"/>
      <name val="Verdan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88">
    <xf numFmtId="0" fontId="0" fillId="0" borderId="0" xfId="0"/>
    <xf numFmtId="0" fontId="2" fillId="0" borderId="1" xfId="0" applyFont="1" applyFill="1" applyBorder="1" applyAlignment="1">
      <alignment horizontal="center" vertical="top" wrapText="1"/>
    </xf>
    <xf numFmtId="0" fontId="3" fillId="0" borderId="1" xfId="0" applyFont="1" applyFill="1" applyBorder="1" applyAlignment="1">
      <alignment horizontal="center" vertical="top"/>
    </xf>
    <xf numFmtId="14" fontId="3" fillId="0" borderId="1" xfId="0" applyNumberFormat="1" applyFont="1" applyFill="1" applyBorder="1" applyAlignment="1">
      <alignment horizontal="center" vertical="top"/>
    </xf>
    <xf numFmtId="8" fontId="3" fillId="0" borderId="1" xfId="0" applyNumberFormat="1" applyFont="1" applyFill="1" applyBorder="1" applyAlignment="1">
      <alignment horizontal="right" vertical="top"/>
    </xf>
    <xf numFmtId="8" fontId="2" fillId="0" borderId="1" xfId="0" applyNumberFormat="1" applyFont="1" applyFill="1" applyBorder="1" applyAlignment="1">
      <alignment horizontal="right" vertical="top"/>
    </xf>
    <xf numFmtId="0" fontId="1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right" vertical="top"/>
    </xf>
    <xf numFmtId="0" fontId="2" fillId="0" borderId="1" xfId="0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1" xfId="0" applyFont="1" applyFill="1" applyBorder="1" applyAlignment="1">
      <alignment vertical="center"/>
    </xf>
    <xf numFmtId="14" fontId="6" fillId="0" borderId="1" xfId="0" applyNumberFormat="1" applyFont="1" applyFill="1" applyBorder="1" applyAlignment="1">
      <alignment vertical="center"/>
    </xf>
    <xf numFmtId="8" fontId="6" fillId="0" borderId="1" xfId="0" applyNumberFormat="1" applyFont="1" applyFill="1" applyBorder="1" applyAlignment="1">
      <alignment vertical="center"/>
    </xf>
    <xf numFmtId="0" fontId="6" fillId="0" borderId="1" xfId="0" applyFont="1" applyBorder="1" applyAlignment="1">
      <alignment vertical="center"/>
    </xf>
    <xf numFmtId="0" fontId="5" fillId="0" borderId="1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4" fontId="5" fillId="3" borderId="1" xfId="2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2" borderId="1" xfId="1" applyNumberFormat="1" applyFont="1" applyFill="1" applyBorder="1" applyAlignment="1">
      <alignment horizontal="center" vertical="center" wrapText="1"/>
    </xf>
    <xf numFmtId="166" fontId="6" fillId="0" borderId="1" xfId="1" applyNumberFormat="1" applyFont="1" applyBorder="1" applyAlignment="1">
      <alignment vertical="center"/>
    </xf>
    <xf numFmtId="166" fontId="6" fillId="0" borderId="0" xfId="1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4" borderId="0" xfId="3" applyFont="1" applyFill="1"/>
    <xf numFmtId="0" fontId="9" fillId="0" borderId="0" xfId="3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72" fontId="8" fillId="0" borderId="13" xfId="5" applyNumberFormat="1" applyFont="1" applyBorder="1" applyAlignment="1">
      <alignment horizontal="center"/>
    </xf>
    <xf numFmtId="171" fontId="8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0.490412384257" createdVersion="5" refreshedVersion="5" minRefreshableVersion="3" recordCount="5">
  <cacheSource type="worksheet">
    <worksheetSource ref="A1:R6" sheet="ESTADO DE CADA FACTURA"/>
  </cacheSource>
  <cacheFields count="18">
    <cacheField name="NIT" numFmtId="0">
      <sharedItems containsSemiMixedTypes="0" containsString="0" containsNumber="1" containsInteger="1" minValue="890706067" maxValue="890706067"/>
    </cacheField>
    <cacheField name="ENTIDAD" numFmtId="0">
      <sharedItems/>
    </cacheField>
    <cacheField name="Doc." numFmtId="0">
      <sharedItems/>
    </cacheField>
    <cacheField name="Numero" numFmtId="0">
      <sharedItems containsSemiMixedTypes="0" containsString="0" containsNumber="1" containsInteger="1" minValue="174940" maxValue="245228"/>
    </cacheField>
    <cacheField name="FACT" numFmtId="0">
      <sharedItems/>
    </cacheField>
    <cacheField name="LLAVE" numFmtId="0">
      <sharedItems/>
    </cacheField>
    <cacheField name="Fecha" numFmtId="14">
      <sharedItems containsSemiMixedTypes="0" containsNonDate="0" containsDate="1" containsString="0" minDate="2023-07-31T00:00:00" maxDate="2024-06-16T00:00:00"/>
    </cacheField>
    <cacheField name="Valor" numFmtId="8">
      <sharedItems containsSemiMixedTypes="0" containsString="0" containsNumber="1" containsInteger="1" minValue="46400" maxValue="109792"/>
    </cacheField>
    <cacheField name="Fecha2" numFmtId="14">
      <sharedItems containsSemiMixedTypes="0" containsNonDate="0" containsDate="1" containsString="0" minDate="2023-08-23T00:00:00" maxDate="2024-06-28T00:00:00"/>
    </cacheField>
    <cacheField name="Saldo" numFmtId="8">
      <sharedItems containsSemiMixedTypes="0" containsString="0" containsNumber="1" containsInteger="1" minValue="46400" maxValue="109792"/>
    </cacheField>
    <cacheField name="ESTADO EPS 27-07-2024" numFmtId="0">
      <sharedItems count="1"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109792"/>
    </cacheField>
    <cacheField name="DOC CONTA" numFmtId="0">
      <sharedItems containsString="0" containsBlank="1" containsNumber="1" containsInteger="1" minValue="1222361771" maxValue="1222361774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0706067"/>
    <s v="HOSP SAN JOSE DE MARIQUITA(IBAGUE)"/>
    <s v="FE"/>
    <n v="174940"/>
    <s v="FE174940"/>
    <s v="890706067_FE174940"/>
    <d v="2023-07-31T00:00:00"/>
    <n v="109792"/>
    <d v="2023-08-23T00:00:00"/>
    <n v="109792"/>
    <x v="0"/>
    <n v="109792"/>
    <n v="1222361771"/>
    <n v="0"/>
    <n v="0"/>
    <m/>
    <m/>
    <n v="0"/>
  </r>
  <r>
    <n v="890706067"/>
    <s v="HOSP SAN JOSE DE MARIQUITA(IBAGUE)"/>
    <s v="FE"/>
    <n v="185825"/>
    <s v="FE185825"/>
    <s v="890706067_FE185825"/>
    <d v="2023-09-15T00:00:00"/>
    <n v="46400"/>
    <d v="2023-12-04T00:00:00"/>
    <n v="46400"/>
    <x v="0"/>
    <n v="46400"/>
    <n v="1222361772"/>
    <n v="0"/>
    <n v="0"/>
    <m/>
    <m/>
    <n v="0"/>
  </r>
  <r>
    <n v="890706067"/>
    <s v="HOSP SAN JOSE DE MARIQUITA(IBAGUE)"/>
    <s v="FE"/>
    <n v="185889"/>
    <s v="FE185889"/>
    <s v="890706067_FE185889"/>
    <d v="2023-09-15T00:00:00"/>
    <n v="46400"/>
    <d v="2023-12-04T00:00:00"/>
    <n v="46400"/>
    <x v="0"/>
    <n v="46400"/>
    <n v="1222361773"/>
    <n v="0"/>
    <n v="0"/>
    <m/>
    <m/>
    <n v="0"/>
  </r>
  <r>
    <n v="890706067"/>
    <s v="HOSP SAN JOSE DE MARIQUITA(IBAGUE)"/>
    <s v="FE"/>
    <n v="195311"/>
    <s v="FE195311"/>
    <s v="890706067_FE195311"/>
    <d v="2023-10-22T00:00:00"/>
    <n v="76998"/>
    <d v="2023-12-07T00:00:00"/>
    <n v="76998"/>
    <x v="0"/>
    <n v="76998"/>
    <n v="1222361774"/>
    <n v="0"/>
    <n v="0"/>
    <m/>
    <m/>
    <n v="0"/>
  </r>
  <r>
    <n v="890706067"/>
    <s v="HOSP SAN JOSE DE MARIQUITA(IBAGUE)"/>
    <s v="FE"/>
    <n v="245228"/>
    <s v="FE245228"/>
    <s v="890706067_FE245228"/>
    <d v="2024-06-15T00:00:00"/>
    <n v="90851"/>
    <d v="2024-06-27T00:00:00"/>
    <n v="90851"/>
    <x v="0"/>
    <n v="0"/>
    <m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5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18">
    <pivotField showAll="0"/>
    <pivotField showAll="0"/>
    <pivotField showAll="0"/>
    <pivotField showAll="0"/>
    <pivotField showAll="0"/>
    <pivotField dataField="1" showAll="0"/>
    <pivotField numFmtId="14" showAll="0"/>
    <pivotField numFmtId="8" showAll="0"/>
    <pivotField numFmtId="14" showAll="0"/>
    <pivotField dataField="1" numFmtId="8" showAll="0"/>
    <pivotField axis="axisRow" showAll="0">
      <items count="2">
        <item x="0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"/>
  <sheetViews>
    <sheetView workbookViewId="0">
      <selection activeCell="L6" sqref="L6:L7"/>
    </sheetView>
  </sheetViews>
  <sheetFormatPr baseColWidth="10" defaultRowHeight="14.5" x14ac:dyDescent="0.35"/>
  <cols>
    <col min="1" max="1" width="5" bestFit="1" customWidth="1"/>
    <col min="2" max="2" width="8.26953125" bestFit="1" customWidth="1"/>
    <col min="3" max="3" width="10.453125" bestFit="1" customWidth="1"/>
    <col min="4" max="4" width="13" bestFit="1" customWidth="1"/>
    <col min="5" max="5" width="5" customWidth="1"/>
    <col min="6" max="6" width="8.26953125" customWidth="1"/>
    <col min="7" max="7" width="10.453125" customWidth="1"/>
    <col min="8" max="8" width="9.1796875" customWidth="1"/>
    <col min="9" max="9" width="9.7265625" customWidth="1"/>
    <col min="10" max="10" width="7" customWidth="1"/>
    <col min="11" max="11" width="7.7265625" customWidth="1"/>
    <col min="12" max="12" width="6.7265625" bestFit="1" customWidth="1"/>
    <col min="13" max="13" width="13" bestFit="1" customWidth="1"/>
  </cols>
  <sheetData>
    <row r="1" spans="1:13" x14ac:dyDescent="0.35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</row>
    <row r="2" spans="1:13" x14ac:dyDescent="0.35">
      <c r="A2" s="6" t="s">
        <v>1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</row>
    <row r="3" spans="1:13" x14ac:dyDescent="0.35">
      <c r="A3" s="6" t="s">
        <v>17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</row>
    <row r="4" spans="1:13" x14ac:dyDescent="0.35">
      <c r="A4" s="6" t="s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</row>
    <row r="5" spans="1:13" x14ac:dyDescent="0.35">
      <c r="A5" s="6" t="s">
        <v>20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</row>
    <row r="6" spans="1:13" x14ac:dyDescent="0.35">
      <c r="A6" s="8" t="s">
        <v>3</v>
      </c>
      <c r="B6" s="8"/>
      <c r="C6" s="8"/>
      <c r="D6" s="8"/>
      <c r="E6" s="8" t="s">
        <v>4</v>
      </c>
      <c r="F6" s="8"/>
      <c r="G6" s="8"/>
      <c r="H6" s="8" t="s">
        <v>5</v>
      </c>
      <c r="I6" s="8"/>
      <c r="J6" s="8" t="s">
        <v>6</v>
      </c>
      <c r="K6" s="8"/>
      <c r="L6" s="8" t="s">
        <v>7</v>
      </c>
      <c r="M6" s="8" t="s">
        <v>8</v>
      </c>
    </row>
    <row r="7" spans="1:13" ht="20" x14ac:dyDescent="0.35">
      <c r="A7" s="1" t="s">
        <v>9</v>
      </c>
      <c r="B7" s="1" t="s">
        <v>10</v>
      </c>
      <c r="C7" s="1" t="s">
        <v>11</v>
      </c>
      <c r="D7" s="1" t="s">
        <v>12</v>
      </c>
      <c r="E7" s="1" t="s">
        <v>9</v>
      </c>
      <c r="F7" s="1" t="s">
        <v>10</v>
      </c>
      <c r="G7" s="1" t="s">
        <v>11</v>
      </c>
      <c r="H7" s="1" t="s">
        <v>13</v>
      </c>
      <c r="I7" s="1" t="s">
        <v>14</v>
      </c>
      <c r="J7" s="1" t="s">
        <v>15</v>
      </c>
      <c r="K7" s="1" t="s">
        <v>16</v>
      </c>
      <c r="L7" s="8"/>
      <c r="M7" s="8"/>
    </row>
    <row r="8" spans="1:13" x14ac:dyDescent="0.35">
      <c r="A8" s="2" t="s">
        <v>18</v>
      </c>
      <c r="B8" s="2">
        <v>174940</v>
      </c>
      <c r="C8" s="3">
        <v>45138</v>
      </c>
      <c r="D8" s="4">
        <v>109792</v>
      </c>
      <c r="E8" s="2" t="s">
        <v>19</v>
      </c>
      <c r="F8" s="2">
        <v>11354</v>
      </c>
      <c r="G8" s="3">
        <v>45161</v>
      </c>
      <c r="H8" s="4">
        <v>0</v>
      </c>
      <c r="I8" s="4">
        <v>0</v>
      </c>
      <c r="J8" s="4">
        <v>0</v>
      </c>
      <c r="K8" s="4">
        <v>0</v>
      </c>
      <c r="L8" s="4">
        <v>0</v>
      </c>
      <c r="M8" s="4">
        <v>109792</v>
      </c>
    </row>
    <row r="9" spans="1:13" x14ac:dyDescent="0.35">
      <c r="A9" s="2" t="s">
        <v>18</v>
      </c>
      <c r="B9" s="2">
        <v>185825</v>
      </c>
      <c r="C9" s="3">
        <v>45184</v>
      </c>
      <c r="D9" s="4">
        <v>46400</v>
      </c>
      <c r="E9" s="2" t="s">
        <v>19</v>
      </c>
      <c r="F9" s="2">
        <v>11654</v>
      </c>
      <c r="G9" s="3">
        <v>45264</v>
      </c>
      <c r="H9" s="4">
        <v>0</v>
      </c>
      <c r="I9" s="4">
        <v>0</v>
      </c>
      <c r="J9" s="4">
        <v>0</v>
      </c>
      <c r="K9" s="4">
        <v>0</v>
      </c>
      <c r="L9" s="4">
        <v>0</v>
      </c>
      <c r="M9" s="4">
        <v>46400</v>
      </c>
    </row>
    <row r="10" spans="1:13" x14ac:dyDescent="0.35">
      <c r="A10" s="2" t="s">
        <v>18</v>
      </c>
      <c r="B10" s="2">
        <v>185889</v>
      </c>
      <c r="C10" s="3">
        <v>45184</v>
      </c>
      <c r="D10" s="4">
        <v>46400</v>
      </c>
      <c r="E10" s="2" t="s">
        <v>19</v>
      </c>
      <c r="F10" s="2">
        <v>11654</v>
      </c>
      <c r="G10" s="3">
        <v>45264</v>
      </c>
      <c r="H10" s="4">
        <v>0</v>
      </c>
      <c r="I10" s="4">
        <v>0</v>
      </c>
      <c r="J10" s="4">
        <v>0</v>
      </c>
      <c r="K10" s="4">
        <v>0</v>
      </c>
      <c r="L10" s="4">
        <v>0</v>
      </c>
      <c r="M10" s="4">
        <v>46400</v>
      </c>
    </row>
    <row r="11" spans="1:13" x14ac:dyDescent="0.35">
      <c r="A11" s="2" t="s">
        <v>18</v>
      </c>
      <c r="B11" s="2">
        <v>195311</v>
      </c>
      <c r="C11" s="3">
        <v>45221</v>
      </c>
      <c r="D11" s="4">
        <v>76998</v>
      </c>
      <c r="E11" s="2" t="s">
        <v>19</v>
      </c>
      <c r="F11" s="2">
        <v>11669</v>
      </c>
      <c r="G11" s="3">
        <v>45267</v>
      </c>
      <c r="H11" s="4">
        <v>0</v>
      </c>
      <c r="I11" s="4">
        <v>0</v>
      </c>
      <c r="J11" s="4">
        <v>0</v>
      </c>
      <c r="K11" s="4">
        <v>0</v>
      </c>
      <c r="L11" s="4">
        <v>0</v>
      </c>
      <c r="M11" s="4">
        <v>76998</v>
      </c>
    </row>
    <row r="12" spans="1:13" x14ac:dyDescent="0.35">
      <c r="A12" s="2" t="s">
        <v>18</v>
      </c>
      <c r="B12" s="2">
        <v>245228</v>
      </c>
      <c r="C12" s="3">
        <v>45458</v>
      </c>
      <c r="D12" s="4">
        <v>90851</v>
      </c>
      <c r="E12" s="2" t="s">
        <v>19</v>
      </c>
      <c r="F12" s="2">
        <v>12355</v>
      </c>
      <c r="G12" s="3">
        <v>45470</v>
      </c>
      <c r="H12" s="4">
        <v>0</v>
      </c>
      <c r="I12" s="4">
        <v>0</v>
      </c>
      <c r="J12" s="4">
        <v>0</v>
      </c>
      <c r="K12" s="4">
        <v>0</v>
      </c>
      <c r="L12" s="4">
        <v>0</v>
      </c>
      <c r="M12" s="4">
        <v>90851</v>
      </c>
    </row>
    <row r="13" spans="1:13" x14ac:dyDescent="0.35">
      <c r="A13" s="7"/>
      <c r="B13" s="7"/>
      <c r="C13" s="7"/>
      <c r="D13" s="5">
        <f>SUM(D8:D12)</f>
        <v>370441</v>
      </c>
      <c r="E13" s="7"/>
      <c r="F13" s="7"/>
      <c r="G13" s="7"/>
      <c r="H13" s="5">
        <f t="shared" ref="H13:L13" si="0">SUM(H8:H12)</f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>SUM(M8:M12)</f>
        <v>370441</v>
      </c>
    </row>
  </sheetData>
  <mergeCells count="13">
    <mergeCell ref="A2:M2"/>
    <mergeCell ref="A1:M1"/>
    <mergeCell ref="A13:C13"/>
    <mergeCell ref="E13:G13"/>
    <mergeCell ref="A5:M5"/>
    <mergeCell ref="A4:M4"/>
    <mergeCell ref="A3:M3"/>
    <mergeCell ref="E6:G6"/>
    <mergeCell ref="H6:I6"/>
    <mergeCell ref="J6:K6"/>
    <mergeCell ref="L6:L7"/>
    <mergeCell ref="M6:M7"/>
    <mergeCell ref="A6:D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13" bestFit="1" customWidth="1"/>
  </cols>
  <sheetData>
    <row r="3" spans="1:3" x14ac:dyDescent="0.35">
      <c r="A3" s="25" t="s">
        <v>47</v>
      </c>
      <c r="B3" t="s">
        <v>45</v>
      </c>
      <c r="C3" t="s">
        <v>46</v>
      </c>
    </row>
    <row r="4" spans="1:3" x14ac:dyDescent="0.35">
      <c r="A4" s="26" t="s">
        <v>43</v>
      </c>
      <c r="B4" s="24">
        <v>5</v>
      </c>
      <c r="C4" s="24">
        <v>370441</v>
      </c>
    </row>
    <row r="5" spans="1:3" x14ac:dyDescent="0.35">
      <c r="A5" s="26" t="s">
        <v>48</v>
      </c>
      <c r="B5" s="24">
        <v>5</v>
      </c>
      <c r="C5" s="24">
        <v>370441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"/>
  <sheetViews>
    <sheetView workbookViewId="0">
      <selection activeCell="A3" sqref="A3"/>
    </sheetView>
  </sheetViews>
  <sheetFormatPr baseColWidth="10" defaultRowHeight="10" x14ac:dyDescent="0.35"/>
  <cols>
    <col min="1" max="2" width="10.90625" style="10"/>
    <col min="3" max="3" width="5" style="10" bestFit="1" customWidth="1"/>
    <col min="4" max="4" width="8.26953125" style="10" bestFit="1" customWidth="1"/>
    <col min="5" max="5" width="8.26953125" style="10" customWidth="1"/>
    <col min="6" max="6" width="15.453125" style="10" bestFit="1" customWidth="1"/>
    <col min="7" max="7" width="10.453125" style="10" bestFit="1" customWidth="1"/>
    <col min="8" max="8" width="13" style="10" bestFit="1" customWidth="1"/>
    <col min="9" max="9" width="10.453125" style="10" customWidth="1"/>
    <col min="10" max="10" width="13" style="10" bestFit="1" customWidth="1"/>
    <col min="11" max="11" width="10.90625" style="10"/>
    <col min="12" max="12" width="10.90625" style="23"/>
    <col min="13" max="16384" width="10.90625" style="10"/>
  </cols>
  <sheetData>
    <row r="1" spans="1:18" s="16" customFormat="1" ht="30" x14ac:dyDescent="0.35">
      <c r="A1" s="15" t="s">
        <v>24</v>
      </c>
      <c r="B1" s="15" t="s">
        <v>25</v>
      </c>
      <c r="C1" s="9" t="s">
        <v>9</v>
      </c>
      <c r="D1" s="9" t="s">
        <v>10</v>
      </c>
      <c r="E1" s="9" t="s">
        <v>21</v>
      </c>
      <c r="F1" s="9" t="s">
        <v>22</v>
      </c>
      <c r="G1" s="9" t="s">
        <v>11</v>
      </c>
      <c r="H1" s="9" t="s">
        <v>12</v>
      </c>
      <c r="I1" s="9" t="s">
        <v>11</v>
      </c>
      <c r="J1" s="9" t="s">
        <v>8</v>
      </c>
      <c r="K1" s="17" t="s">
        <v>44</v>
      </c>
      <c r="L1" s="21" t="s">
        <v>36</v>
      </c>
      <c r="M1" s="18" t="s">
        <v>37</v>
      </c>
      <c r="N1" s="19" t="s">
        <v>38</v>
      </c>
      <c r="O1" s="19" t="s">
        <v>39</v>
      </c>
      <c r="P1" s="20" t="s">
        <v>40</v>
      </c>
      <c r="Q1" s="20" t="s">
        <v>41</v>
      </c>
      <c r="R1" s="19" t="s">
        <v>42</v>
      </c>
    </row>
    <row r="2" spans="1:18" x14ac:dyDescent="0.35">
      <c r="A2" s="14">
        <v>890706067</v>
      </c>
      <c r="B2" s="14" t="s">
        <v>23</v>
      </c>
      <c r="C2" s="11" t="s">
        <v>18</v>
      </c>
      <c r="D2" s="11">
        <v>174940</v>
      </c>
      <c r="E2" s="11" t="s">
        <v>26</v>
      </c>
      <c r="F2" s="11" t="s">
        <v>27</v>
      </c>
      <c r="G2" s="12">
        <v>45138</v>
      </c>
      <c r="H2" s="13">
        <v>109792</v>
      </c>
      <c r="I2" s="12">
        <v>45161</v>
      </c>
      <c r="J2" s="13">
        <v>109792</v>
      </c>
      <c r="K2" s="14" t="s">
        <v>43</v>
      </c>
      <c r="L2" s="22">
        <v>109792</v>
      </c>
      <c r="M2" s="14">
        <v>1222361771</v>
      </c>
      <c r="N2" s="22">
        <v>0</v>
      </c>
      <c r="O2" s="22">
        <v>0</v>
      </c>
      <c r="P2" s="14"/>
      <c r="Q2" s="14"/>
      <c r="R2" s="22">
        <v>0</v>
      </c>
    </row>
    <row r="3" spans="1:18" x14ac:dyDescent="0.35">
      <c r="A3" s="14">
        <v>890706067</v>
      </c>
      <c r="B3" s="14" t="s">
        <v>23</v>
      </c>
      <c r="C3" s="11" t="s">
        <v>18</v>
      </c>
      <c r="D3" s="11">
        <v>185825</v>
      </c>
      <c r="E3" s="11" t="s">
        <v>28</v>
      </c>
      <c r="F3" s="11" t="s">
        <v>29</v>
      </c>
      <c r="G3" s="12">
        <v>45184</v>
      </c>
      <c r="H3" s="13">
        <v>46400</v>
      </c>
      <c r="I3" s="12">
        <v>45264</v>
      </c>
      <c r="J3" s="13">
        <v>46400</v>
      </c>
      <c r="K3" s="14" t="s">
        <v>43</v>
      </c>
      <c r="L3" s="22">
        <v>46400</v>
      </c>
      <c r="M3" s="14">
        <v>1222361772</v>
      </c>
      <c r="N3" s="22">
        <v>0</v>
      </c>
      <c r="O3" s="22">
        <v>0</v>
      </c>
      <c r="P3" s="14"/>
      <c r="Q3" s="14"/>
      <c r="R3" s="22">
        <v>0</v>
      </c>
    </row>
    <row r="4" spans="1:18" x14ac:dyDescent="0.35">
      <c r="A4" s="14">
        <v>890706067</v>
      </c>
      <c r="B4" s="14" t="s">
        <v>23</v>
      </c>
      <c r="C4" s="11" t="s">
        <v>18</v>
      </c>
      <c r="D4" s="11">
        <v>185889</v>
      </c>
      <c r="E4" s="11" t="s">
        <v>30</v>
      </c>
      <c r="F4" s="11" t="s">
        <v>31</v>
      </c>
      <c r="G4" s="12">
        <v>45184</v>
      </c>
      <c r="H4" s="13">
        <v>46400</v>
      </c>
      <c r="I4" s="12">
        <v>45264</v>
      </c>
      <c r="J4" s="13">
        <v>46400</v>
      </c>
      <c r="K4" s="14" t="s">
        <v>43</v>
      </c>
      <c r="L4" s="22">
        <v>46400</v>
      </c>
      <c r="M4" s="14">
        <v>1222361773</v>
      </c>
      <c r="N4" s="22">
        <v>0</v>
      </c>
      <c r="O4" s="22">
        <v>0</v>
      </c>
      <c r="P4" s="14"/>
      <c r="Q4" s="14"/>
      <c r="R4" s="22">
        <v>0</v>
      </c>
    </row>
    <row r="5" spans="1:18" x14ac:dyDescent="0.35">
      <c r="A5" s="14">
        <v>890706067</v>
      </c>
      <c r="B5" s="14" t="s">
        <v>23</v>
      </c>
      <c r="C5" s="11" t="s">
        <v>18</v>
      </c>
      <c r="D5" s="11">
        <v>195311</v>
      </c>
      <c r="E5" s="11" t="s">
        <v>32</v>
      </c>
      <c r="F5" s="11" t="s">
        <v>33</v>
      </c>
      <c r="G5" s="12">
        <v>45221</v>
      </c>
      <c r="H5" s="13">
        <v>76998</v>
      </c>
      <c r="I5" s="12">
        <v>45267</v>
      </c>
      <c r="J5" s="13">
        <v>76998</v>
      </c>
      <c r="K5" s="14" t="s">
        <v>43</v>
      </c>
      <c r="L5" s="22">
        <v>76998</v>
      </c>
      <c r="M5" s="14">
        <v>1222361774</v>
      </c>
      <c r="N5" s="22">
        <v>0</v>
      </c>
      <c r="O5" s="22">
        <v>0</v>
      </c>
      <c r="P5" s="14"/>
      <c r="Q5" s="14"/>
      <c r="R5" s="22">
        <v>0</v>
      </c>
    </row>
    <row r="6" spans="1:18" x14ac:dyDescent="0.35">
      <c r="A6" s="14">
        <v>890706067</v>
      </c>
      <c r="B6" s="14" t="s">
        <v>23</v>
      </c>
      <c r="C6" s="11" t="s">
        <v>18</v>
      </c>
      <c r="D6" s="11">
        <v>245228</v>
      </c>
      <c r="E6" s="11" t="s">
        <v>34</v>
      </c>
      <c r="F6" s="11" t="s">
        <v>35</v>
      </c>
      <c r="G6" s="12">
        <v>45458</v>
      </c>
      <c r="H6" s="13">
        <v>90851</v>
      </c>
      <c r="I6" s="12">
        <v>45470</v>
      </c>
      <c r="J6" s="13">
        <v>90851</v>
      </c>
      <c r="K6" s="14" t="s">
        <v>43</v>
      </c>
      <c r="L6" s="22">
        <v>0</v>
      </c>
      <c r="M6" s="14"/>
      <c r="N6" s="22">
        <v>0</v>
      </c>
      <c r="O6" s="22">
        <v>0</v>
      </c>
      <c r="P6" s="14"/>
      <c r="Q6" s="14"/>
      <c r="R6" s="22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6" zoomScaleNormal="100" workbookViewId="0">
      <selection activeCell="J24" sqref="J24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6384" width="10.90625" style="27"/>
  </cols>
  <sheetData>
    <row r="1" spans="2:10" ht="6" customHeight="1" thickBot="1" x14ac:dyDescent="0.3"/>
    <row r="2" spans="2:10" ht="19.5" customHeight="1" x14ac:dyDescent="0.25">
      <c r="B2" s="28"/>
      <c r="C2" s="29"/>
      <c r="D2" s="30" t="s">
        <v>49</v>
      </c>
      <c r="E2" s="31"/>
      <c r="F2" s="31"/>
      <c r="G2" s="31"/>
      <c r="H2" s="31"/>
      <c r="I2" s="32"/>
      <c r="J2" s="33" t="s">
        <v>50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D4" s="40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44" t="s">
        <v>51</v>
      </c>
      <c r="E5" s="45"/>
      <c r="F5" s="45"/>
      <c r="G5" s="45"/>
      <c r="H5" s="45"/>
      <c r="I5" s="46"/>
      <c r="J5" s="46" t="s">
        <v>52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J9" s="54"/>
    </row>
    <row r="10" spans="2:10" ht="13" x14ac:dyDescent="0.3">
      <c r="B10" s="53"/>
      <c r="C10" s="55" t="s">
        <v>85</v>
      </c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83</v>
      </c>
      <c r="J12" s="54"/>
    </row>
    <row r="13" spans="2:10" ht="13" x14ac:dyDescent="0.3">
      <c r="B13" s="53"/>
      <c r="C13" s="55" t="s">
        <v>84</v>
      </c>
      <c r="J13" s="54"/>
    </row>
    <row r="14" spans="2:10" x14ac:dyDescent="0.25">
      <c r="B14" s="53"/>
      <c r="J14" s="54"/>
    </row>
    <row r="15" spans="2:10" x14ac:dyDescent="0.25">
      <c r="B15" s="53"/>
      <c r="C15" s="27" t="s">
        <v>53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27" t="s">
        <v>54</v>
      </c>
      <c r="D17" s="56"/>
      <c r="H17" s="59"/>
      <c r="I17" s="60"/>
      <c r="J17" s="54"/>
    </row>
    <row r="18" spans="2:10" ht="13" x14ac:dyDescent="0.3">
      <c r="B18" s="53"/>
      <c r="C18" s="55" t="s">
        <v>55</v>
      </c>
      <c r="D18" s="55"/>
      <c r="E18" s="55"/>
      <c r="F18" s="55"/>
      <c r="H18" s="61">
        <v>5</v>
      </c>
      <c r="I18" s="62">
        <v>370441</v>
      </c>
      <c r="J18" s="54"/>
    </row>
    <row r="19" spans="2:10" x14ac:dyDescent="0.25">
      <c r="B19" s="53"/>
      <c r="C19" s="27" t="s">
        <v>56</v>
      </c>
      <c r="H19" s="63">
        <v>0</v>
      </c>
      <c r="I19" s="64">
        <v>0</v>
      </c>
      <c r="J19" s="54"/>
    </row>
    <row r="20" spans="2:10" x14ac:dyDescent="0.25">
      <c r="B20" s="53"/>
      <c r="C20" s="27" t="s">
        <v>57</v>
      </c>
      <c r="H20" s="63">
        <v>0</v>
      </c>
      <c r="I20" s="64">
        <v>0</v>
      </c>
      <c r="J20" s="54"/>
    </row>
    <row r="21" spans="2:10" x14ac:dyDescent="0.25">
      <c r="B21" s="53"/>
      <c r="C21" s="27" t="s">
        <v>58</v>
      </c>
      <c r="H21" s="63">
        <v>0</v>
      </c>
      <c r="I21" s="64">
        <v>0</v>
      </c>
      <c r="J21" s="54"/>
    </row>
    <row r="22" spans="2:10" x14ac:dyDescent="0.25">
      <c r="B22" s="53"/>
      <c r="C22" s="27" t="s">
        <v>59</v>
      </c>
      <c r="H22" s="63">
        <v>0</v>
      </c>
      <c r="I22" s="64">
        <v>0</v>
      </c>
      <c r="J22" s="54"/>
    </row>
    <row r="23" spans="2:10" x14ac:dyDescent="0.25">
      <c r="B23" s="53"/>
      <c r="C23" s="27" t="s">
        <v>60</v>
      </c>
      <c r="H23" s="63">
        <v>0</v>
      </c>
      <c r="I23" s="64">
        <v>0</v>
      </c>
      <c r="J23" s="54"/>
    </row>
    <row r="24" spans="2:10" ht="13" thickBot="1" x14ac:dyDescent="0.3">
      <c r="B24" s="53"/>
      <c r="C24" s="27" t="s">
        <v>61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62</v>
      </c>
      <c r="D25" s="55"/>
      <c r="E25" s="55"/>
      <c r="F25" s="55"/>
      <c r="H25" s="61">
        <f>H19+H20+H21+H22+H24+H23</f>
        <v>0</v>
      </c>
      <c r="I25" s="62">
        <f>I19+I20+I21+I22+I24+I23</f>
        <v>0</v>
      </c>
      <c r="J25" s="54"/>
    </row>
    <row r="26" spans="2:10" x14ac:dyDescent="0.25">
      <c r="B26" s="53"/>
      <c r="C26" s="27" t="s">
        <v>63</v>
      </c>
      <c r="H26" s="63">
        <v>5</v>
      </c>
      <c r="I26" s="64">
        <v>370441</v>
      </c>
      <c r="J26" s="54"/>
    </row>
    <row r="27" spans="2:10" ht="13" thickBot="1" x14ac:dyDescent="0.3">
      <c r="B27" s="53"/>
      <c r="C27" s="27" t="s">
        <v>64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65</v>
      </c>
      <c r="D28" s="55"/>
      <c r="E28" s="55"/>
      <c r="F28" s="55"/>
      <c r="H28" s="61">
        <f>H26+H27</f>
        <v>5</v>
      </c>
      <c r="I28" s="62">
        <f>I26+I27</f>
        <v>370441</v>
      </c>
      <c r="J28" s="54"/>
    </row>
    <row r="29" spans="2:10" ht="13.5" thickBot="1" x14ac:dyDescent="0.35">
      <c r="B29" s="53"/>
      <c r="C29" s="27" t="s">
        <v>66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67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68</v>
      </c>
      <c r="D32" s="55"/>
      <c r="H32" s="68">
        <f>H25+H28+H30</f>
        <v>5</v>
      </c>
      <c r="I32" s="69">
        <f>I25+I28+I30</f>
        <v>370441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86</v>
      </c>
      <c r="D37" s="72"/>
      <c r="H37" s="71" t="s">
        <v>70</v>
      </c>
      <c r="I37" s="72"/>
      <c r="J37" s="54"/>
    </row>
    <row r="38" spans="2:10" ht="13" x14ac:dyDescent="0.3">
      <c r="B38" s="53"/>
      <c r="C38" s="55" t="s">
        <v>87</v>
      </c>
      <c r="D38" s="70"/>
      <c r="H38" s="73" t="s">
        <v>72</v>
      </c>
      <c r="I38" s="70"/>
      <c r="J38" s="54"/>
    </row>
    <row r="39" spans="2:10" ht="13" x14ac:dyDescent="0.3">
      <c r="B39" s="53"/>
      <c r="C39" s="55" t="s">
        <v>88</v>
      </c>
      <c r="H39" s="55" t="s">
        <v>73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74" t="s">
        <v>74</v>
      </c>
      <c r="D41" s="74"/>
      <c r="E41" s="74"/>
      <c r="F41" s="74"/>
      <c r="G41" s="74"/>
      <c r="H41" s="74"/>
      <c r="I41" s="74"/>
      <c r="J41" s="54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9" sqref="C9:J29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30" t="s">
        <v>75</v>
      </c>
      <c r="E2" s="31"/>
      <c r="F2" s="31"/>
      <c r="G2" s="31"/>
      <c r="H2" s="31"/>
      <c r="I2" s="32"/>
      <c r="J2" s="33" t="s">
        <v>50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78" t="s">
        <v>76</v>
      </c>
      <c r="E5" s="79"/>
      <c r="F5" s="79"/>
      <c r="G5" s="79"/>
      <c r="H5" s="79"/>
      <c r="I5" s="80"/>
      <c r="J5" s="46" t="s">
        <v>77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">
        <v>85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">
        <v>83</v>
      </c>
      <c r="J11" s="54"/>
    </row>
    <row r="12" spans="2:10" ht="13" x14ac:dyDescent="0.3">
      <c r="B12" s="53"/>
      <c r="C12" s="55" t="s">
        <v>84</v>
      </c>
      <c r="J12" s="54"/>
    </row>
    <row r="13" spans="2:10" x14ac:dyDescent="0.25">
      <c r="B13" s="53"/>
      <c r="J13" s="54"/>
    </row>
    <row r="14" spans="2:10" x14ac:dyDescent="0.25">
      <c r="B14" s="53"/>
      <c r="C14" s="27" t="s">
        <v>78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81"/>
      <c r="D16" s="56"/>
      <c r="H16" s="82" t="s">
        <v>79</v>
      </c>
      <c r="I16" s="82" t="s">
        <v>12</v>
      </c>
      <c r="J16" s="54"/>
    </row>
    <row r="17" spans="2:10" ht="13" x14ac:dyDescent="0.3">
      <c r="B17" s="53"/>
      <c r="C17" s="55" t="s">
        <v>55</v>
      </c>
      <c r="D17" s="55"/>
      <c r="E17" s="55"/>
      <c r="F17" s="55"/>
      <c r="H17" s="59">
        <v>0</v>
      </c>
      <c r="I17" s="83">
        <v>0</v>
      </c>
      <c r="J17" s="54"/>
    </row>
    <row r="18" spans="2:10" x14ac:dyDescent="0.25">
      <c r="B18" s="53"/>
      <c r="C18" s="27" t="s">
        <v>56</v>
      </c>
      <c r="H18" s="84">
        <v>0</v>
      </c>
      <c r="I18" s="85">
        <v>0</v>
      </c>
      <c r="J18" s="54"/>
    </row>
    <row r="19" spans="2:10" x14ac:dyDescent="0.25">
      <c r="B19" s="53"/>
      <c r="C19" s="27" t="s">
        <v>57</v>
      </c>
      <c r="H19" s="84">
        <v>0</v>
      </c>
      <c r="I19" s="85">
        <v>0</v>
      </c>
      <c r="J19" s="54"/>
    </row>
    <row r="20" spans="2:10" x14ac:dyDescent="0.25">
      <c r="B20" s="53"/>
      <c r="C20" s="27" t="s">
        <v>59</v>
      </c>
      <c r="H20" s="84">
        <v>0</v>
      </c>
      <c r="I20" s="85">
        <v>0</v>
      </c>
      <c r="J20" s="54"/>
    </row>
    <row r="21" spans="2:10" x14ac:dyDescent="0.25">
      <c r="B21" s="53"/>
      <c r="C21" s="27" t="s">
        <v>80</v>
      </c>
      <c r="H21" s="84">
        <v>0</v>
      </c>
      <c r="I21" s="85">
        <v>0</v>
      </c>
      <c r="J21" s="54"/>
    </row>
    <row r="22" spans="2:10" ht="13" x14ac:dyDescent="0.3">
      <c r="B22" s="53"/>
      <c r="C22" s="55" t="s">
        <v>81</v>
      </c>
      <c r="D22" s="55"/>
      <c r="E22" s="55"/>
      <c r="F22" s="55"/>
      <c r="H22" s="59">
        <v>0</v>
      </c>
      <c r="I22" s="83">
        <v>0</v>
      </c>
      <c r="J22" s="54"/>
    </row>
    <row r="23" spans="2:10" ht="13.5" thickBot="1" x14ac:dyDescent="0.35">
      <c r="B23" s="53"/>
      <c r="C23" s="55"/>
      <c r="D23" s="55"/>
      <c r="H23" s="86"/>
      <c r="I23" s="87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">
        <v>69</v>
      </c>
      <c r="D28" s="71"/>
      <c r="G28" s="71" t="s">
        <v>70</v>
      </c>
      <c r="H28" s="72"/>
      <c r="I28" s="70"/>
      <c r="J28" s="54"/>
    </row>
    <row r="29" spans="2:10" ht="13" x14ac:dyDescent="0.3">
      <c r="B29" s="53"/>
      <c r="C29" s="73" t="s">
        <v>71</v>
      </c>
      <c r="D29" s="73"/>
      <c r="G29" s="73" t="s">
        <v>82</v>
      </c>
      <c r="H29" s="70"/>
      <c r="I29" s="70"/>
      <c r="J29" s="54"/>
    </row>
    <row r="30" spans="2:10" ht="18.75" customHeight="1" thickBot="1" x14ac:dyDescent="0.3">
      <c r="B30" s="75"/>
      <c r="C30" s="76"/>
      <c r="D30" s="76"/>
      <c r="E30" s="76"/>
      <c r="F30" s="76"/>
      <c r="G30" s="72"/>
      <c r="H30" s="72"/>
      <c r="I30" s="72"/>
      <c r="J30" s="7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2024-07-27T16:47:47Z</cp:lastPrinted>
  <dcterms:created xsi:type="dcterms:W3CDTF">2024-07-16T13:30:48Z</dcterms:created>
  <dcterms:modified xsi:type="dcterms:W3CDTF">2024-07-27T16:50:46Z</dcterms:modified>
</cp:coreProperties>
</file>