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807591_SERVICIOS ESPECIALES DE SALUD -SES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39" r:id="rId9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4" l="1"/>
  <c r="H30" i="4"/>
  <c r="I28" i="4"/>
  <c r="H28" i="4"/>
  <c r="I25" i="4"/>
  <c r="I32" i="4" s="1"/>
  <c r="I33" i="4" s="1"/>
  <c r="H25" i="4"/>
  <c r="H32" i="4" l="1"/>
  <c r="H33" i="4" s="1"/>
</calcChain>
</file>

<file path=xl/sharedStrings.xml><?xml version="1.0" encoding="utf-8"?>
<sst xmlns="http://schemas.openxmlformats.org/spreadsheetml/2006/main" count="133" uniqueCount="111">
  <si>
    <t>FE0000381396</t>
  </si>
  <si>
    <t>Factura devuelta</t>
  </si>
  <si>
    <t>FE0000480730</t>
  </si>
  <si>
    <t>Sin radicar</t>
  </si>
  <si>
    <t>FE0000482891</t>
  </si>
  <si>
    <t>FACTURA</t>
  </si>
  <si>
    <t>FECHA FACTURA</t>
  </si>
  <si>
    <t xml:space="preserve">ESTADO </t>
  </si>
  <si>
    <t xml:space="preserve">VALOR INICIAL </t>
  </si>
  <si>
    <t xml:space="preserve">SALDO FECHA DE CORTE </t>
  </si>
  <si>
    <t>RADICADO</t>
  </si>
  <si>
    <t xml:space="preserve">FECHA RADICACION </t>
  </si>
  <si>
    <t xml:space="preserve">VALOR OBJETADO </t>
  </si>
  <si>
    <t xml:space="preserve">VALOR ACEPTADO </t>
  </si>
  <si>
    <t>SIN VENCER</t>
  </si>
  <si>
    <t>Rango1 0 - 30</t>
  </si>
  <si>
    <t>Rango2 31 - 60</t>
  </si>
  <si>
    <t>Rango3 61 - 90</t>
  </si>
  <si>
    <t xml:space="preserve">Rango4 91 - 180 </t>
  </si>
  <si>
    <t xml:space="preserve">Rango5 181 - 360 </t>
  </si>
  <si>
    <t xml:space="preserve">Rango6 + 361 </t>
  </si>
  <si>
    <t xml:space="preserve">SALDO </t>
  </si>
  <si>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</si>
  <si>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</si>
  <si>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</si>
  <si>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</si>
  <si>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</si>
  <si>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</si>
  <si>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</si>
  <si>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</si>
  <si>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Sede / Ciudad</t>
  </si>
  <si>
    <t xml:space="preserve">SERVICIOS ESPECIALES DE SALUD </t>
  </si>
  <si>
    <t>FE</t>
  </si>
  <si>
    <t>Manizales/caldas</t>
  </si>
  <si>
    <t>FACT</t>
  </si>
  <si>
    <t>LLAVE</t>
  </si>
  <si>
    <t>ESTADO EPS 27-07-2024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</si>
  <si>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</si>
  <si>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</si>
  <si>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</si>
  <si>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</si>
  <si>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</si>
  <si>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</si>
  <si>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</si>
  <si>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</si>
  <si>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</si>
  <si>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</si>
  <si>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</si>
  <si>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</si>
  <si>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</si>
  <si>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</si>
  <si>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</si>
  <si>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</si>
  <si>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</si>
  <si>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</si>
  <si>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</si>
  <si>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</si>
  <si>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FE381396</t>
  </si>
  <si>
    <t>890807591_FE381396</t>
  </si>
  <si>
    <t>Devuelta</t>
  </si>
  <si>
    <t>DEVOLUCION</t>
  </si>
  <si>
    <t xml:space="preserve">se realiza devolucion al validar los datos  de la factura no cuenta con la autorizacion de la internacion y los procedimientos realizados , solicitarla al area encargada capautorizacion@epsdelagente.com.co , para darle tramite ala factura.sujeta a pertinencia prsenta objeciones en se realiza objecion al validar los datos dela factura monitoria fetal  vp$150,000 se ojeta la diferencia $92800 hemograma vp$32100 diferencia$10900 </t>
  </si>
  <si>
    <t>AUTORIZACION</t>
  </si>
  <si>
    <t>FE480730</t>
  </si>
  <si>
    <t>890807591_FE480730</t>
  </si>
  <si>
    <t>Factura no radicada</t>
  </si>
  <si>
    <t>FE482891</t>
  </si>
  <si>
    <t>890807591_FE482891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</si>
  <si>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</si>
  <si>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</si>
  <si>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</si>
  <si>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</si>
  <si>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</si>
  <si>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</si>
  <si>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</si>
  <si>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</si>
  <si>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12/07/2024</t>
  </si>
  <si>
    <t>Con Corte al dia: 30/06/2024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</si>
  <si>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</si>
  <si>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</si>
  <si>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</si>
  <si>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</si>
  <si>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</si>
  <si>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</si>
  <si>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</si>
  <si>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</si>
  <si>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</si>
  <si>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</si>
  <si>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</si>
  <si>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</si>
  <si>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</si>
  <si>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</si>
  <si>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</si>
  <si>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</si>
  <si>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</si>
  <si>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</si>
  <si>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</si>
  <si>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</si>
  <si>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</si>
  <si>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</si>
  <si>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</si>
  <si>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</si>
  <si>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</si>
  <si>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</si>
  <si>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</si>
  <si>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 xml:space="preserve">Señores : SERVICIOS ESPECIALES DE SALUD </t>
  </si>
  <si>
    <t>NIT: 890807591</t>
  </si>
  <si>
    <t xml:space="preserve">Mariana Martínez Villa </t>
  </si>
  <si>
    <t>Analista de Cartera</t>
  </si>
  <si>
    <t>Servicios Especiales De Salud HUC</t>
  </si>
  <si>
    <t>Santiago de Cali, julio 27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</si>
</sst>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24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3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206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7">
    <xf numFmtId="0" fontId="0" fillId="0" borderId="0"/>
    <xf numFmtId="44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43" fontId="1" fillId="0" borderId="0" applyFont="0" applyFill="0" applyBorder="0" applyAlignment="0" applyProtection="0"/>
    <xf numFmtId="0" fontId="20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85">
    <xf numFmtId="0" fontId="0" fillId="0" borderId="0" xfId="0"/>
    <xf numFmtId="14" fontId="0" fillId="0" borderId="0" xfId="0" applyNumberFormat="1"/>
    <xf numFmtId="44" fontId="0" fillId="0" borderId="0" xfId="1" applyFont="1"/>
    <xf numFmtId="0" fontId="0" fillId="0" borderId="0" xfId="0" applyAlignment="1">
      <alignment horizontal="center" vertical="center"/>
    </xf>
    <xf numFmtId="0" fontId="13" fillId="33" borderId="0" xfId="0" applyFont="1" applyFill="1" applyAlignment="1">
      <alignment horizontal="center" vertical="center"/>
    </xf>
    <xf numFmtId="14" fontId="13" fillId="33" borderId="0" xfId="0" applyNumberFormat="1" applyFont="1" applyFill="1" applyAlignment="1">
      <alignment horizontal="center" vertical="center"/>
    </xf>
    <xf numFmtId="0" fontId="13" fillId="33" borderId="0" xfId="0" applyFont="1" applyFill="1" applyAlignment="1">
      <alignment horizontal="center" vertical="center" wrapText="1"/>
    </xf>
    <xf numFmtId="0" fontId="16" fillId="0" borderId="0" xfId="0" applyFont="1" applyAlignment="1">
      <alignment horizontal="center" vertical="center" wrapText="1"/>
    </xf>
    <xf numFmtId="0" fontId="18" fillId="0" borderId="10" xfId="0" applyFont="1" applyBorder="1" applyAlignment="1">
      <alignment horizontal="center" vertical="center" wrapText="1"/>
    </xf>
    <xf numFmtId="14" fontId="18" fillId="0" borderId="10" xfId="0" applyNumberFormat="1" applyFont="1" applyBorder="1" applyAlignment="1">
      <alignment horizontal="center" vertical="center" wrapText="1"/>
    </xf>
    <xf numFmtId="164" fontId="18" fillId="0" borderId="10" xfId="1" applyNumberFormat="1" applyFont="1" applyBorder="1" applyAlignment="1">
      <alignment horizontal="center" vertical="center" wrapText="1"/>
    </xf>
    <xf numFmtId="0" fontId="18" fillId="35" borderId="10" xfId="0" applyFont="1" applyFill="1" applyBorder="1" applyAlignment="1">
      <alignment horizontal="center" vertical="center" wrapText="1"/>
    </xf>
    <xf numFmtId="165" fontId="18" fillId="35" borderId="10" xfId="43" applyNumberFormat="1" applyFont="1" applyFill="1" applyBorder="1" applyAlignment="1">
      <alignment horizontal="center" vertical="center" wrapText="1"/>
    </xf>
    <xf numFmtId="1" fontId="18" fillId="35" borderId="10" xfId="0" applyNumberFormat="1" applyFont="1" applyFill="1" applyBorder="1" applyAlignment="1">
      <alignment horizontal="center" vertical="center" wrapText="1"/>
    </xf>
    <xf numFmtId="165" fontId="18" fillId="36" borderId="10" xfId="43" applyNumberFormat="1" applyFont="1" applyFill="1" applyBorder="1" applyAlignment="1">
      <alignment horizontal="center" vertical="center" wrapText="1"/>
    </xf>
    <xf numFmtId="0" fontId="18" fillId="36" borderId="10" xfId="0" applyFont="1" applyFill="1" applyBorder="1" applyAlignment="1">
      <alignment horizontal="center" vertical="center" wrapText="1"/>
    </xf>
    <xf numFmtId="0" fontId="19" fillId="0" borderId="10" xfId="0" applyFont="1" applyBorder="1" applyAlignment="1"/>
    <xf numFmtId="14" fontId="19" fillId="0" borderId="10" xfId="0" applyNumberFormat="1" applyFont="1" applyBorder="1" applyAlignment="1"/>
    <xf numFmtId="164" fontId="19" fillId="0" borderId="10" xfId="1" applyNumberFormat="1" applyFont="1" applyBorder="1" applyAlignment="1"/>
    <xf numFmtId="0" fontId="18" fillId="34" borderId="10" xfId="0" applyFont="1" applyFill="1" applyBorder="1" applyAlignment="1">
      <alignment horizontal="center"/>
    </xf>
    <xf numFmtId="0" fontId="19" fillId="0" borderId="10" xfId="1" applyNumberFormat="1" applyFont="1" applyBorder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21" fillId="0" borderId="0" xfId="44" applyFont="1"/>
    <xf numFmtId="0" fontId="21" fillId="0" borderId="11" xfId="44" applyFont="1" applyBorder="1" applyAlignment="1">
      <alignment horizontal="centerContinuous"/>
    </xf>
    <xf numFmtId="0" fontId="21" fillId="0" borderId="12" xfId="44" applyFont="1" applyBorder="1" applyAlignment="1">
      <alignment horizontal="centerContinuous"/>
    </xf>
    <xf numFmtId="0" fontId="22" fillId="0" borderId="11" xfId="44" applyFont="1" applyBorder="1" applyAlignment="1">
      <alignment horizontal="center" vertical="center"/>
    </xf>
    <xf numFmtId="0" fontId="22" fillId="0" borderId="13" xfId="44" applyFont="1" applyBorder="1" applyAlignment="1">
      <alignment horizontal="center" vertical="center"/>
    </xf>
    <xf numFmtId="0" fontId="22" fillId="0" borderId="12" xfId="44" applyFont="1" applyBorder="1" applyAlignment="1">
      <alignment horizontal="center" vertical="center"/>
    </xf>
    <xf numFmtId="0" fontId="22" fillId="0" borderId="14" xfId="44" applyFont="1" applyBorder="1" applyAlignment="1">
      <alignment horizontal="center" vertical="center"/>
    </xf>
    <xf numFmtId="0" fontId="21" fillId="0" borderId="15" xfId="44" applyFont="1" applyBorder="1" applyAlignment="1">
      <alignment horizontal="centerContinuous"/>
    </xf>
    <xf numFmtId="0" fontId="21" fillId="0" borderId="16" xfId="44" applyFont="1" applyBorder="1" applyAlignment="1">
      <alignment horizontal="centerContinuous"/>
    </xf>
    <xf numFmtId="0" fontId="22" fillId="0" borderId="17" xfId="44" applyFont="1" applyBorder="1" applyAlignment="1">
      <alignment horizontal="center" vertical="center"/>
    </xf>
    <xf numFmtId="0" fontId="22" fillId="0" borderId="18" xfId="44" applyFont="1" applyBorder="1" applyAlignment="1">
      <alignment horizontal="center" vertical="center"/>
    </xf>
    <xf numFmtId="0" fontId="22" fillId="0" borderId="19" xfId="44" applyFont="1" applyBorder="1" applyAlignment="1">
      <alignment horizontal="center" vertical="center"/>
    </xf>
    <xf numFmtId="0" fontId="22" fillId="0" borderId="20" xfId="44" applyFont="1" applyBorder="1" applyAlignment="1">
      <alignment horizontal="center" vertical="center"/>
    </xf>
    <xf numFmtId="0" fontId="22" fillId="0" borderId="11" xfId="44" applyFont="1" applyBorder="1" applyAlignment="1">
      <alignment horizontal="centerContinuous" vertical="center"/>
    </xf>
    <xf numFmtId="0" fontId="22" fillId="0" borderId="13" xfId="44" applyFont="1" applyBorder="1" applyAlignment="1">
      <alignment horizontal="centerContinuous" vertical="center"/>
    </xf>
    <xf numFmtId="0" fontId="22" fillId="0" borderId="12" xfId="44" applyFont="1" applyBorder="1" applyAlignment="1">
      <alignment horizontal="centerContinuous" vertical="center"/>
    </xf>
    <xf numFmtId="0" fontId="22" fillId="0" borderId="14" xfId="44" applyFont="1" applyBorder="1" applyAlignment="1">
      <alignment horizontal="centerContinuous" vertical="center"/>
    </xf>
    <xf numFmtId="0" fontId="22" fillId="0" borderId="15" xfId="44" applyFont="1" applyBorder="1" applyAlignment="1">
      <alignment horizontal="centerContinuous" vertical="center"/>
    </xf>
    <xf numFmtId="0" fontId="22" fillId="0" borderId="0" xfId="44" applyFont="1" applyAlignment="1">
      <alignment horizontal="centerContinuous" vertical="center"/>
    </xf>
    <xf numFmtId="0" fontId="22" fillId="0" borderId="21" xfId="44" applyFont="1" applyBorder="1" applyAlignment="1">
      <alignment horizontal="centerContinuous" vertical="center"/>
    </xf>
    <xf numFmtId="0" fontId="21" fillId="0" borderId="17" xfId="44" applyFont="1" applyBorder="1" applyAlignment="1">
      <alignment horizontal="centerContinuous"/>
    </xf>
    <xf numFmtId="0" fontId="21" fillId="0" borderId="19" xfId="44" applyFont="1" applyBorder="1" applyAlignment="1">
      <alignment horizontal="centerContinuous"/>
    </xf>
    <xf numFmtId="0" fontId="22" fillId="0" borderId="17" xfId="44" applyFont="1" applyBorder="1" applyAlignment="1">
      <alignment horizontal="centerContinuous" vertical="center"/>
    </xf>
    <xf numFmtId="0" fontId="22" fillId="0" borderId="18" xfId="44" applyFont="1" applyBorder="1" applyAlignment="1">
      <alignment horizontal="centerContinuous" vertical="center"/>
    </xf>
    <xf numFmtId="0" fontId="22" fillId="0" borderId="19" xfId="44" applyFont="1" applyBorder="1" applyAlignment="1">
      <alignment horizontal="centerContinuous" vertical="center"/>
    </xf>
    <xf numFmtId="0" fontId="22" fillId="0" borderId="20" xfId="44" applyFont="1" applyBorder="1" applyAlignment="1">
      <alignment horizontal="centerContinuous" vertical="center"/>
    </xf>
    <xf numFmtId="0" fontId="21" fillId="0" borderId="15" xfId="44" applyFont="1" applyBorder="1"/>
    <xf numFmtId="0" fontId="21" fillId="0" borderId="16" xfId="44" applyFont="1" applyBorder="1"/>
    <xf numFmtId="0" fontId="22" fillId="0" borderId="0" xfId="44" applyFont="1"/>
    <xf numFmtId="14" fontId="21" fillId="0" borderId="0" xfId="44" applyNumberFormat="1" applyFont="1"/>
    <xf numFmtId="166" fontId="21" fillId="0" borderId="0" xfId="44" applyNumberFormat="1" applyFont="1"/>
    <xf numFmtId="14" fontId="21" fillId="0" borderId="0" xfId="44" applyNumberFormat="1" applyFont="1" applyAlignment="1">
      <alignment horizontal="left"/>
    </xf>
    <xf numFmtId="1" fontId="22" fillId="0" borderId="0" xfId="45" applyNumberFormat="1" applyFont="1" applyAlignment="1">
      <alignment horizontal="right"/>
    </xf>
    <xf numFmtId="168" fontId="22" fillId="0" borderId="0" xfId="44" applyNumberFormat="1" applyFont="1" applyAlignment="1">
      <alignment horizontal="right"/>
    </xf>
    <xf numFmtId="1" fontId="22" fillId="0" borderId="0" xfId="44" applyNumberFormat="1" applyFont="1" applyAlignment="1">
      <alignment horizontal="center"/>
    </xf>
    <xf numFmtId="169" fontId="22" fillId="0" borderId="0" xfId="44" applyNumberFormat="1" applyFont="1" applyAlignment="1">
      <alignment horizontal="right"/>
    </xf>
    <xf numFmtId="1" fontId="21" fillId="0" borderId="0" xfId="44" applyNumberFormat="1" applyFont="1" applyAlignment="1">
      <alignment horizontal="center"/>
    </xf>
    <xf numFmtId="169" fontId="21" fillId="0" borderId="0" xfId="44" applyNumberFormat="1" applyFont="1" applyAlignment="1">
      <alignment horizontal="right"/>
    </xf>
    <xf numFmtId="1" fontId="21" fillId="0" borderId="18" xfId="44" applyNumberFormat="1" applyFont="1" applyBorder="1" applyAlignment="1">
      <alignment horizontal="center"/>
    </xf>
    <xf numFmtId="169" fontId="21" fillId="0" borderId="18" xfId="44" applyNumberFormat="1" applyFont="1" applyBorder="1" applyAlignment="1">
      <alignment horizontal="right"/>
    </xf>
    <xf numFmtId="0" fontId="21" fillId="0" borderId="0" xfId="44" applyFont="1" applyAlignment="1">
      <alignment horizontal="center"/>
    </xf>
    <xf numFmtId="1" fontId="22" fillId="0" borderId="22" xfId="44" applyNumberFormat="1" applyFont="1" applyBorder="1" applyAlignment="1">
      <alignment horizontal="center"/>
    </xf>
    <xf numFmtId="169" fontId="22" fillId="0" borderId="22" xfId="44" applyNumberFormat="1" applyFont="1" applyBorder="1" applyAlignment="1">
      <alignment horizontal="right"/>
    </xf>
    <xf numFmtId="169" fontId="21" fillId="0" borderId="0" xfId="44" applyNumberFormat="1" applyFont="1"/>
    <xf numFmtId="169" fontId="22" fillId="0" borderId="18" xfId="44" applyNumberFormat="1" applyFont="1" applyBorder="1"/>
    <xf numFmtId="169" fontId="21" fillId="0" borderId="18" xfId="44" applyNumberFormat="1" applyFont="1" applyBorder="1"/>
    <xf numFmtId="169" fontId="22" fillId="0" borderId="0" xfId="44" applyNumberFormat="1" applyFont="1"/>
    <xf numFmtId="0" fontId="23" fillId="0" borderId="0" xfId="44" applyFont="1" applyAlignment="1">
      <alignment horizontal="center" vertical="center" wrapText="1"/>
    </xf>
    <xf numFmtId="0" fontId="21" fillId="0" borderId="17" xfId="44" applyFont="1" applyBorder="1"/>
    <xf numFmtId="0" fontId="21" fillId="0" borderId="18" xfId="44" applyFont="1" applyBorder="1"/>
    <xf numFmtId="0" fontId="21" fillId="0" borderId="19" xfId="44" applyFont="1" applyBorder="1"/>
    <xf numFmtId="0" fontId="22" fillId="0" borderId="15" xfId="44" applyFont="1" applyBorder="1" applyAlignment="1">
      <alignment horizontal="center" vertical="center" wrapText="1"/>
    </xf>
    <xf numFmtId="0" fontId="22" fillId="0" borderId="0" xfId="44" applyFont="1" applyAlignment="1">
      <alignment horizontal="center" vertical="center" wrapText="1"/>
    </xf>
    <xf numFmtId="0" fontId="22" fillId="0" borderId="16" xfId="44" applyFont="1" applyBorder="1" applyAlignment="1">
      <alignment horizontal="center" vertical="center" wrapText="1"/>
    </xf>
    <xf numFmtId="0" fontId="21" fillId="34" borderId="0" xfId="44" applyFont="1" applyFill="1"/>
    <xf numFmtId="0" fontId="22" fillId="0" borderId="0" xfId="44" applyFont="1" applyAlignment="1">
      <alignment horizontal="center"/>
    </xf>
    <xf numFmtId="170" fontId="22" fillId="0" borderId="0" xfId="46" applyNumberFormat="1" applyFont="1" applyAlignment="1">
      <alignment horizontal="right"/>
    </xf>
    <xf numFmtId="1" fontId="21" fillId="0" borderId="0" xfId="45" applyNumberFormat="1" applyFont="1" applyAlignment="1">
      <alignment horizontal="right"/>
    </xf>
    <xf numFmtId="170" fontId="21" fillId="0" borderId="0" xfId="46" applyNumberFormat="1" applyFont="1" applyAlignment="1">
      <alignment horizontal="right"/>
    </xf>
    <xf numFmtId="171" fontId="21" fillId="0" borderId="22" xfId="46" applyNumberFormat="1" applyFont="1" applyBorder="1" applyAlignment="1">
      <alignment horizontal="center"/>
    </xf>
    <xf numFmtId="170" fontId="21" fillId="0" borderId="22" xfId="46" applyNumberFormat="1" applyFont="1" applyBorder="1" applyAlignment="1">
      <alignment horizontal="right"/>
    </xf>
  </cellXfs>
  <cellStyles count="47">
    <cellStyle name="20% - Énfasis1" xfId="20" builtinId="30" customBuiltin="1"/>
    <cellStyle name="20% - Énfasis2" xfId="24" builtinId="34" customBuiltin="1"/>
    <cellStyle name="20% - Énfasis3" xfId="28" builtinId="38" customBuiltin="1"/>
    <cellStyle name="20% - Énfasis4" xfId="32" builtinId="42" customBuiltin="1"/>
    <cellStyle name="20% - Énfasis5" xfId="36" builtinId="46" customBuiltin="1"/>
    <cellStyle name="20% - Énfasis6" xfId="40" builtinId="50" customBuiltin="1"/>
    <cellStyle name="40% - Énfasis1" xfId="21" builtinId="31" customBuiltin="1"/>
    <cellStyle name="40% - Énfasis2" xfId="25" builtinId="35" customBuiltin="1"/>
    <cellStyle name="40% - Énfasis3" xfId="29" builtinId="39" customBuiltin="1"/>
    <cellStyle name="40% - Énfasis4" xfId="33" builtinId="43" customBuiltin="1"/>
    <cellStyle name="40% - Énfasis5" xfId="37" builtinId="47" customBuiltin="1"/>
    <cellStyle name="40% - Énfasis6" xfId="41" builtinId="51" customBuiltin="1"/>
    <cellStyle name="60% - Énfasis1" xfId="22" builtinId="32" customBuiltin="1"/>
    <cellStyle name="60% - Énfasis2" xfId="26" builtinId="36" customBuiltin="1"/>
    <cellStyle name="60% - Énfasis3" xfId="30" builtinId="40" customBuiltin="1"/>
    <cellStyle name="60% - Énfasis4" xfId="34" builtinId="44" customBuiltin="1"/>
    <cellStyle name="60% - Énfasis5" xfId="38" builtinId="48" customBuiltin="1"/>
    <cellStyle name="60% - Énfasis6" xfId="42" builtinId="52" customBuiltin="1"/>
    <cellStyle name="Buena" xfId="7" builtinId="26" customBuiltin="1"/>
    <cellStyle name="Cálculo" xfId="12" builtinId="22" customBuiltin="1"/>
    <cellStyle name="Celda de comprobación" xfId="14" builtinId="23" customBuiltin="1"/>
    <cellStyle name="Celda vinculada" xfId="13" builtinId="24" customBuiltin="1"/>
    <cellStyle name="Encabezado 1" xfId="3" builtinId="16" customBuiltin="1"/>
    <cellStyle name="Encabezado 4" xfId="6" builtinId="19" customBuiltin="1"/>
    <cellStyle name="Énfasis1" xfId="19" builtinId="29" customBuiltin="1"/>
    <cellStyle name="Énfasis2" xfId="23" builtinId="33" customBuiltin="1"/>
    <cellStyle name="Énfasis3" xfId="27" builtinId="37" customBuiltin="1"/>
    <cellStyle name="Énfasis4" xfId="31" builtinId="41" customBuiltin="1"/>
    <cellStyle name="Énfasis5" xfId="35" builtinId="45" customBuiltin="1"/>
    <cellStyle name="Énfasis6" xfId="39" builtinId="49" customBuiltin="1"/>
    <cellStyle name="Entrada" xfId="10" builtinId="20" customBuiltin="1"/>
    <cellStyle name="Incorrecto" xfId="8" builtinId="27" customBuiltin="1"/>
    <cellStyle name="Millares 2" xfId="43"/>
    <cellStyle name="Millares 2 2" xfId="46"/>
    <cellStyle name="Millares 3" xfId="45"/>
    <cellStyle name="Moneda" xfId="1" builtinId="4"/>
    <cellStyle name="Neutral" xfId="9" builtinId="28" customBuiltin="1"/>
    <cellStyle name="Normal" xfId="0" builtinId="0"/>
    <cellStyle name="Normal 2 2" xfId="44"/>
    <cellStyle name="Notas" xfId="16" builtinId="10" customBuiltin="1"/>
    <cellStyle name="Salida" xfId="11" builtinId="21" customBuiltin="1"/>
    <cellStyle name="Texto de advertencia" xfId="15" builtinId="11" customBuiltin="1"/>
    <cellStyle name="Texto explicativo" xfId="17" builtinId="53" customBuiltin="1"/>
    <cellStyle name="Título" xfId="2" builtinId="15" customBuiltin="1"/>
    <cellStyle name="Título 2" xfId="4" builtinId="17" customBuiltin="1"/>
    <cellStyle name="Título 3" xfId="5" builtinId="18" customBuiltin="1"/>
    <cellStyle name="Total" xfId="18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7.%20MACRO%20JUL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L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00.465465740737" createdVersion="5" refreshedVersion="5" minRefreshableVersion="3" recordCount="3">
  <cacheSource type="worksheet">
    <worksheetSource ref="A1:AF4" sheet="ESTADO DE CADA FACTURA"/>
  </cacheSource>
  <cacheFields count="32">
    <cacheField name="NIT IPS" numFmtId="0">
      <sharedItems containsSemiMixedTypes="0" containsString="0" containsNumber="1" containsInteger="1" minValue="890807591" maxValue="890807591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381396" maxValue="482891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10-05T00:00:00" maxDate="2024-06-12T00:00:00"/>
    </cacheField>
    <cacheField name="IPS Fecha radicado" numFmtId="14">
      <sharedItems containsNonDate="0" containsDate="1" containsString="0" containsBlank="1" minDate="2024-01-16T11:00:00" maxDate="2024-01-16T11:00:00"/>
    </cacheField>
    <cacheField name="IPS Valor Factura" numFmtId="164">
      <sharedItems containsSemiMixedTypes="0" containsString="0" containsNumber="1" containsInteger="1" minValue="158000" maxValue="2697883"/>
    </cacheField>
    <cacheField name="IPS Saldo Factura" numFmtId="164">
      <sharedItems containsSemiMixedTypes="0" containsString="0" containsNumber="1" containsInteger="1" minValue="158000" maxValue="2697883"/>
    </cacheField>
    <cacheField name="Sede / Ciudad" numFmtId="0">
      <sharedItems/>
    </cacheField>
    <cacheField name="ESTADO EPS 27-07-2024" numFmtId="0">
      <sharedItems count="2">
        <s v="Factura devuelta"/>
        <s v="Factura no radicada"/>
      </sharedItems>
    </cacheField>
    <cacheField name="POR PAGAR SAP" numFmtId="164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 PAGO" numFmtId="0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3-10-05T00:00:00" maxDate="2023-10-06T00:00:00"/>
    </cacheField>
    <cacheField name="Fecha Radicacion" numFmtId="14">
      <sharedItems containsNonDate="0" containsDate="1" containsString="0" containsBlank="1" minDate="2024-02-01T00:00:00" maxDate="2024-02-02T00:00:00"/>
    </cacheField>
    <cacheField name="Fecha Devolucion" numFmtId="14">
      <sharedItems containsNonDate="0" containsDate="1" containsString="0" containsBlank="1" minDate="2024-02-28T00:00:00" maxDate="2024-02-29T00:00:00"/>
    </cacheField>
    <cacheField name="Valor Bruto" numFmtId="164">
      <sharedItems containsSemiMixedTypes="0" containsString="0" containsNumber="1" containsInteger="1" minValue="0" maxValue="2697883"/>
    </cacheField>
    <cacheField name="Glosa Pendiente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containsInteger="1" minValue="0" maxValue="2697883"/>
    </cacheField>
    <cacheField name="Valor_Glosa y Devolución" numFmtId="164">
      <sharedItems containsSemiMixedTypes="0" containsString="0" containsNumber="1" containsInteger="1" minValue="0" maxValue="2697883"/>
    </cacheField>
    <cacheField name="TIPIFICACION" numFmtId="164">
      <sharedItems containsBlank="1"/>
    </cacheField>
    <cacheField name="CONCEPTO GLOSA Y DEVOLUCION" numFmtId="0">
      <sharedItems containsBlank="1" longText="1"/>
    </cacheField>
    <cacheField name="TIPIFICACION OBJECION" numFmtId="164">
      <sharedItems containsBlank="1"/>
    </cacheField>
    <cacheField name="Valor a Pagar " numFmtId="164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">
  <r>
    <n v="890807591"/>
    <s v="SERVICIOS ESPECIALES DE SALUD "/>
    <s v="FE"/>
    <n v="381396"/>
    <s v="FE381396"/>
    <s v="890807591_FE381396"/>
    <d v="2023-10-05T00:00:00"/>
    <d v="2024-01-16T11:00:00"/>
    <n v="2697883"/>
    <n v="2697883"/>
    <s v="Manizales/caldas"/>
    <x v="0"/>
    <n v="0"/>
    <m/>
    <n v="0"/>
    <n v="0"/>
    <m/>
    <m/>
    <m/>
    <n v="0"/>
    <s v="Devuelta"/>
    <d v="2023-10-05T00:00:00"/>
    <d v="2024-02-01T00:00:00"/>
    <d v="2024-02-28T00:00:00"/>
    <n v="2697883"/>
    <n v="0"/>
    <n v="2697883"/>
    <n v="2697883"/>
    <s v="DEVOLUCION"/>
    <s v="se realiza devolucion al validar los datos  de la factura no cuenta con la autorizacion de la internacion y los procedimientos realizados , solicitarla al area encargada capautorizacion@epsdelagente.com.co , para darle tramite ala factura.sujeta a pertinencia prsenta objeciones en se realiza objecion al validar los datos dela factura monitoria fetal  vp$150,000 se ojeta la diferencia $92800 hemograma vp$32100 diferencia$10900 "/>
    <s v="AUTORIZACION"/>
    <n v="0"/>
  </r>
  <r>
    <n v="890807591"/>
    <s v="SERVICIOS ESPECIALES DE SALUD "/>
    <s v="FE"/>
    <n v="480730"/>
    <s v="FE480730"/>
    <s v="890807591_FE480730"/>
    <d v="2024-06-04T00:00:00"/>
    <m/>
    <n v="158000"/>
    <n v="158000"/>
    <s v="Manizales/caldas"/>
    <x v="1"/>
    <n v="0"/>
    <m/>
    <n v="0"/>
    <n v="0"/>
    <m/>
    <m/>
    <m/>
    <n v="0"/>
    <m/>
    <m/>
    <m/>
    <m/>
    <n v="0"/>
    <n v="0"/>
    <n v="0"/>
    <n v="0"/>
    <m/>
    <m/>
    <m/>
    <n v="0"/>
  </r>
  <r>
    <n v="890807591"/>
    <s v="SERVICIOS ESPECIALES DE SALUD "/>
    <s v="FE"/>
    <n v="482891"/>
    <s v="FE482891"/>
    <s v="890807591_FE482891"/>
    <d v="2024-06-11T00:00:00"/>
    <m/>
    <n v="158000"/>
    <n v="158000"/>
    <s v="Manizales/caldas"/>
    <x v="1"/>
    <n v="0"/>
    <m/>
    <n v="0"/>
    <n v="0"/>
    <m/>
    <m/>
    <m/>
    <n v="0"/>
    <m/>
    <m/>
    <m/>
    <m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3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32">
    <pivotField showAll="0"/>
    <pivotField showAll="0"/>
    <pivotField showAll="0"/>
    <pivotField showAll="0"/>
    <pivotField showAll="0"/>
    <pivotField dataField="1" showAll="0"/>
    <pivotField numFmtId="14" showAll="0"/>
    <pivotField showAll="0"/>
    <pivotField numFmtId="164" showAll="0"/>
    <pivotField dataField="1" numFmtId="164" showAll="0"/>
    <pivotField showAll="0"/>
    <pivotField axis="axisRow" showAll="0">
      <items count="3">
        <item x="0"/>
        <item x="1"/>
        <item t="default"/>
      </items>
    </pivotField>
    <pivotField numFmtId="164" showAll="0"/>
    <pivotField showAll="0"/>
    <pivotField numFmtId="164" showAll="0"/>
    <pivotField numFmtId="164" showAll="0"/>
    <pivotField showAll="0"/>
    <pivotField showAll="0"/>
    <pivotField showAll="0"/>
    <pivotField numFmtId="164"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1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"/>
  <sheetViews>
    <sheetView topLeftCell="E1" workbookViewId="0">
      <selection activeCell="Q2" sqref="Q2:Q4"/>
    </sheetView>
  </sheetViews>
  <sheetFormatPr baseColWidth="10" defaultRowHeight="14"/>
  <cols>
    <col min="1" max="1" width="12.83203125" bestFit="1" customWidth="1"/>
    <col min="2" max="2" width="14.58203125" style="1" bestFit="1" customWidth="1"/>
    <col min="3" max="3" width="14.4140625" bestFit="1" customWidth="1"/>
    <col min="4" max="5" width="14" bestFit="1" customWidth="1"/>
    <col min="6" max="6" width="9.83203125" bestFit="1" customWidth="1"/>
    <col min="7" max="7" width="11.58203125" bestFit="1" customWidth="1"/>
    <col min="8" max="8" width="14" bestFit="1" customWidth="1"/>
    <col min="9" max="9" width="9.83203125" bestFit="1" customWidth="1"/>
    <col min="10" max="10" width="12.4140625" bestFit="1" customWidth="1"/>
    <col min="11" max="11" width="11.58203125" bestFit="1" customWidth="1"/>
    <col min="12" max="13" width="12.58203125" bestFit="1" customWidth="1"/>
    <col min="14" max="14" width="14" bestFit="1" customWidth="1"/>
    <col min="15" max="15" width="15" bestFit="1" customWidth="1"/>
    <col min="16" max="16" width="12" bestFit="1" customWidth="1"/>
    <col min="17" max="17" width="14" bestFit="1" customWidth="1"/>
  </cols>
  <sheetData>
    <row r="1" spans="1:17" s="3" customFormat="1" ht="42">
      <c r="A1" s="4" t="s">
        <v>5</v>
      </c>
      <c r="B1" s="5" t="s">
        <v>6</v>
      </c>
      <c r="C1" s="4" t="s">
        <v>7</v>
      </c>
      <c r="D1" s="4" t="s">
        <v>8</v>
      </c>
      <c r="E1" s="6" t="s">
        <v>9</v>
      </c>
      <c r="F1" s="4" t="s">
        <v>10</v>
      </c>
      <c r="G1" s="6" t="s">
        <v>11</v>
      </c>
      <c r="H1" s="6" t="s">
        <v>12</v>
      </c>
      <c r="I1" s="6" t="s">
        <v>13</v>
      </c>
      <c r="J1" s="4" t="s">
        <v>14</v>
      </c>
      <c r="K1" s="4" t="s">
        <v>15</v>
      </c>
      <c r="L1" s="4" t="s">
        <v>16</v>
      </c>
      <c r="M1" s="4" t="s">
        <v>17</v>
      </c>
      <c r="N1" s="4" t="s">
        <v>18</v>
      </c>
      <c r="O1" s="4" t="s">
        <v>19</v>
      </c>
      <c r="P1" s="4" t="s">
        <v>20</v>
      </c>
      <c r="Q1" s="4" t="s">
        <v>21</v>
      </c>
    </row>
    <row r="2" spans="1:17">
      <c r="A2" t="s">
        <v>0</v>
      </c>
      <c r="B2" s="1">
        <v>45204.694444444445</v>
      </c>
      <c r="C2" t="s">
        <v>1</v>
      </c>
      <c r="D2" s="2">
        <v>2697883</v>
      </c>
      <c r="E2" s="2">
        <v>2697883</v>
      </c>
      <c r="F2">
        <v>40170</v>
      </c>
      <c r="G2" s="1">
        <v>45307.458333333336</v>
      </c>
      <c r="H2" s="2">
        <v>2697883</v>
      </c>
      <c r="I2" s="2">
        <v>0</v>
      </c>
      <c r="J2" s="2">
        <v>0</v>
      </c>
      <c r="K2" s="2">
        <v>0</v>
      </c>
      <c r="L2" s="2">
        <v>0</v>
      </c>
      <c r="M2" s="2">
        <v>0</v>
      </c>
      <c r="N2" s="2">
        <v>2697883</v>
      </c>
      <c r="O2" s="2">
        <v>0</v>
      </c>
      <c r="P2" s="2">
        <v>0</v>
      </c>
      <c r="Q2" s="2">
        <v>2697883</v>
      </c>
    </row>
    <row r="3" spans="1:17">
      <c r="A3" t="s">
        <v>2</v>
      </c>
      <c r="B3" s="1">
        <v>45447.72152777778</v>
      </c>
      <c r="C3" t="s">
        <v>3</v>
      </c>
      <c r="D3" s="2">
        <v>158000</v>
      </c>
      <c r="E3" s="2">
        <v>158000</v>
      </c>
      <c r="H3" s="2">
        <v>0</v>
      </c>
      <c r="I3" s="2">
        <v>0</v>
      </c>
      <c r="J3" s="2">
        <v>158000</v>
      </c>
      <c r="K3" s="2">
        <v>0</v>
      </c>
      <c r="L3" s="2">
        <v>0</v>
      </c>
      <c r="M3" s="2">
        <v>0</v>
      </c>
      <c r="N3" s="2">
        <v>0</v>
      </c>
      <c r="O3" s="2">
        <v>0</v>
      </c>
      <c r="P3" s="2">
        <v>0</v>
      </c>
      <c r="Q3" s="2">
        <v>158000</v>
      </c>
    </row>
    <row r="4" spans="1:17">
      <c r="A4" t="s">
        <v>4</v>
      </c>
      <c r="B4" s="1">
        <v>45454.386111111111</v>
      </c>
      <c r="C4" t="s">
        <v>3</v>
      </c>
      <c r="D4" s="2">
        <v>158000</v>
      </c>
      <c r="E4" s="2">
        <v>158000</v>
      </c>
      <c r="H4" s="2">
        <v>0</v>
      </c>
      <c r="I4" s="2">
        <v>0</v>
      </c>
      <c r="J4" s="2">
        <v>158000</v>
      </c>
      <c r="K4" s="2">
        <v>0</v>
      </c>
      <c r="L4" s="2">
        <v>0</v>
      </c>
      <c r="M4" s="2">
        <v>0</v>
      </c>
      <c r="N4" s="2">
        <v>0</v>
      </c>
      <c r="O4" s="2">
        <v>0</v>
      </c>
      <c r="P4" s="2">
        <v>0</v>
      </c>
      <c r="Q4" s="2">
        <v>158000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6" sqref="B6:C6"/>
    </sheetView>
  </sheetViews>
  <sheetFormatPr baseColWidth="10" defaultRowHeight="14"/>
  <cols>
    <col min="1" max="1" width="16.75" bestFit="1" customWidth="1"/>
    <col min="2" max="2" width="15.9140625" customWidth="1"/>
    <col min="3" max="3" width="24.08203125" bestFit="1" customWidth="1"/>
  </cols>
  <sheetData>
    <row r="3" spans="1:3">
      <c r="A3" s="22" t="s">
        <v>70</v>
      </c>
      <c r="B3" t="s">
        <v>68</v>
      </c>
      <c r="C3" t="s">
        <v>69</v>
      </c>
    </row>
    <row r="4" spans="1:3">
      <c r="A4" s="23" t="s">
        <v>1</v>
      </c>
      <c r="B4" s="21">
        <v>1</v>
      </c>
      <c r="C4" s="21">
        <v>2697883</v>
      </c>
    </row>
    <row r="5" spans="1:3">
      <c r="A5" s="23" t="s">
        <v>65</v>
      </c>
      <c r="B5" s="21">
        <v>2</v>
      </c>
      <c r="C5" s="21">
        <v>316000</v>
      </c>
    </row>
    <row r="6" spans="1:3">
      <c r="A6" s="23" t="s">
        <v>71</v>
      </c>
      <c r="B6" s="21">
        <v>3</v>
      </c>
      <c r="C6" s="21">
        <v>3013883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4"/>
  <sheetViews>
    <sheetView workbookViewId="0">
      <selection activeCell="A2" sqref="A2"/>
    </sheetView>
  </sheetViews>
  <sheetFormatPr baseColWidth="10" defaultRowHeight="14"/>
  <sheetData>
    <row r="1" spans="1:32" s="7" customFormat="1" ht="30">
      <c r="A1" s="8" t="s">
        <v>22</v>
      </c>
      <c r="B1" s="8" t="s">
        <v>23</v>
      </c>
      <c r="C1" s="8" t="s">
        <v>24</v>
      </c>
      <c r="D1" s="8" t="s">
        <v>25</v>
      </c>
      <c r="E1" s="8" t="s">
        <v>34</v>
      </c>
      <c r="F1" s="8" t="s">
        <v>35</v>
      </c>
      <c r="G1" s="9" t="s">
        <v>26</v>
      </c>
      <c r="H1" s="9" t="s">
        <v>27</v>
      </c>
      <c r="I1" s="10" t="s">
        <v>28</v>
      </c>
      <c r="J1" s="10" t="s">
        <v>29</v>
      </c>
      <c r="K1" s="8" t="s">
        <v>30</v>
      </c>
      <c r="L1" s="11" t="s">
        <v>36</v>
      </c>
      <c r="M1" s="12" t="s">
        <v>37</v>
      </c>
      <c r="N1" s="13" t="s">
        <v>38</v>
      </c>
      <c r="O1" s="14" t="s">
        <v>39</v>
      </c>
      <c r="P1" s="14" t="s">
        <v>40</v>
      </c>
      <c r="Q1" s="15" t="s">
        <v>41</v>
      </c>
      <c r="R1" s="15" t="s">
        <v>42</v>
      </c>
      <c r="S1" s="15" t="s">
        <v>43</v>
      </c>
      <c r="T1" s="14" t="s">
        <v>44</v>
      </c>
      <c r="U1" s="8" t="s">
        <v>45</v>
      </c>
      <c r="V1" s="9" t="s">
        <v>46</v>
      </c>
      <c r="W1" s="9" t="s">
        <v>47</v>
      </c>
      <c r="X1" s="9" t="s">
        <v>48</v>
      </c>
      <c r="Y1" s="8" t="s">
        <v>49</v>
      </c>
      <c r="Z1" s="8" t="s">
        <v>50</v>
      </c>
      <c r="AA1" s="8" t="s">
        <v>51</v>
      </c>
      <c r="AB1" s="15" t="s">
        <v>52</v>
      </c>
      <c r="AC1" s="15" t="s">
        <v>53</v>
      </c>
      <c r="AD1" s="15" t="s">
        <v>54</v>
      </c>
      <c r="AE1" s="15" t="s">
        <v>55</v>
      </c>
      <c r="AF1" s="8" t="s">
        <v>56</v>
      </c>
    </row>
    <row r="2" spans="1:32">
      <c r="A2" s="16">
        <v>890807591</v>
      </c>
      <c r="B2" s="16" t="s">
        <v>31</v>
      </c>
      <c r="C2" s="16" t="s">
        <v>32</v>
      </c>
      <c r="D2" s="16">
        <v>381396</v>
      </c>
      <c r="E2" s="16" t="s">
        <v>57</v>
      </c>
      <c r="F2" s="16" t="s">
        <v>58</v>
      </c>
      <c r="G2" s="17">
        <v>45204</v>
      </c>
      <c r="H2" s="17">
        <v>45307.458333333336</v>
      </c>
      <c r="I2" s="18">
        <v>2697883</v>
      </c>
      <c r="J2" s="18">
        <v>2697883</v>
      </c>
      <c r="K2" s="19" t="s">
        <v>33</v>
      </c>
      <c r="L2" s="16" t="s">
        <v>1</v>
      </c>
      <c r="M2" s="18">
        <v>0</v>
      </c>
      <c r="N2" s="16"/>
      <c r="O2" s="18">
        <v>0</v>
      </c>
      <c r="P2" s="18">
        <v>0</v>
      </c>
      <c r="Q2" s="16"/>
      <c r="R2" s="17"/>
      <c r="S2" s="16"/>
      <c r="T2" s="18">
        <v>0</v>
      </c>
      <c r="U2" s="16" t="s">
        <v>59</v>
      </c>
      <c r="V2" s="17">
        <v>45204</v>
      </c>
      <c r="W2" s="17">
        <v>45323</v>
      </c>
      <c r="X2" s="17">
        <v>45350</v>
      </c>
      <c r="Y2" s="18">
        <v>2697883</v>
      </c>
      <c r="Z2" s="18">
        <v>0</v>
      </c>
      <c r="AA2" s="18">
        <v>2697883</v>
      </c>
      <c r="AB2" s="18">
        <v>2697883</v>
      </c>
      <c r="AC2" s="18" t="s">
        <v>60</v>
      </c>
      <c r="AD2" s="20" t="s">
        <v>61</v>
      </c>
      <c r="AE2" s="18" t="s">
        <v>62</v>
      </c>
      <c r="AF2" s="18">
        <v>0</v>
      </c>
    </row>
    <row r="3" spans="1:32">
      <c r="A3" s="16">
        <v>890807591</v>
      </c>
      <c r="B3" s="16" t="s">
        <v>31</v>
      </c>
      <c r="C3" s="16" t="s">
        <v>32</v>
      </c>
      <c r="D3" s="16">
        <v>480730</v>
      </c>
      <c r="E3" s="16" t="s">
        <v>63</v>
      </c>
      <c r="F3" s="16" t="s">
        <v>64</v>
      </c>
      <c r="G3" s="17">
        <v>45447</v>
      </c>
      <c r="H3" s="17"/>
      <c r="I3" s="18">
        <v>158000</v>
      </c>
      <c r="J3" s="18">
        <v>158000</v>
      </c>
      <c r="K3" s="19" t="s">
        <v>33</v>
      </c>
      <c r="L3" s="16" t="s">
        <v>65</v>
      </c>
      <c r="M3" s="18">
        <v>0</v>
      </c>
      <c r="N3" s="16"/>
      <c r="O3" s="18">
        <v>0</v>
      </c>
      <c r="P3" s="18">
        <v>0</v>
      </c>
      <c r="Q3" s="16"/>
      <c r="R3" s="17"/>
      <c r="S3" s="16"/>
      <c r="T3" s="18">
        <v>0</v>
      </c>
      <c r="U3" s="16"/>
      <c r="V3" s="17"/>
      <c r="W3" s="17"/>
      <c r="X3" s="17"/>
      <c r="Y3" s="18">
        <v>0</v>
      </c>
      <c r="Z3" s="18">
        <v>0</v>
      </c>
      <c r="AA3" s="18">
        <v>0</v>
      </c>
      <c r="AB3" s="18">
        <v>0</v>
      </c>
      <c r="AC3" s="18"/>
      <c r="AD3" s="18"/>
      <c r="AE3" s="18"/>
      <c r="AF3" s="18">
        <v>0</v>
      </c>
    </row>
    <row r="4" spans="1:32">
      <c r="A4" s="16">
        <v>890807591</v>
      </c>
      <c r="B4" s="16" t="s">
        <v>31</v>
      </c>
      <c r="C4" s="16" t="s">
        <v>32</v>
      </c>
      <c r="D4" s="16">
        <v>482891</v>
      </c>
      <c r="E4" s="16" t="s">
        <v>66</v>
      </c>
      <c r="F4" s="16" t="s">
        <v>67</v>
      </c>
      <c r="G4" s="17">
        <v>45454</v>
      </c>
      <c r="H4" s="17"/>
      <c r="I4" s="18">
        <v>158000</v>
      </c>
      <c r="J4" s="18">
        <v>158000</v>
      </c>
      <c r="K4" s="19" t="s">
        <v>33</v>
      </c>
      <c r="L4" s="16" t="s">
        <v>65</v>
      </c>
      <c r="M4" s="18">
        <v>0</v>
      </c>
      <c r="N4" s="16"/>
      <c r="O4" s="18">
        <v>0</v>
      </c>
      <c r="P4" s="18">
        <v>0</v>
      </c>
      <c r="Q4" s="16"/>
      <c r="R4" s="17"/>
      <c r="S4" s="16"/>
      <c r="T4" s="18">
        <v>0</v>
      </c>
      <c r="U4" s="16"/>
      <c r="V4" s="17"/>
      <c r="W4" s="17"/>
      <c r="X4" s="17"/>
      <c r="Y4" s="18">
        <v>0</v>
      </c>
      <c r="Z4" s="18">
        <v>0</v>
      </c>
      <c r="AA4" s="18">
        <v>0</v>
      </c>
      <c r="AB4" s="18">
        <v>0</v>
      </c>
      <c r="AC4" s="18"/>
      <c r="AD4" s="18"/>
      <c r="AE4" s="18"/>
      <c r="AF4" s="18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7" zoomScaleNormal="100" workbookViewId="0">
      <selection activeCell="I20" sqref="I20"/>
    </sheetView>
  </sheetViews>
  <sheetFormatPr baseColWidth="10" defaultRowHeight="12.5"/>
  <cols>
    <col min="1" max="1" width="0.9140625" style="24" customWidth="1"/>
    <col min="2" max="2" width="10.6640625" style="24"/>
    <col min="3" max="3" width="16.08203125" style="24" customWidth="1"/>
    <col min="4" max="4" width="10.58203125" style="24" customWidth="1"/>
    <col min="5" max="8" width="10.6640625" style="24"/>
    <col min="9" max="9" width="20.6640625" style="24" customWidth="1"/>
    <col min="10" max="10" width="12.83203125" style="24" customWidth="1"/>
    <col min="11" max="11" width="1.58203125" style="24" customWidth="1"/>
    <col min="12" max="16384" width="10.6640625" style="24"/>
  </cols>
  <sheetData>
    <row r="1" spans="2:10" ht="6" customHeight="1" thickBot="1"/>
    <row r="2" spans="2:10" ht="19.5" customHeight="1">
      <c r="B2" s="25"/>
      <c r="C2" s="26"/>
      <c r="D2" s="27" t="s">
        <v>72</v>
      </c>
      <c r="E2" s="28"/>
      <c r="F2" s="28"/>
      <c r="G2" s="28"/>
      <c r="H2" s="28"/>
      <c r="I2" s="29"/>
      <c r="J2" s="30" t="s">
        <v>73</v>
      </c>
    </row>
    <row r="3" spans="2:10" ht="15.75" customHeight="1" thickBot="1">
      <c r="B3" s="31"/>
      <c r="C3" s="32"/>
      <c r="D3" s="33"/>
      <c r="E3" s="34"/>
      <c r="F3" s="34"/>
      <c r="G3" s="34"/>
      <c r="H3" s="34"/>
      <c r="I3" s="35"/>
      <c r="J3" s="36"/>
    </row>
    <row r="4" spans="2:10" ht="13">
      <c r="B4" s="31"/>
      <c r="C4" s="32"/>
      <c r="D4" s="37"/>
      <c r="E4" s="38"/>
      <c r="F4" s="38"/>
      <c r="G4" s="38"/>
      <c r="H4" s="38"/>
      <c r="I4" s="39"/>
      <c r="J4" s="40"/>
    </row>
    <row r="5" spans="2:10" ht="13">
      <c r="B5" s="31"/>
      <c r="C5" s="32"/>
      <c r="D5" s="41" t="s">
        <v>74</v>
      </c>
      <c r="E5" s="42"/>
      <c r="F5" s="42"/>
      <c r="G5" s="42"/>
      <c r="H5" s="42"/>
      <c r="I5" s="43"/>
      <c r="J5" s="43" t="s">
        <v>75</v>
      </c>
    </row>
    <row r="6" spans="2:10" ht="13.5" thickBot="1">
      <c r="B6" s="44"/>
      <c r="C6" s="45"/>
      <c r="D6" s="46"/>
      <c r="E6" s="47"/>
      <c r="F6" s="47"/>
      <c r="G6" s="47"/>
      <c r="H6" s="47"/>
      <c r="I6" s="48"/>
      <c r="J6" s="49"/>
    </row>
    <row r="7" spans="2:10">
      <c r="B7" s="50"/>
      <c r="J7" s="51"/>
    </row>
    <row r="8" spans="2:10">
      <c r="B8" s="50"/>
      <c r="J8" s="51"/>
    </row>
    <row r="9" spans="2:10">
      <c r="B9" s="50"/>
      <c r="J9" s="51"/>
    </row>
    <row r="10" spans="2:10" ht="13">
      <c r="B10" s="50"/>
      <c r="C10" s="52" t="s">
        <v>110</v>
      </c>
      <c r="E10" s="53"/>
      <c r="H10" s="54"/>
      <c r="J10" s="51"/>
    </row>
    <row r="11" spans="2:10">
      <c r="B11" s="50"/>
      <c r="J11" s="51"/>
    </row>
    <row r="12" spans="2:10" ht="13">
      <c r="B12" s="50"/>
      <c r="C12" s="52" t="s">
        <v>105</v>
      </c>
      <c r="J12" s="51"/>
    </row>
    <row r="13" spans="2:10" ht="13">
      <c r="B13" s="50"/>
      <c r="C13" s="52" t="s">
        <v>106</v>
      </c>
      <c r="J13" s="51"/>
    </row>
    <row r="14" spans="2:10">
      <c r="B14" s="50"/>
      <c r="J14" s="51"/>
    </row>
    <row r="15" spans="2:10">
      <c r="B15" s="50"/>
      <c r="C15" s="24" t="s">
        <v>76</v>
      </c>
      <c r="J15" s="51"/>
    </row>
    <row r="16" spans="2:10">
      <c r="B16" s="50"/>
      <c r="C16" s="55"/>
      <c r="J16" s="51"/>
    </row>
    <row r="17" spans="2:10" ht="13">
      <c r="B17" s="50"/>
      <c r="C17" s="24" t="s">
        <v>77</v>
      </c>
      <c r="D17" s="53"/>
      <c r="H17" s="56"/>
      <c r="I17" s="57"/>
      <c r="J17" s="51"/>
    </row>
    <row r="18" spans="2:10" ht="13">
      <c r="B18" s="50"/>
      <c r="C18" s="52" t="s">
        <v>78</v>
      </c>
      <c r="D18" s="52"/>
      <c r="E18" s="52"/>
      <c r="F18" s="52"/>
      <c r="H18" s="58">
        <v>3</v>
      </c>
      <c r="I18" s="59">
        <v>3013883</v>
      </c>
      <c r="J18" s="51"/>
    </row>
    <row r="19" spans="2:10">
      <c r="B19" s="50"/>
      <c r="C19" s="24" t="s">
        <v>79</v>
      </c>
      <c r="H19" s="60">
        <v>0</v>
      </c>
      <c r="I19" s="61">
        <v>0</v>
      </c>
      <c r="J19" s="51"/>
    </row>
    <row r="20" spans="2:10">
      <c r="B20" s="50"/>
      <c r="C20" s="24" t="s">
        <v>80</v>
      </c>
      <c r="H20" s="60">
        <v>1</v>
      </c>
      <c r="I20" s="61">
        <v>2697883</v>
      </c>
      <c r="J20" s="51"/>
    </row>
    <row r="21" spans="2:10">
      <c r="B21" s="50"/>
      <c r="C21" s="24" t="s">
        <v>81</v>
      </c>
      <c r="H21" s="60">
        <v>2</v>
      </c>
      <c r="I21" s="61">
        <v>316000</v>
      </c>
      <c r="J21" s="51"/>
    </row>
    <row r="22" spans="2:10">
      <c r="B22" s="50"/>
      <c r="C22" s="24" t="s">
        <v>82</v>
      </c>
      <c r="H22" s="60">
        <v>0</v>
      </c>
      <c r="I22" s="61">
        <v>0</v>
      </c>
      <c r="J22" s="51"/>
    </row>
    <row r="23" spans="2:10">
      <c r="B23" s="50"/>
      <c r="C23" s="24" t="s">
        <v>83</v>
      </c>
      <c r="H23" s="60">
        <v>0</v>
      </c>
      <c r="I23" s="61">
        <v>0</v>
      </c>
      <c r="J23" s="51"/>
    </row>
    <row r="24" spans="2:10" ht="13" thickBot="1">
      <c r="B24" s="50"/>
      <c r="C24" s="24" t="s">
        <v>84</v>
      </c>
      <c r="H24" s="62">
        <v>0</v>
      </c>
      <c r="I24" s="63">
        <v>0</v>
      </c>
      <c r="J24" s="51"/>
    </row>
    <row r="25" spans="2:10" ht="13">
      <c r="B25" s="50"/>
      <c r="C25" s="52" t="s">
        <v>85</v>
      </c>
      <c r="D25" s="52"/>
      <c r="E25" s="52"/>
      <c r="F25" s="52"/>
      <c r="H25" s="58">
        <f>H19+H20+H21+H22+H24+H23</f>
        <v>3</v>
      </c>
      <c r="I25" s="59">
        <f>I19+I20+I21+I22+I24+I23</f>
        <v>3013883</v>
      </c>
      <c r="J25" s="51"/>
    </row>
    <row r="26" spans="2:10">
      <c r="B26" s="50"/>
      <c r="C26" s="24" t="s">
        <v>86</v>
      </c>
      <c r="H26" s="60">
        <v>0</v>
      </c>
      <c r="I26" s="61">
        <v>0</v>
      </c>
      <c r="J26" s="51"/>
    </row>
    <row r="27" spans="2:10" ht="13" thickBot="1">
      <c r="B27" s="50"/>
      <c r="C27" s="24" t="s">
        <v>87</v>
      </c>
      <c r="H27" s="62">
        <v>0</v>
      </c>
      <c r="I27" s="63">
        <v>0</v>
      </c>
      <c r="J27" s="51"/>
    </row>
    <row r="28" spans="2:10" ht="13">
      <c r="B28" s="50"/>
      <c r="C28" s="52" t="s">
        <v>88</v>
      </c>
      <c r="D28" s="52"/>
      <c r="E28" s="52"/>
      <c r="F28" s="52"/>
      <c r="H28" s="58">
        <f>H26+H27</f>
        <v>0</v>
      </c>
      <c r="I28" s="59">
        <f>I26+I27</f>
        <v>0</v>
      </c>
      <c r="J28" s="51"/>
    </row>
    <row r="29" spans="2:10" ht="13.5" thickBot="1">
      <c r="B29" s="50"/>
      <c r="C29" s="24" t="s">
        <v>89</v>
      </c>
      <c r="D29" s="52"/>
      <c r="E29" s="52"/>
      <c r="F29" s="52"/>
      <c r="H29" s="62">
        <v>0</v>
      </c>
      <c r="I29" s="63">
        <v>0</v>
      </c>
      <c r="J29" s="51"/>
    </row>
    <row r="30" spans="2:10" ht="13">
      <c r="B30" s="50"/>
      <c r="C30" s="52" t="s">
        <v>90</v>
      </c>
      <c r="D30" s="52"/>
      <c r="E30" s="52"/>
      <c r="F30" s="52"/>
      <c r="H30" s="60">
        <f>H29</f>
        <v>0</v>
      </c>
      <c r="I30" s="61">
        <f>I29</f>
        <v>0</v>
      </c>
      <c r="J30" s="51"/>
    </row>
    <row r="31" spans="2:10" ht="13">
      <c r="B31" s="50"/>
      <c r="C31" s="52"/>
      <c r="D31" s="52"/>
      <c r="E31" s="52"/>
      <c r="F31" s="52"/>
      <c r="H31" s="64"/>
      <c r="I31" s="59"/>
      <c r="J31" s="51"/>
    </row>
    <row r="32" spans="2:10" ht="13.5" thickBot="1">
      <c r="B32" s="50"/>
      <c r="C32" s="52" t="s">
        <v>91</v>
      </c>
      <c r="D32" s="52"/>
      <c r="H32" s="65">
        <f>H25+H28+H30</f>
        <v>3</v>
      </c>
      <c r="I32" s="66">
        <f>I25+I28+I30</f>
        <v>3013883</v>
      </c>
      <c r="J32" s="51"/>
    </row>
    <row r="33" spans="2:10" ht="13.5" thickTop="1">
      <c r="B33" s="50"/>
      <c r="C33" s="52"/>
      <c r="D33" s="52"/>
      <c r="H33" s="67">
        <f>+H18-H32</f>
        <v>0</v>
      </c>
      <c r="I33" s="61">
        <f>+I18-I32</f>
        <v>0</v>
      </c>
      <c r="J33" s="51"/>
    </row>
    <row r="34" spans="2:10">
      <c r="B34" s="50"/>
      <c r="G34" s="67"/>
      <c r="H34" s="67"/>
      <c r="I34" s="67"/>
      <c r="J34" s="51"/>
    </row>
    <row r="35" spans="2:10">
      <c r="B35" s="50"/>
      <c r="G35" s="67"/>
      <c r="H35" s="67"/>
      <c r="I35" s="67"/>
      <c r="J35" s="51"/>
    </row>
    <row r="36" spans="2:10" ht="13">
      <c r="B36" s="50"/>
      <c r="C36" s="52"/>
      <c r="G36" s="67"/>
      <c r="H36" s="67"/>
      <c r="I36" s="67"/>
      <c r="J36" s="51"/>
    </row>
    <row r="37" spans="2:10" ht="13.5" thickBot="1">
      <c r="B37" s="50"/>
      <c r="C37" s="68" t="s">
        <v>107</v>
      </c>
      <c r="D37" s="69"/>
      <c r="H37" s="68" t="s">
        <v>92</v>
      </c>
      <c r="I37" s="69"/>
      <c r="J37" s="51"/>
    </row>
    <row r="38" spans="2:10" ht="13">
      <c r="B38" s="50"/>
      <c r="C38" s="52" t="s">
        <v>108</v>
      </c>
      <c r="D38" s="67"/>
      <c r="H38" s="70" t="s">
        <v>93</v>
      </c>
      <c r="I38" s="67"/>
      <c r="J38" s="51"/>
    </row>
    <row r="39" spans="2:10" ht="13">
      <c r="B39" s="50"/>
      <c r="C39" s="52" t="s">
        <v>109</v>
      </c>
      <c r="H39" s="52" t="s">
        <v>94</v>
      </c>
      <c r="I39" s="67"/>
      <c r="J39" s="51"/>
    </row>
    <row r="40" spans="2:10">
      <c r="B40" s="50"/>
      <c r="G40" s="67"/>
      <c r="H40" s="67"/>
      <c r="I40" s="67"/>
      <c r="J40" s="51"/>
    </row>
    <row r="41" spans="2:10" ht="12.75" customHeight="1">
      <c r="B41" s="50"/>
      <c r="C41" s="71" t="s">
        <v>95</v>
      </c>
      <c r="D41" s="71"/>
      <c r="E41" s="71"/>
      <c r="F41" s="71"/>
      <c r="G41" s="71"/>
      <c r="H41" s="71"/>
      <c r="I41" s="71"/>
      <c r="J41" s="51"/>
    </row>
    <row r="42" spans="2:10" ht="18.75" customHeight="1" thickBot="1">
      <c r="B42" s="72"/>
      <c r="C42" s="73"/>
      <c r="D42" s="73"/>
      <c r="E42" s="73"/>
      <c r="F42" s="73"/>
      <c r="G42" s="73"/>
      <c r="H42" s="73"/>
      <c r="I42" s="73"/>
      <c r="J42" s="74"/>
    </row>
  </sheetData>
  <mergeCells count="3">
    <mergeCell ref="D2:I3"/>
    <mergeCell ref="J2:J3"/>
    <mergeCell ref="C41:I41"/>
  </mergeCells>
  <pageMargins left="0.7" right="0.7" top="0.75" bottom="0.75" header="0.3" footer="0.3"/>
  <pageSetup scale="71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5" zoomScale="84" zoomScaleNormal="84" zoomScaleSheetLayoutView="100" workbookViewId="0">
      <selection activeCell="C9" sqref="C9:J29"/>
    </sheetView>
  </sheetViews>
  <sheetFormatPr baseColWidth="10" defaultColWidth="10.5" defaultRowHeight="12.5"/>
  <cols>
    <col min="1" max="1" width="4.08203125" style="24" customWidth="1"/>
    <col min="2" max="2" width="10.5" style="24"/>
    <col min="3" max="3" width="11.75" style="24" customWidth="1"/>
    <col min="4" max="4" width="20.1640625" style="24" customWidth="1"/>
    <col min="5" max="8" width="10.5" style="24"/>
    <col min="9" max="9" width="22.6640625" style="24" customWidth="1"/>
    <col min="10" max="10" width="11.5" style="24" customWidth="1"/>
    <col min="11" max="11" width="1.58203125" style="24" customWidth="1"/>
    <col min="12" max="16384" width="10.5" style="24"/>
  </cols>
  <sheetData>
    <row r="1" spans="2:10" ht="18" customHeight="1" thickBot="1"/>
    <row r="2" spans="2:10" ht="19.5" customHeight="1">
      <c r="B2" s="25"/>
      <c r="C2" s="26"/>
      <c r="D2" s="27" t="s">
        <v>96</v>
      </c>
      <c r="E2" s="28"/>
      <c r="F2" s="28"/>
      <c r="G2" s="28"/>
      <c r="H2" s="28"/>
      <c r="I2" s="29"/>
      <c r="J2" s="30" t="s">
        <v>73</v>
      </c>
    </row>
    <row r="3" spans="2:10" ht="15.75" customHeight="1" thickBot="1">
      <c r="B3" s="31"/>
      <c r="C3" s="32"/>
      <c r="D3" s="33"/>
      <c r="E3" s="34"/>
      <c r="F3" s="34"/>
      <c r="G3" s="34"/>
      <c r="H3" s="34"/>
      <c r="I3" s="35"/>
      <c r="J3" s="36"/>
    </row>
    <row r="4" spans="2:10" ht="13">
      <c r="B4" s="31"/>
      <c r="C4" s="32"/>
      <c r="E4" s="38"/>
      <c r="F4" s="38"/>
      <c r="G4" s="38"/>
      <c r="H4" s="38"/>
      <c r="I4" s="39"/>
      <c r="J4" s="40"/>
    </row>
    <row r="5" spans="2:10" ht="13">
      <c r="B5" s="31"/>
      <c r="C5" s="32"/>
      <c r="D5" s="75" t="s">
        <v>97</v>
      </c>
      <c r="E5" s="76"/>
      <c r="F5" s="76"/>
      <c r="G5" s="76"/>
      <c r="H5" s="76"/>
      <c r="I5" s="77"/>
      <c r="J5" s="43" t="s">
        <v>98</v>
      </c>
    </row>
    <row r="6" spans="2:10" ht="13.5" thickBot="1">
      <c r="B6" s="44"/>
      <c r="C6" s="45"/>
      <c r="D6" s="46"/>
      <c r="E6" s="47"/>
      <c r="F6" s="47"/>
      <c r="G6" s="47"/>
      <c r="H6" s="47"/>
      <c r="I6" s="48"/>
      <c r="J6" s="49"/>
    </row>
    <row r="7" spans="2:10">
      <c r="B7" s="50"/>
      <c r="J7" s="51"/>
    </row>
    <row r="8" spans="2:10">
      <c r="B8" s="50"/>
      <c r="J8" s="51"/>
    </row>
    <row r="9" spans="2:10" ht="13">
      <c r="B9" s="50"/>
      <c r="C9" s="52" t="s">
        <v>110</v>
      </c>
      <c r="D9" s="54"/>
      <c r="E9" s="53"/>
      <c r="J9" s="51"/>
    </row>
    <row r="10" spans="2:10" ht="13">
      <c r="B10" s="50"/>
      <c r="C10" s="52"/>
      <c r="J10" s="51"/>
    </row>
    <row r="11" spans="2:10" ht="13">
      <c r="B11" s="50"/>
      <c r="C11" s="52" t="s">
        <v>105</v>
      </c>
      <c r="J11" s="51"/>
    </row>
    <row r="12" spans="2:10" ht="13">
      <c r="B12" s="50"/>
      <c r="C12" s="52" t="s">
        <v>106</v>
      </c>
      <c r="J12" s="51"/>
    </row>
    <row r="13" spans="2:10">
      <c r="B13" s="50"/>
      <c r="J13" s="51"/>
    </row>
    <row r="14" spans="2:10">
      <c r="B14" s="50"/>
      <c r="C14" s="24" t="s">
        <v>99</v>
      </c>
      <c r="J14" s="51"/>
    </row>
    <row r="15" spans="2:10">
      <c r="B15" s="50"/>
      <c r="C15" s="55"/>
      <c r="J15" s="51"/>
    </row>
    <row r="16" spans="2:10" ht="13">
      <c r="B16" s="50"/>
      <c r="C16" s="78"/>
      <c r="D16" s="53"/>
      <c r="H16" s="79" t="s">
        <v>100</v>
      </c>
      <c r="I16" s="79" t="s">
        <v>101</v>
      </c>
      <c r="J16" s="51"/>
    </row>
    <row r="17" spans="2:10" ht="13">
      <c r="B17" s="50"/>
      <c r="C17" s="52" t="s">
        <v>78</v>
      </c>
      <c r="D17" s="52"/>
      <c r="E17" s="52"/>
      <c r="F17" s="52"/>
      <c r="H17" s="56">
        <v>1</v>
      </c>
      <c r="I17" s="80">
        <v>2697883</v>
      </c>
      <c r="J17" s="51"/>
    </row>
    <row r="18" spans="2:10">
      <c r="B18" s="50"/>
      <c r="C18" s="24" t="s">
        <v>79</v>
      </c>
      <c r="H18" s="81">
        <v>0</v>
      </c>
      <c r="I18" s="82">
        <v>0</v>
      </c>
      <c r="J18" s="51"/>
    </row>
    <row r="19" spans="2:10">
      <c r="B19" s="50"/>
      <c r="C19" s="24" t="s">
        <v>80</v>
      </c>
      <c r="H19" s="81">
        <v>1</v>
      </c>
      <c r="I19" s="82">
        <v>2697883</v>
      </c>
      <c r="J19" s="51"/>
    </row>
    <row r="20" spans="2:10">
      <c r="B20" s="50"/>
      <c r="C20" s="24" t="s">
        <v>82</v>
      </c>
      <c r="H20" s="81">
        <v>0</v>
      </c>
      <c r="I20" s="82">
        <v>0</v>
      </c>
      <c r="J20" s="51"/>
    </row>
    <row r="21" spans="2:10">
      <c r="B21" s="50"/>
      <c r="C21" s="24" t="s">
        <v>102</v>
      </c>
      <c r="H21" s="81">
        <v>0</v>
      </c>
      <c r="I21" s="82">
        <v>0</v>
      </c>
      <c r="J21" s="51"/>
    </row>
    <row r="22" spans="2:10" ht="13">
      <c r="B22" s="50"/>
      <c r="C22" s="52" t="s">
        <v>103</v>
      </c>
      <c r="D22" s="52"/>
      <c r="E22" s="52"/>
      <c r="F22" s="52"/>
      <c r="H22" s="56">
        <v>1</v>
      </c>
      <c r="I22" s="80">
        <v>2697883</v>
      </c>
      <c r="J22" s="51"/>
    </row>
    <row r="23" spans="2:10" ht="13.5" thickBot="1">
      <c r="B23" s="50"/>
      <c r="C23" s="52"/>
      <c r="D23" s="52"/>
      <c r="H23" s="83"/>
      <c r="I23" s="84"/>
      <c r="J23" s="51"/>
    </row>
    <row r="24" spans="2:10" ht="13.5" thickTop="1">
      <c r="B24" s="50"/>
      <c r="C24" s="52"/>
      <c r="D24" s="52"/>
      <c r="H24" s="67"/>
      <c r="I24" s="61"/>
      <c r="J24" s="51"/>
    </row>
    <row r="25" spans="2:10" ht="13">
      <c r="B25" s="50"/>
      <c r="C25" s="52"/>
      <c r="D25" s="52"/>
      <c r="H25" s="67"/>
      <c r="I25" s="61"/>
      <c r="J25" s="51"/>
    </row>
    <row r="26" spans="2:10" ht="13">
      <c r="B26" s="50"/>
      <c r="C26" s="52"/>
      <c r="D26" s="52"/>
      <c r="H26" s="67"/>
      <c r="I26" s="61"/>
      <c r="J26" s="51"/>
    </row>
    <row r="27" spans="2:10">
      <c r="B27" s="50"/>
      <c r="G27" s="67"/>
      <c r="H27" s="67"/>
      <c r="I27" s="67"/>
      <c r="J27" s="51"/>
    </row>
    <row r="28" spans="2:10" ht="13.5" thickBot="1">
      <c r="B28" s="50"/>
      <c r="C28" s="68" t="s">
        <v>107</v>
      </c>
      <c r="D28" s="68"/>
      <c r="G28" s="68" t="s">
        <v>92</v>
      </c>
      <c r="H28" s="69"/>
      <c r="I28" s="67"/>
      <c r="J28" s="51"/>
    </row>
    <row r="29" spans="2:10" ht="13">
      <c r="B29" s="50"/>
      <c r="C29" s="70" t="s">
        <v>108</v>
      </c>
      <c r="D29" s="70"/>
      <c r="G29" s="70" t="s">
        <v>104</v>
      </c>
      <c r="H29" s="67"/>
      <c r="I29" s="67"/>
      <c r="J29" s="51"/>
    </row>
    <row r="30" spans="2:10" ht="18.75" customHeight="1" thickBot="1">
      <c r="B30" s="72"/>
      <c r="C30" s="73"/>
      <c r="D30" s="73"/>
      <c r="E30" s="73"/>
      <c r="F30" s="73"/>
      <c r="G30" s="69"/>
      <c r="H30" s="69"/>
      <c r="I30" s="69"/>
      <c r="J30" s="74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contratacionp05</dc:creator>
  <cp:lastModifiedBy>Juan Camilo Paez Ramirez</cp:lastModifiedBy>
  <cp:lastPrinted>2024-07-27T16:14:38Z</cp:lastPrinted>
  <dcterms:created xsi:type="dcterms:W3CDTF">2024-07-16T23:01:04Z</dcterms:created>
  <dcterms:modified xsi:type="dcterms:W3CDTF">2024-07-27T16:15:59Z</dcterms:modified>
</cp:coreProperties>
</file>