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177280_CARDIOMEDICOS DIAGNOSTICO Y REHABILITACION VASCULAR\"/>
    </mc:Choice>
  </mc:AlternateContent>
  <bookViews>
    <workbookView xWindow="0" yWindow="0" windowWidth="20490" windowHeight="8030" activeTab="3"/>
  </bookViews>
  <sheets>
    <sheet name="INFO IPS" sheetId="1" r:id="rId1"/>
    <sheet name="TD" sheetId="3" r:id="rId2"/>
    <sheet name="ESTADO DE CADA FACTURA" sheetId="2" r:id="rId3"/>
    <sheet name="FOR-CSA-018" sheetId="6" r:id="rId4"/>
    <sheet name="CIRCULAR 030" sheetId="7" r:id="rId5"/>
  </sheets>
  <externalReferences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1" r:id="rId8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7" l="1"/>
  <c r="C28" i="7"/>
  <c r="I21" i="7"/>
  <c r="H21" i="7"/>
  <c r="I20" i="7"/>
  <c r="H20" i="7"/>
  <c r="I19" i="7"/>
  <c r="H19" i="7"/>
  <c r="H17" i="7" s="1"/>
  <c r="I18" i="7"/>
  <c r="I17" i="7" s="1"/>
  <c r="H18" i="7"/>
  <c r="H22" i="7" s="1"/>
  <c r="C17" i="7"/>
  <c r="C9" i="7"/>
  <c r="I30" i="6"/>
  <c r="H30" i="6"/>
  <c r="I28" i="6"/>
  <c r="H28" i="6"/>
  <c r="I25" i="6"/>
  <c r="H25" i="6"/>
  <c r="H32" i="6" s="1"/>
  <c r="H33" i="6" s="1"/>
  <c r="C12" i="7"/>
  <c r="C11" i="7"/>
  <c r="I32" i="6" l="1"/>
  <c r="I33" i="6" s="1"/>
  <c r="I22" i="7"/>
  <c r="AJ1" i="2"/>
  <c r="AI1" i="2"/>
  <c r="AH1" i="2"/>
  <c r="AG1" i="2"/>
  <c r="AF1" i="2"/>
  <c r="AE1" i="2"/>
  <c r="AD1" i="2"/>
  <c r="AC1" i="2"/>
  <c r="AB1" i="2"/>
  <c r="AA1" i="2"/>
  <c r="U1" i="2"/>
  <c r="M1" i="2"/>
  <c r="J1" i="2"/>
  <c r="I1" i="2"/>
  <c r="K1" i="2" l="1"/>
  <c r="J5" i="1"/>
  <c r="J4" i="1"/>
  <c r="J3" i="1" l="1"/>
  <c r="J2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AA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RETENCION</t>
        </r>
      </text>
    </comment>
  </commentList>
</comments>
</file>

<file path=xl/sharedStrings.xml><?xml version="1.0" encoding="utf-8"?>
<sst xmlns="http://schemas.openxmlformats.org/spreadsheetml/2006/main" count="172" uniqueCount="115">
  <si>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</si>
  <si>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</si>
  <si>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</si>
  <si>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</si>
  <si>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</si>
  <si>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</si>
  <si>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</si>
  <si>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</si>
  <si>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</si>
  <si>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</si>
  <si>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</si>
  <si>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</si>
  <si>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CARDIOMEDICOS</t>
  </si>
  <si>
    <t>FE</t>
  </si>
  <si>
    <t>EVENTO</t>
  </si>
  <si>
    <t>CALI</t>
  </si>
  <si>
    <t>AMBULATORIO</t>
  </si>
  <si>
    <t>CMSSV-175</t>
  </si>
  <si>
    <t>Copago</t>
  </si>
  <si>
    <t>FE06831</t>
  </si>
  <si>
    <t>Abono</t>
  </si>
  <si>
    <t>FE08382</t>
  </si>
  <si>
    <t>FE08440</t>
  </si>
  <si>
    <t>FE08532</t>
  </si>
  <si>
    <t>FACT</t>
  </si>
  <si>
    <t>LLAVE</t>
  </si>
  <si>
    <t>ESTADO EPS 21-02-2025</t>
  </si>
  <si>
    <t>POR PAGAR SAP</t>
  </si>
  <si>
    <t>DOC CONTA</t>
  </si>
  <si>
    <t>ESTADO BOX</t>
  </si>
  <si>
    <t>FECHA FACT</t>
  </si>
  <si>
    <t>FECHA RAD</t>
  </si>
  <si>
    <t>FECHA LIQ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</si>
  <si>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</si>
  <si>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</si>
  <si>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</si>
  <si>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</si>
  <si>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</si>
  <si>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</si>
  <si>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</si>
  <si>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</si>
  <si>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</si>
  <si>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</si>
  <si>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</si>
  <si>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</si>
  <si>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</si>
  <si>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</si>
  <si>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</si>
  <si>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</si>
  <si>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</si>
  <si>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</si>
  <si>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</si>
  <si>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</si>
  <si>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</si>
  <si>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</si>
  <si>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</si>
  <si>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900177280_FE08532</t>
  </si>
  <si>
    <t>Factura pendiente en programacion de pago</t>
  </si>
  <si>
    <t>Finalizada</t>
  </si>
  <si>
    <t>Corriente</t>
  </si>
  <si>
    <t>900177280_FE08440</t>
  </si>
  <si>
    <t>0-30</t>
  </si>
  <si>
    <t>900177280_FE08382</t>
  </si>
  <si>
    <t>31-60</t>
  </si>
  <si>
    <t>900177280_FE06831</t>
  </si>
  <si>
    <t>Para revision respuesta</t>
  </si>
  <si>
    <t>Más de 360</t>
  </si>
  <si>
    <t>GLOSA</t>
  </si>
  <si>
    <t xml:space="preserve">Se realiza OBJECCION  la actividad facturada 896101 MONITOREO DE PRESIÓN ARTERIAL SISTÉMICA (TELEMETRÍA) presentada con la autorización No, 122300067327, la cual no pertenece a la IPS, se valida autorización y esta direccionada para CLINICA IMBANACO S.A.S. SEDE PRINCIPAL  Se indica validar las autorizaciones en el aplicativo Boxalud, en donde se podrá ver la vigencia y el estado en que se encuentra al momento de la atención.  </t>
  </si>
  <si>
    <t>AUTORIZACION</t>
  </si>
  <si>
    <t>Exámenes de laboratorio, imágenes y otras ayudas diagnósticas ambulatorias</t>
  </si>
  <si>
    <t>Ambulatorio</t>
  </si>
  <si>
    <t>Factura cancelada parcialmente - Glosa por contestar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</si>
  <si>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</si>
  <si>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</si>
  <si>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</si>
  <si>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</si>
  <si>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</si>
  <si>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</si>
  <si>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</si>
  <si>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</si>
  <si>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03/02/2025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</si>
  <si>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</si>
  <si>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</si>
  <si>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</si>
  <si>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</si>
  <si>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</si>
  <si>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</si>
  <si>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</si>
  <si>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</si>
  <si>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</si>
  <si>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</si>
  <si>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</si>
  <si>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</si>
  <si>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</si>
  <si>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</si>
  <si>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</si>
  <si>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</si>
  <si>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</si>
  <si>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</si>
  <si>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</si>
  <si>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</si>
  <si>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</si>
  <si>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</si>
  <si>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</si>
  <si>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</si>
  <si>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</si>
  <si>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</si>
  <si>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</si>
  <si>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</si>
  <si>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</si>
  <si>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</si>
  <si>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Señores : CARDIOMEDICOS</t>
  </si>
  <si>
    <t>NIT: 900177280</t>
  </si>
  <si>
    <t>Santiago de Cali, febrero 21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</si>
</sst>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3" formatCode="_-* #,##0.00_-;\-* #,##0.00_-;_-* &quot;-&quot;??_-;_-@_-"/>
    <numFmt numFmtId="164" formatCode="#,##0\ &quot;€&quot;;[Red]\-#,##0\ &quot;€&quot;"/>
    <numFmt numFmtId="165" formatCode="_-* #,##0.00\ &quot;€&quot;_-;\-* #,##0.00\ &quot;€&quot;_-;_-* &quot;-&quot;??\ &quot;€&quot;_-;_-@_-"/>
    <numFmt numFmtId="166" formatCode="_-* #,##0.00\ _€_-;\-* #,##0.00\ _€_-;_-* &quot;-&quot;??\ _€_-;_-@_-"/>
    <numFmt numFmtId="167" formatCode="&quot;€&quot;\ #,##0"/>
    <numFmt numFmtId="168" formatCode="_-&quot;€&quot;\ * #,##0_-;\-&quot;€&quot;\ * #,##0_-;_-&quot;€&quot;\ * &quot;-&quot;??_-;_-@_-"/>
    <numFmt numFmtId="169" formatCode="_-* #,##0_-;\-* #,##0_-;_-* &quot;-&quot;??_-;_-@_-"/>
    <numFmt numFmtId="170" formatCode="[$-240A]d&quot; de &quot;mmmm&quot; de &quot;yyyy;@"/>
    <numFmt numFmtId="172" formatCode="[$$-240A]\ #,##0;\-[$$-240A]\ #,##0"/>
    <numFmt numFmtId="173" formatCode="&quot;$&quot;\ #,##0"/>
    <numFmt numFmtId="174" formatCode="&quot;$&quot;\ #,##0;[Red]&quot;$&quot;\ #,##0"/>
    <numFmt numFmtId="177" formatCode="&quot;$&quot;\ #,##0.00"/>
  </numFmts>
  <fonts count="14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Arial"/>
      <family val="2"/>
    </font>
    <font>
      <sz val="11"/>
      <color theme="0" tint="-0.499984740745262"/>
      <name val="Arial"/>
      <family val="2"/>
    </font>
    <font>
      <b/>
      <sz val="10"/>
      <color theme="1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165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10" fillId="0" borderId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</cellStyleXfs>
  <cellXfs count="106">
    <xf numFmtId="0" fontId="0" fillId="0" borderId="0" xfId="0"/>
    <xf numFmtId="0" fontId="3" fillId="0" borderId="1" xfId="0" applyFont="1" applyBorder="1"/>
    <xf numFmtId="0" fontId="3" fillId="0" borderId="0" xfId="0" applyFont="1"/>
    <xf numFmtId="0" fontId="4" fillId="2" borderId="1" xfId="0" applyFont="1" applyFill="1" applyBorder="1" applyAlignment="1">
      <alignment horizontal="center"/>
    </xf>
    <xf numFmtId="0" fontId="3" fillId="2" borderId="1" xfId="0" applyFont="1" applyFill="1" applyBorder="1" applyAlignment="1">
      <alignment horizontal="center"/>
    </xf>
    <xf numFmtId="0" fontId="4" fillId="2" borderId="3" xfId="0" applyFont="1" applyFill="1" applyBorder="1" applyAlignment="1">
      <alignment horizontal="center"/>
    </xf>
    <xf numFmtId="167" fontId="3" fillId="0" borderId="1" xfId="0" applyNumberFormat="1" applyFont="1" applyBorder="1"/>
    <xf numFmtId="0" fontId="3" fillId="0" borderId="1" xfId="0" applyFont="1" applyBorder="1" applyAlignment="1">
      <alignment horizontal="center"/>
    </xf>
    <xf numFmtId="14" fontId="3" fillId="0" borderId="1" xfId="0" applyNumberFormat="1" applyFont="1" applyBorder="1"/>
    <xf numFmtId="0" fontId="5" fillId="0" borderId="2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167" fontId="3" fillId="0" borderId="3" xfId="0" applyNumberFormat="1" applyFont="1" applyBorder="1"/>
    <xf numFmtId="167" fontId="3" fillId="3" borderId="0" xfId="0" applyNumberFormat="1" applyFont="1" applyFill="1"/>
    <xf numFmtId="0" fontId="7" fillId="0" borderId="1" xfId="0" applyFont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164" fontId="7" fillId="5" borderId="1" xfId="1" applyNumberFormat="1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0" fontId="7" fillId="6" borderId="1" xfId="0" applyFont="1" applyFill="1" applyBorder="1" applyAlignment="1">
      <alignment horizontal="center" vertical="center" wrapText="1"/>
    </xf>
    <xf numFmtId="168" fontId="7" fillId="4" borderId="1" xfId="1" applyNumberFormat="1" applyFont="1" applyFill="1" applyBorder="1" applyAlignment="1">
      <alignment horizontal="center" vertical="center" wrapText="1"/>
    </xf>
    <xf numFmtId="0" fontId="7" fillId="7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vertical="center"/>
    </xf>
    <xf numFmtId="14" fontId="8" fillId="0" borderId="1" xfId="0" applyNumberFormat="1" applyFont="1" applyBorder="1" applyAlignment="1">
      <alignment vertical="center"/>
    </xf>
    <xf numFmtId="0" fontId="9" fillId="2" borderId="1" xfId="0" applyFont="1" applyFill="1" applyBorder="1" applyAlignment="1">
      <alignment vertical="center"/>
    </xf>
    <xf numFmtId="16" fontId="8" fillId="0" borderId="0" xfId="0" applyNumberFormat="1" applyFont="1"/>
    <xf numFmtId="0" fontId="8" fillId="0" borderId="0" xfId="0" applyFont="1"/>
    <xf numFmtId="14" fontId="8" fillId="0" borderId="0" xfId="0" applyNumberFormat="1" applyFont="1"/>
    <xf numFmtId="168" fontId="8" fillId="0" borderId="0" xfId="1" applyNumberFormat="1" applyFont="1"/>
    <xf numFmtId="0" fontId="8" fillId="0" borderId="0" xfId="0" applyFont="1" applyAlignment="1">
      <alignment vertical="center"/>
    </xf>
    <xf numFmtId="4" fontId="8" fillId="0" borderId="0" xfId="0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1" fillId="0" borderId="0" xfId="3" applyFont="1"/>
    <xf numFmtId="0" fontId="11" fillId="0" borderId="5" xfId="3" applyFont="1" applyBorder="1" applyAlignment="1">
      <alignment horizontal="centerContinuous"/>
    </xf>
    <xf numFmtId="0" fontId="11" fillId="0" borderId="6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/>
    </xf>
    <xf numFmtId="0" fontId="11" fillId="0" borderId="9" xfId="3" applyFont="1" applyBorder="1" applyAlignment="1">
      <alignment horizontal="centerContinuous"/>
    </xf>
    <xf numFmtId="0" fontId="12" fillId="0" borderId="5" xfId="3" applyFont="1" applyBorder="1" applyAlignment="1">
      <alignment horizontal="centerContinuous" vertical="center"/>
    </xf>
    <xf numFmtId="0" fontId="12" fillId="0" borderId="7" xfId="3" applyFont="1" applyBorder="1" applyAlignment="1">
      <alignment horizontal="centerContinuous" vertical="center"/>
    </xf>
    <xf numFmtId="0" fontId="12" fillId="0" borderId="6" xfId="3" applyFont="1" applyBorder="1" applyAlignment="1">
      <alignment horizontal="centerContinuous" vertical="center"/>
    </xf>
    <xf numFmtId="0" fontId="12" fillId="0" borderId="4" xfId="3" applyFont="1" applyBorder="1" applyAlignment="1">
      <alignment horizontal="centerContinuous" vertical="center"/>
    </xf>
    <xf numFmtId="0" fontId="12" fillId="0" borderId="8" xfId="3" applyFont="1" applyBorder="1" applyAlignment="1">
      <alignment horizontal="centerContinuous" vertical="center"/>
    </xf>
    <xf numFmtId="0" fontId="12" fillId="0" borderId="0" xfId="3" applyFont="1" applyAlignment="1">
      <alignment horizontal="centerContinuous" vertical="center"/>
    </xf>
    <xf numFmtId="0" fontId="12" fillId="0" borderId="14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/>
    </xf>
    <xf numFmtId="0" fontId="11" fillId="0" borderId="12" xfId="3" applyFont="1" applyBorder="1" applyAlignment="1">
      <alignment horizontal="centerContinuous"/>
    </xf>
    <xf numFmtId="0" fontId="12" fillId="0" borderId="10" xfId="3" applyFont="1" applyBorder="1" applyAlignment="1">
      <alignment horizontal="centerContinuous" vertical="center"/>
    </xf>
    <xf numFmtId="0" fontId="12" fillId="0" borderId="11" xfId="3" applyFont="1" applyBorder="1" applyAlignment="1">
      <alignment horizontal="centerContinuous" vertical="center"/>
    </xf>
    <xf numFmtId="0" fontId="12" fillId="0" borderId="12" xfId="3" applyFont="1" applyBorder="1" applyAlignment="1">
      <alignment horizontal="centerContinuous" vertical="center"/>
    </xf>
    <xf numFmtId="0" fontId="12" fillId="0" borderId="13" xfId="3" applyFont="1" applyBorder="1" applyAlignment="1">
      <alignment horizontal="centerContinuous" vertical="center"/>
    </xf>
    <xf numFmtId="0" fontId="11" fillId="0" borderId="8" xfId="3" applyFont="1" applyBorder="1"/>
    <xf numFmtId="0" fontId="11" fillId="0" borderId="9" xfId="3" applyFont="1" applyBorder="1"/>
    <xf numFmtId="0" fontId="12" fillId="0" borderId="0" xfId="3" applyFont="1"/>
    <xf numFmtId="14" fontId="11" fillId="0" borderId="0" xfId="3" applyNumberFormat="1" applyFont="1"/>
    <xf numFmtId="170" fontId="11" fillId="0" borderId="0" xfId="3" applyNumberFormat="1" applyFont="1"/>
    <xf numFmtId="14" fontId="11" fillId="0" borderId="0" xfId="3" applyNumberFormat="1" applyFont="1" applyAlignment="1">
      <alignment horizontal="left"/>
    </xf>
    <xf numFmtId="1" fontId="12" fillId="0" borderId="0" xfId="3" applyNumberFormat="1" applyFont="1" applyAlignment="1">
      <alignment horizontal="center"/>
    </xf>
    <xf numFmtId="1" fontId="11" fillId="0" borderId="0" xfId="3" applyNumberFormat="1" applyFont="1" applyAlignment="1">
      <alignment horizontal="center"/>
    </xf>
    <xf numFmtId="1" fontId="11" fillId="0" borderId="11" xfId="3" applyNumberFormat="1" applyFont="1" applyBorder="1" applyAlignment="1">
      <alignment horizontal="center"/>
    </xf>
    <xf numFmtId="0" fontId="11" fillId="0" borderId="0" xfId="3" applyFont="1" applyAlignment="1">
      <alignment horizontal="center"/>
    </xf>
    <xf numFmtId="1" fontId="12" fillId="0" borderId="15" xfId="3" applyNumberFormat="1" applyFont="1" applyBorder="1" applyAlignment="1">
      <alignment horizontal="center"/>
    </xf>
    <xf numFmtId="0" fontId="11" fillId="0" borderId="10" xfId="3" applyFont="1" applyBorder="1"/>
    <xf numFmtId="0" fontId="11" fillId="0" borderId="11" xfId="3" applyFont="1" applyBorder="1"/>
    <xf numFmtId="0" fontId="11" fillId="0" borderId="12" xfId="3" applyFont="1" applyBorder="1"/>
    <xf numFmtId="0" fontId="11" fillId="2" borderId="0" xfId="3" applyFont="1" applyFill="1"/>
    <xf numFmtId="0" fontId="12" fillId="0" borderId="0" xfId="3" applyFont="1" applyAlignment="1">
      <alignment horizontal="center"/>
    </xf>
    <xf numFmtId="0" fontId="12" fillId="0" borderId="5" xfId="3" applyFont="1" applyBorder="1" applyAlignment="1">
      <alignment horizontal="center" vertical="center"/>
    </xf>
    <xf numFmtId="0" fontId="12" fillId="0" borderId="7" xfId="3" applyFont="1" applyBorder="1" applyAlignment="1">
      <alignment horizontal="center" vertical="center"/>
    </xf>
    <xf numFmtId="0" fontId="12" fillId="0" borderId="6" xfId="3" applyFont="1" applyBorder="1" applyAlignment="1">
      <alignment horizontal="center" vertical="center"/>
    </xf>
    <xf numFmtId="0" fontId="12" fillId="0" borderId="10" xfId="3" applyFont="1" applyBorder="1" applyAlignment="1">
      <alignment horizontal="center" vertical="center"/>
    </xf>
    <xf numFmtId="0" fontId="12" fillId="0" borderId="11" xfId="3" applyFont="1" applyBorder="1" applyAlignment="1">
      <alignment horizontal="center" vertical="center"/>
    </xf>
    <xf numFmtId="0" fontId="12" fillId="0" borderId="12" xfId="3" applyFont="1" applyBorder="1" applyAlignment="1">
      <alignment horizontal="center" vertical="center"/>
    </xf>
    <xf numFmtId="0" fontId="12" fillId="0" borderId="4" xfId="3" applyFont="1" applyBorder="1" applyAlignment="1">
      <alignment horizontal="center" vertical="center"/>
    </xf>
    <xf numFmtId="0" fontId="12" fillId="0" borderId="13" xfId="3" applyFont="1" applyBorder="1" applyAlignment="1">
      <alignment horizontal="center" vertical="center"/>
    </xf>
    <xf numFmtId="0" fontId="13" fillId="0" borderId="0" xfId="3" applyFont="1" applyAlignment="1">
      <alignment horizontal="center" vertical="center" wrapText="1"/>
    </xf>
    <xf numFmtId="0" fontId="12" fillId="0" borderId="8" xfId="3" applyFont="1" applyBorder="1" applyAlignment="1">
      <alignment horizontal="center" vertical="center" wrapText="1"/>
    </xf>
    <xf numFmtId="0" fontId="12" fillId="0" borderId="0" xfId="3" applyFont="1" applyAlignment="1">
      <alignment horizontal="center" vertical="center" wrapText="1"/>
    </xf>
    <xf numFmtId="0" fontId="12" fillId="0" borderId="9" xfId="3" applyFont="1" applyBorder="1" applyAlignment="1">
      <alignment horizontal="center" vertical="center" wrapText="1"/>
    </xf>
    <xf numFmtId="1" fontId="12" fillId="0" borderId="0" xfId="6" applyNumberFormat="1" applyFont="1" applyAlignment="1">
      <alignment horizontal="center" vertical="center"/>
    </xf>
    <xf numFmtId="173" fontId="12" fillId="0" borderId="0" xfId="3" applyNumberFormat="1" applyFont="1" applyAlignment="1">
      <alignment horizontal="center" vertical="center"/>
    </xf>
    <xf numFmtId="174" fontId="12" fillId="0" borderId="0" xfId="3" applyNumberFormat="1" applyFont="1" applyAlignment="1">
      <alignment horizontal="right"/>
    </xf>
    <xf numFmtId="174" fontId="11" fillId="0" borderId="0" xfId="3" applyNumberFormat="1" applyFont="1" applyAlignment="1">
      <alignment horizontal="right"/>
    </xf>
    <xf numFmtId="174" fontId="11" fillId="0" borderId="11" xfId="3" applyNumberFormat="1" applyFont="1" applyBorder="1" applyAlignment="1">
      <alignment horizontal="right"/>
    </xf>
    <xf numFmtId="174" fontId="12" fillId="0" borderId="15" xfId="3" applyNumberFormat="1" applyFont="1" applyBorder="1" applyAlignment="1">
      <alignment horizontal="right"/>
    </xf>
    <xf numFmtId="174" fontId="11" fillId="0" borderId="0" xfId="3" applyNumberFormat="1" applyFont="1"/>
    <xf numFmtId="174" fontId="12" fillId="0" borderId="11" xfId="3" applyNumberFormat="1" applyFont="1" applyBorder="1"/>
    <xf numFmtId="174" fontId="11" fillId="0" borderId="11" xfId="3" applyNumberFormat="1" applyFont="1" applyBorder="1"/>
    <xf numFmtId="174" fontId="12" fillId="0" borderId="0" xfId="3" applyNumberFormat="1" applyFont="1"/>
    <xf numFmtId="1" fontId="12" fillId="0" borderId="0" xfId="6" applyNumberFormat="1" applyFont="1" applyAlignment="1">
      <alignment horizontal="right"/>
    </xf>
    <xf numFmtId="172" fontId="12" fillId="0" borderId="0" xfId="7" applyNumberFormat="1" applyFont="1" applyAlignment="1">
      <alignment horizontal="right"/>
    </xf>
    <xf numFmtId="1" fontId="11" fillId="0" borderId="0" xfId="6" applyNumberFormat="1" applyFont="1" applyAlignment="1">
      <alignment horizontal="right"/>
    </xf>
    <xf numFmtId="172" fontId="11" fillId="0" borderId="0" xfId="7" applyNumberFormat="1" applyFont="1" applyAlignment="1">
      <alignment horizontal="right"/>
    </xf>
    <xf numFmtId="169" fontId="11" fillId="0" borderId="15" xfId="7" applyNumberFormat="1" applyFont="1" applyBorder="1" applyAlignment="1">
      <alignment horizontal="center"/>
    </xf>
    <xf numFmtId="172" fontId="11" fillId="0" borderId="15" xfId="7" applyNumberFormat="1" applyFont="1" applyBorder="1" applyAlignment="1">
      <alignment horizontal="right"/>
    </xf>
    <xf numFmtId="177" fontId="8" fillId="0" borderId="0" xfId="1" applyNumberFormat="1" applyFont="1"/>
    <xf numFmtId="177" fontId="8" fillId="0" borderId="0" xfId="0" applyNumberFormat="1" applyFont="1" applyAlignment="1">
      <alignment horizontal="center" vertical="center"/>
    </xf>
    <xf numFmtId="177" fontId="8" fillId="0" borderId="0" xfId="0" applyNumberFormat="1" applyFont="1"/>
    <xf numFmtId="177" fontId="8" fillId="0" borderId="1" xfId="1" applyNumberFormat="1" applyFont="1" applyBorder="1" applyAlignment="1">
      <alignment vertical="center"/>
    </xf>
    <xf numFmtId="173" fontId="8" fillId="0" borderId="0" xfId="1" applyNumberFormat="1" applyFont="1"/>
    <xf numFmtId="173" fontId="7" fillId="0" borderId="1" xfId="0" applyNumberFormat="1" applyFont="1" applyBorder="1" applyAlignment="1">
      <alignment horizontal="center" vertical="center" wrapText="1"/>
    </xf>
    <xf numFmtId="173" fontId="8" fillId="0" borderId="1" xfId="2" applyNumberFormat="1" applyFont="1" applyBorder="1" applyAlignment="1">
      <alignment vertical="center"/>
    </xf>
    <xf numFmtId="173" fontId="8" fillId="0" borderId="0" xfId="0" applyNumberFormat="1" applyFont="1"/>
  </cellXfs>
  <cellStyles count="8">
    <cellStyle name="Millares 2" xfId="2"/>
    <cellStyle name="Millares 2 2" xfId="5"/>
    <cellStyle name="Millares 2 2 2" xfId="7"/>
    <cellStyle name="Millares 3" xfId="4"/>
    <cellStyle name="Millares 3 2" xfId="6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09.356808449076" createdVersion="5" refreshedVersion="5" minRefreshableVersion="3" recordCount="4">
  <cacheSource type="worksheet">
    <worksheetSource ref="A2:AO6" sheet="ESTADO DE CADA FACTURA"/>
  </cacheSource>
  <cacheFields count="41">
    <cacheField name="NIT IPS" numFmtId="0">
      <sharedItems containsSemiMixedTypes="0" containsString="0" containsNumber="1" containsInteger="1" minValue="900177280" maxValue="900177280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9-30T00:00:00" maxDate="2025-02-01T00:00:00"/>
    </cacheField>
    <cacheField name="IPS Fecha radicado" numFmtId="14">
      <sharedItems containsSemiMixedTypes="0" containsNonDate="0" containsDate="1" containsString="0" minDate="2023-11-07T00:00:00" maxDate="2025-02-05T00:00:00"/>
    </cacheField>
    <cacheField name="IPS Valor Factura" numFmtId="169">
      <sharedItems containsSemiMixedTypes="0" containsString="0" containsNumber="1" containsInteger="1" minValue="7934400" maxValue="9635100"/>
    </cacheField>
    <cacheField name="IPS Saldo Factura" numFmtId="169">
      <sharedItems containsSemiMixedTypes="0" containsString="0" containsNumber="1" containsInteger="1" minValue="328914" maxValue="9555900"/>
    </cacheField>
    <cacheField name="Tipo de Contrato" numFmtId="0">
      <sharedItems/>
    </cacheField>
    <cacheField name="ESTADO EPS 21-02-2025" numFmtId="0">
      <sharedItems count="2">
        <s v="Factura pendiente en programacion de pago"/>
        <s v="Factura cancelada parcialmente - Glosa por contestar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3-10-09T00:00:00" maxDate="2025-02-01T00:00:00"/>
    </cacheField>
    <cacheField name="FECHA RAD" numFmtId="14">
      <sharedItems containsSemiMixedTypes="0" containsNonDate="0" containsDate="1" containsString="0" minDate="2023-11-07T00:00:00" maxDate="2025-02-05T00:00:00"/>
    </cacheField>
    <cacheField name="FECHA LIQ" numFmtId="14">
      <sharedItems containsSemiMixedTypes="0" containsNonDate="0" containsDate="1" containsString="0" minDate="2024-01-04T00:00:00" maxDate="2025-02-11T00:00:00"/>
    </cacheField>
    <cacheField name="DIAS" numFmtId="0">
      <sharedItems containsSemiMixedTypes="0" containsString="0" containsNumber="1" containsInteger="1" minValue="-10" maxValue="393"/>
    </cacheField>
    <cacheField name="EDAD" numFmtId="0">
      <sharedItems/>
    </cacheField>
    <cacheField name="Valor_Glosa y Devolución" numFmtId="164">
      <sharedItems containsSemiMixedTypes="0" containsString="0" containsNumber="1" containsInteger="1" minValue="0" maxValue="1737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4">
      <sharedItems containsSemiMixedTypes="0" containsString="0" containsNumber="1" containsInteger="1" minValue="0" maxValue="155214"/>
    </cacheField>
    <cacheField name="FACTURA DEVUELTA" numFmtId="164">
      <sharedItems containsSemiMixedTypes="0" containsString="0" containsNumber="1" containsInteger="1" minValue="0" maxValue="0"/>
    </cacheField>
    <cacheField name="FACTURA NO RADICADA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VALOR EXTEMPORANEO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containsInteger="1" minValue="0" maxValue="173700"/>
    </cacheField>
    <cacheField name="FACTURA EN PROGRAMACION DE PAGO" numFmtId="164">
      <sharedItems containsSemiMixedTypes="0" containsString="0" containsNumber="1" containsInteger="1" minValue="0" maxValue="9555900"/>
    </cacheField>
    <cacheField name="FACTURA EN PROCESO INTERNO" numFmtId="164">
      <sharedItems containsSemiMixedTypes="0" containsString="0" containsNumber="1" containsInteger="1" minValue="0" maxValue="0"/>
    </cacheField>
    <cacheField name="FACTURACION COVID-19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">
  <r>
    <n v="900177280"/>
    <s v="CARDIOMEDICOS"/>
    <m/>
    <s v="FE08532"/>
    <s v="FE08532"/>
    <s v="900177280_FE08532"/>
    <d v="2025-01-31T00:00:00"/>
    <d v="2025-02-04T00:00:00"/>
    <n v="9635100"/>
    <n v="9555900"/>
    <s v="CMSSV-175"/>
    <x v="0"/>
    <n v="0"/>
    <m/>
    <s v="Finalizada"/>
    <d v="2025-01-31T00:00:00"/>
    <d v="2025-02-04T00:00:00"/>
    <d v="2025-02-10T00:00:00"/>
    <n v="-10"/>
    <s v="Corriente"/>
    <n v="0"/>
    <m/>
    <m/>
    <m/>
    <m/>
    <m/>
    <n v="0"/>
    <n v="0"/>
    <n v="0"/>
    <n v="0"/>
    <n v="0"/>
    <n v="0"/>
    <n v="9555900"/>
    <n v="0"/>
    <n v="0"/>
    <n v="0"/>
    <n v="0"/>
    <m/>
    <m/>
    <m/>
    <n v="0"/>
  </r>
  <r>
    <n v="900177280"/>
    <s v="CARDIOMEDICOS"/>
    <m/>
    <s v="FE08440"/>
    <s v="FE08440"/>
    <s v="900177280_FE08440"/>
    <d v="2024-12-20T00:00:00"/>
    <d v="2025-01-02T00:00:00"/>
    <n v="8689300"/>
    <n v="8594307"/>
    <s v="CMSSV-175"/>
    <x v="0"/>
    <n v="0"/>
    <m/>
    <s v="Finalizada"/>
    <d v="2024-12-20T00:00:00"/>
    <d v="2025-01-02T00:00:00"/>
    <d v="2025-01-28T00:00:00"/>
    <n v="3"/>
    <s v="0-30"/>
    <n v="0"/>
    <m/>
    <m/>
    <m/>
    <m/>
    <m/>
    <n v="0"/>
    <n v="0"/>
    <n v="0"/>
    <n v="0"/>
    <n v="0"/>
    <n v="0"/>
    <n v="8594307"/>
    <n v="0"/>
    <n v="0"/>
    <n v="0"/>
    <n v="0"/>
    <m/>
    <m/>
    <m/>
    <n v="0"/>
  </r>
  <r>
    <n v="900177280"/>
    <s v="CARDIOMEDICOS"/>
    <m/>
    <s v="FE08382"/>
    <s v="FE08382"/>
    <s v="900177280_FE08382"/>
    <d v="2024-11-29T00:00:00"/>
    <d v="2024-12-02T00:00:00"/>
    <n v="8256800"/>
    <n v="8170210"/>
    <s v="CMSSV-175"/>
    <x v="0"/>
    <n v="0"/>
    <m/>
    <s v="Finalizada"/>
    <d v="2024-11-29T00:00:00"/>
    <d v="2024-12-02T00:00:00"/>
    <d v="2024-12-26T00:00:00"/>
    <n v="36"/>
    <s v="31-60"/>
    <n v="0"/>
    <m/>
    <m/>
    <m/>
    <m/>
    <m/>
    <n v="0"/>
    <n v="0"/>
    <n v="0"/>
    <n v="0"/>
    <n v="0"/>
    <n v="0"/>
    <n v="8170210"/>
    <n v="0"/>
    <n v="0"/>
    <n v="0"/>
    <n v="0"/>
    <m/>
    <m/>
    <m/>
    <n v="0"/>
  </r>
  <r>
    <n v="900177280"/>
    <s v="CARDIOMEDICOS"/>
    <m/>
    <s v="FE06831"/>
    <s v="FE06831"/>
    <s v="900177280_FE06831"/>
    <d v="2023-09-30T00:00:00"/>
    <d v="2023-11-07T00:00:00"/>
    <n v="7934400"/>
    <n v="328914"/>
    <s v="CMSSV-175"/>
    <x v="1"/>
    <n v="0"/>
    <m/>
    <s v="Para revision respuesta"/>
    <d v="2023-10-09T00:00:00"/>
    <d v="2023-11-07T00:00:00"/>
    <d v="2024-01-04T00:00:00"/>
    <n v="393"/>
    <s v="Más de 360"/>
    <n v="173700"/>
    <s v="GLOSA"/>
    <s v="Se realiza OBJECCION  la actividad facturada 896101 MONITOREO DE PRESIÓN ARTERIAL SISTÉMICA (TELEMETRÍA) presentada con la autorización No, 122300067327, la cual no pertenece a la IPS, se valida autorización y esta direccionada para CLINICA IMBANACO S.A.S. SEDE PRINCIPAL  Se indica validar las autorizaciones en el aplicativo Boxalud, en donde se podrá ver la vigencia y el estado en que se encuentra al momento de la atención.  "/>
    <s v="AUTORIZACION"/>
    <s v="Exámenes de laboratorio, imágenes y otras ayudas diagnósticas ambulatorias"/>
    <s v="Ambulatorio"/>
    <n v="155214"/>
    <n v="0"/>
    <n v="0"/>
    <n v="0"/>
    <n v="0"/>
    <n v="17370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1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9" showAll="0"/>
    <pivotField dataField="1" numFmtId="169" showAll="0"/>
    <pivotField showAll="0"/>
    <pivotField axis="axisRow" showAll="0">
      <items count="3">
        <item x="1"/>
        <item x="0"/>
        <item t="default"/>
      </items>
    </pivotField>
    <pivotField numFmtId="164" showAll="0"/>
    <pivotField showAll="0"/>
    <pivotField showAll="0"/>
    <pivotField numFmtId="14" showAll="0"/>
    <pivotField numFmtId="14" showAll="0"/>
    <pivotField numFmtId="14" showAll="0"/>
    <pivotField showAll="0"/>
    <pivotField showAll="0"/>
    <pivotField numFmtId="164"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1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N7"/>
  <sheetViews>
    <sheetView showGridLines="0" zoomScale="120" zoomScaleNormal="120" workbookViewId="0">
      <selection activeCell="A4" sqref="A4"/>
    </sheetView>
  </sheetViews>
  <sheetFormatPr baseColWidth="10" defaultColWidth="11.453125" defaultRowHeight="14" x14ac:dyDescent="0.3"/>
  <cols>
    <col min="1" max="1" width="11.81640625" style="2" bestFit="1" customWidth="1"/>
    <col min="2" max="2" width="19.1796875" style="2" bestFit="1" customWidth="1"/>
    <col min="3" max="3" width="8.54296875" style="2" bestFit="1" customWidth="1"/>
    <col min="4" max="4" width="9.81640625" style="2" bestFit="1" customWidth="1"/>
    <col min="5" max="5" width="12.453125" style="2" customWidth="1"/>
    <col min="6" max="6" width="11.81640625" style="2" bestFit="1" customWidth="1"/>
    <col min="7" max="7" width="15.453125" style="2" bestFit="1" customWidth="1"/>
    <col min="8" max="8" width="12.453125" style="2" bestFit="1" customWidth="1"/>
    <col min="9" max="9" width="15.453125" style="2" bestFit="1" customWidth="1"/>
    <col min="10" max="10" width="19" style="2" bestFit="1" customWidth="1"/>
    <col min="11" max="11" width="10" style="2" bestFit="1" customWidth="1"/>
    <col min="12" max="12" width="8.453125" style="2" bestFit="1" customWidth="1"/>
    <col min="13" max="13" width="17.1796875" style="2" customWidth="1"/>
    <col min="14" max="14" width="13.1796875" style="2" bestFit="1" customWidth="1"/>
    <col min="15" max="16384" width="11.453125" style="2"/>
  </cols>
  <sheetData>
    <row r="1" spans="1:14" s="13" customFormat="1" ht="26" x14ac:dyDescent="0.35">
      <c r="A1" s="9" t="s">
        <v>6</v>
      </c>
      <c r="B1" s="9" t="s">
        <v>8</v>
      </c>
      <c r="C1" s="9" t="s">
        <v>0</v>
      </c>
      <c r="D1" s="9" t="s">
        <v>1</v>
      </c>
      <c r="E1" s="9" t="s">
        <v>2</v>
      </c>
      <c r="F1" s="9" t="s">
        <v>3</v>
      </c>
      <c r="G1" s="9" t="s">
        <v>4</v>
      </c>
      <c r="H1" s="10" t="s">
        <v>18</v>
      </c>
      <c r="I1" s="11" t="s">
        <v>20</v>
      </c>
      <c r="J1" s="9" t="s">
        <v>5</v>
      </c>
      <c r="K1" s="12" t="s">
        <v>7</v>
      </c>
      <c r="L1" s="12" t="s">
        <v>9</v>
      </c>
      <c r="M1" s="12" t="s">
        <v>10</v>
      </c>
      <c r="N1" s="12" t="s">
        <v>11</v>
      </c>
    </row>
    <row r="2" spans="1:14" ht="15" customHeight="1" x14ac:dyDescent="0.3">
      <c r="A2" s="1">
        <v>900177280</v>
      </c>
      <c r="B2" s="1" t="s">
        <v>12</v>
      </c>
      <c r="C2" s="1" t="s">
        <v>13</v>
      </c>
      <c r="D2" s="7" t="s">
        <v>19</v>
      </c>
      <c r="E2" s="8">
        <v>45199</v>
      </c>
      <c r="F2" s="8">
        <v>45237</v>
      </c>
      <c r="G2" s="6">
        <v>7934400</v>
      </c>
      <c r="H2" s="6">
        <v>234700</v>
      </c>
      <c r="I2" s="6">
        <v>7370786</v>
      </c>
      <c r="J2" s="6">
        <f t="shared" ref="J2" si="0">G2-H2-I2</f>
        <v>328914</v>
      </c>
      <c r="K2" s="5" t="s">
        <v>14</v>
      </c>
      <c r="L2" s="4" t="s">
        <v>15</v>
      </c>
      <c r="M2" s="3" t="s">
        <v>16</v>
      </c>
      <c r="N2" s="4" t="s">
        <v>17</v>
      </c>
    </row>
    <row r="3" spans="1:14" x14ac:dyDescent="0.3">
      <c r="A3" s="1">
        <v>900177280</v>
      </c>
      <c r="B3" s="1" t="s">
        <v>12</v>
      </c>
      <c r="C3" s="1" t="s">
        <v>13</v>
      </c>
      <c r="D3" s="1" t="s">
        <v>21</v>
      </c>
      <c r="E3" s="8">
        <v>45625</v>
      </c>
      <c r="F3" s="8">
        <v>45628</v>
      </c>
      <c r="G3" s="6">
        <v>8256800</v>
      </c>
      <c r="H3" s="6">
        <v>86590</v>
      </c>
      <c r="I3" s="1">
        <v>0</v>
      </c>
      <c r="J3" s="14">
        <f>G3-H3</f>
        <v>8170210</v>
      </c>
      <c r="K3" s="3" t="s">
        <v>14</v>
      </c>
      <c r="L3" s="4" t="s">
        <v>15</v>
      </c>
      <c r="M3" s="3" t="s">
        <v>16</v>
      </c>
      <c r="N3" s="4" t="s">
        <v>17</v>
      </c>
    </row>
    <row r="4" spans="1:14" x14ac:dyDescent="0.3">
      <c r="A4" s="1">
        <v>900177280</v>
      </c>
      <c r="B4" s="1" t="s">
        <v>12</v>
      </c>
      <c r="C4" s="1" t="s">
        <v>13</v>
      </c>
      <c r="D4" s="1" t="s">
        <v>22</v>
      </c>
      <c r="E4" s="8">
        <v>45646</v>
      </c>
      <c r="F4" s="8">
        <v>45659</v>
      </c>
      <c r="G4" s="6">
        <v>8689300</v>
      </c>
      <c r="H4" s="6">
        <v>94993</v>
      </c>
      <c r="I4" s="1">
        <v>0</v>
      </c>
      <c r="J4" s="14">
        <f t="shared" ref="J4:J5" si="1">G4-H4</f>
        <v>8594307</v>
      </c>
      <c r="K4" s="3" t="s">
        <v>14</v>
      </c>
      <c r="L4" s="4" t="s">
        <v>15</v>
      </c>
      <c r="M4" s="3" t="s">
        <v>16</v>
      </c>
      <c r="N4" s="4" t="s">
        <v>17</v>
      </c>
    </row>
    <row r="5" spans="1:14" x14ac:dyDescent="0.3">
      <c r="A5" s="1">
        <v>900177280</v>
      </c>
      <c r="B5" s="1" t="s">
        <v>12</v>
      </c>
      <c r="C5" s="1" t="s">
        <v>13</v>
      </c>
      <c r="D5" s="1" t="s">
        <v>23</v>
      </c>
      <c r="E5" s="8">
        <v>45688</v>
      </c>
      <c r="F5" s="8">
        <v>45692</v>
      </c>
      <c r="G5" s="6">
        <v>9635100</v>
      </c>
      <c r="H5" s="6">
        <v>79200</v>
      </c>
      <c r="I5" s="1">
        <v>0</v>
      </c>
      <c r="J5" s="14">
        <f t="shared" si="1"/>
        <v>9555900</v>
      </c>
      <c r="K5" s="3" t="s">
        <v>14</v>
      </c>
      <c r="L5" s="4" t="s">
        <v>15</v>
      </c>
      <c r="M5" s="3" t="s">
        <v>16</v>
      </c>
      <c r="N5" s="4" t="s">
        <v>17</v>
      </c>
    </row>
    <row r="6" spans="1:14" x14ac:dyDescent="0.3">
      <c r="A6" s="1"/>
      <c r="B6" s="1"/>
      <c r="C6" s="1"/>
      <c r="D6" s="1"/>
      <c r="E6" s="8"/>
      <c r="F6" s="8"/>
      <c r="G6" s="6"/>
      <c r="H6" s="6"/>
      <c r="I6" s="1"/>
      <c r="J6" s="14"/>
      <c r="K6" s="3"/>
      <c r="L6" s="4"/>
      <c r="M6" s="3"/>
      <c r="N6" s="4"/>
    </row>
    <row r="7" spans="1:14" x14ac:dyDescent="0.3">
      <c r="J7" s="15">
        <v>26649331</v>
      </c>
    </row>
  </sheetData>
  <dataValidations count="1">
    <dataValidation type="whole" operator="greaterThan" allowBlank="1" showInputMessage="1" showErrorMessage="1" errorTitle="DATO ERRADO" error="El valor debe ser diferente de cero" sqref="G1:J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6" sqref="B6:C6"/>
    </sheetView>
  </sheetViews>
  <sheetFormatPr baseColWidth="10" defaultRowHeight="14.5" x14ac:dyDescent="0.35"/>
  <cols>
    <col min="1" max="1" width="45.453125" bestFit="1" customWidth="1"/>
    <col min="2" max="2" width="14.81640625" customWidth="1"/>
    <col min="3" max="3" width="22.90625" bestFit="1" customWidth="1"/>
  </cols>
  <sheetData>
    <row r="3" spans="1:3" x14ac:dyDescent="0.35">
      <c r="A3" s="34" t="s">
        <v>75</v>
      </c>
      <c r="B3" t="s">
        <v>73</v>
      </c>
      <c r="C3" t="s">
        <v>74</v>
      </c>
    </row>
    <row r="4" spans="1:3" x14ac:dyDescent="0.35">
      <c r="A4" s="35" t="s">
        <v>72</v>
      </c>
      <c r="B4" s="33">
        <v>1</v>
      </c>
      <c r="C4" s="33">
        <v>328914</v>
      </c>
    </row>
    <row r="5" spans="1:3" x14ac:dyDescent="0.35">
      <c r="A5" s="35" t="s">
        <v>57</v>
      </c>
      <c r="B5" s="33">
        <v>3</v>
      </c>
      <c r="C5" s="33">
        <v>26320417</v>
      </c>
    </row>
    <row r="6" spans="1:3" x14ac:dyDescent="0.35">
      <c r="A6" s="35" t="s">
        <v>76</v>
      </c>
      <c r="B6" s="33">
        <v>4</v>
      </c>
      <c r="C6" s="33">
        <v>26649331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R22"/>
  <sheetViews>
    <sheetView showGridLines="0" workbookViewId="0">
      <selection activeCell="A2" sqref="A2"/>
    </sheetView>
  </sheetViews>
  <sheetFormatPr baseColWidth="10" defaultRowHeight="10" x14ac:dyDescent="0.2"/>
  <cols>
    <col min="1" max="8" width="10.90625" style="28"/>
    <col min="9" max="9" width="14.1796875" style="105" bestFit="1" customWidth="1"/>
    <col min="10" max="10" width="11.6328125" style="105" bestFit="1" customWidth="1"/>
    <col min="11" max="11" width="11" style="28" bestFit="1" customWidth="1"/>
    <col min="12" max="12" width="10.90625" style="28"/>
    <col min="13" max="13" width="11" style="28" bestFit="1" customWidth="1"/>
    <col min="14" max="20" width="10.90625" style="28"/>
    <col min="21" max="21" width="11" style="28" bestFit="1" customWidth="1"/>
    <col min="22" max="26" width="10.90625" style="28"/>
    <col min="27" max="32" width="11" style="28" bestFit="1" customWidth="1"/>
    <col min="33" max="33" width="11.6328125" style="28" bestFit="1" customWidth="1"/>
    <col min="34" max="36" width="11" style="28" bestFit="1" customWidth="1"/>
    <col min="37" max="16384" width="10.90625" style="28"/>
  </cols>
  <sheetData>
    <row r="1" spans="1:44" s="31" customFormat="1" x14ac:dyDescent="0.2">
      <c r="A1" s="27">
        <v>45688</v>
      </c>
      <c r="B1" s="28"/>
      <c r="C1" s="28"/>
      <c r="D1" s="28"/>
      <c r="E1" s="28"/>
      <c r="F1" s="28"/>
      <c r="G1" s="29"/>
      <c r="H1" s="29"/>
      <c r="I1" s="102">
        <f>+SUBTOTAL(9,I3:I36127)</f>
        <v>34515600</v>
      </c>
      <c r="J1" s="102">
        <f>+SUBTOTAL(9,J3:J36127)</f>
        <v>26649331</v>
      </c>
      <c r="K1" s="99">
        <f>+J1-SUM(AA1:AI1)</f>
        <v>0</v>
      </c>
      <c r="L1" s="100"/>
      <c r="M1" s="98">
        <f>+SUBTOTAL(9,M3:M36127)</f>
        <v>0</v>
      </c>
      <c r="N1" s="100"/>
      <c r="O1" s="100"/>
      <c r="P1" s="100"/>
      <c r="Q1" s="100"/>
      <c r="R1" s="100"/>
      <c r="S1" s="100"/>
      <c r="T1" s="100"/>
      <c r="U1" s="98">
        <f>+SUBTOTAL(9,U3:U36127)</f>
        <v>173700</v>
      </c>
      <c r="V1" s="100"/>
      <c r="W1" s="100"/>
      <c r="X1" s="100"/>
      <c r="Y1" s="100"/>
      <c r="Z1" s="100"/>
      <c r="AA1" s="98">
        <f t="shared" ref="AA1:AJ1" si="0">+SUBTOTAL(9,AA3:AA36127)</f>
        <v>155214</v>
      </c>
      <c r="AB1" s="98">
        <f t="shared" si="0"/>
        <v>0</v>
      </c>
      <c r="AC1" s="98">
        <f t="shared" si="0"/>
        <v>0</v>
      </c>
      <c r="AD1" s="98">
        <f t="shared" si="0"/>
        <v>0</v>
      </c>
      <c r="AE1" s="98">
        <f t="shared" si="0"/>
        <v>0</v>
      </c>
      <c r="AF1" s="98">
        <f t="shared" si="0"/>
        <v>173700</v>
      </c>
      <c r="AG1" s="98">
        <f t="shared" si="0"/>
        <v>26320417</v>
      </c>
      <c r="AH1" s="98">
        <f t="shared" si="0"/>
        <v>0</v>
      </c>
      <c r="AI1" s="98">
        <f t="shared" si="0"/>
        <v>0</v>
      </c>
      <c r="AJ1" s="98">
        <f t="shared" si="0"/>
        <v>0</v>
      </c>
      <c r="AK1" s="28"/>
      <c r="AL1" s="28"/>
      <c r="AM1" s="28"/>
      <c r="AN1" s="28"/>
      <c r="AO1" s="30"/>
      <c r="AP1" s="28"/>
      <c r="AQ1" s="28"/>
      <c r="AR1" s="28"/>
    </row>
    <row r="2" spans="1:44" ht="30" x14ac:dyDescent="0.2">
      <c r="A2" s="16" t="s">
        <v>6</v>
      </c>
      <c r="B2" s="16" t="s">
        <v>8</v>
      </c>
      <c r="C2" s="16" t="s">
        <v>0</v>
      </c>
      <c r="D2" s="16" t="s">
        <v>1</v>
      </c>
      <c r="E2" s="16" t="s">
        <v>24</v>
      </c>
      <c r="F2" s="16" t="s">
        <v>25</v>
      </c>
      <c r="G2" s="17" t="s">
        <v>2</v>
      </c>
      <c r="H2" s="17" t="s">
        <v>3</v>
      </c>
      <c r="I2" s="103" t="s">
        <v>4</v>
      </c>
      <c r="J2" s="103" t="s">
        <v>5</v>
      </c>
      <c r="K2" s="16" t="s">
        <v>7</v>
      </c>
      <c r="L2" s="18" t="s">
        <v>26</v>
      </c>
      <c r="M2" s="19" t="s">
        <v>27</v>
      </c>
      <c r="N2" s="18" t="s">
        <v>28</v>
      </c>
      <c r="O2" s="20" t="s">
        <v>29</v>
      </c>
      <c r="P2" s="20" t="s">
        <v>30</v>
      </c>
      <c r="Q2" s="20" t="s">
        <v>31</v>
      </c>
      <c r="R2" s="20" t="s">
        <v>32</v>
      </c>
      <c r="S2" s="20" t="s">
        <v>33</v>
      </c>
      <c r="T2" s="20" t="s">
        <v>34</v>
      </c>
      <c r="U2" s="21" t="s">
        <v>37</v>
      </c>
      <c r="V2" s="21" t="s">
        <v>38</v>
      </c>
      <c r="W2" s="21" t="s">
        <v>39</v>
      </c>
      <c r="X2" s="21" t="s">
        <v>40</v>
      </c>
      <c r="Y2" s="21" t="s">
        <v>41</v>
      </c>
      <c r="Z2" s="21" t="s">
        <v>42</v>
      </c>
      <c r="AA2" s="22" t="s">
        <v>43</v>
      </c>
      <c r="AB2" s="22" t="s">
        <v>44</v>
      </c>
      <c r="AC2" s="22" t="s">
        <v>45</v>
      </c>
      <c r="AD2" s="22" t="s">
        <v>36</v>
      </c>
      <c r="AE2" s="22" t="s">
        <v>46</v>
      </c>
      <c r="AF2" s="22" t="s">
        <v>35</v>
      </c>
      <c r="AG2" s="22" t="s">
        <v>47</v>
      </c>
      <c r="AH2" s="22" t="s">
        <v>48</v>
      </c>
      <c r="AI2" s="22" t="s">
        <v>49</v>
      </c>
      <c r="AJ2" s="23" t="s">
        <v>50</v>
      </c>
      <c r="AK2" s="23" t="s">
        <v>51</v>
      </c>
      <c r="AL2" s="23" t="s">
        <v>52</v>
      </c>
      <c r="AM2" s="23" t="s">
        <v>53</v>
      </c>
      <c r="AN2" s="23" t="s">
        <v>54</v>
      </c>
      <c r="AO2" s="23" t="s">
        <v>55</v>
      </c>
    </row>
    <row r="3" spans="1:44" x14ac:dyDescent="0.2">
      <c r="A3" s="24">
        <v>900177280</v>
      </c>
      <c r="B3" s="24" t="s">
        <v>12</v>
      </c>
      <c r="C3" s="24"/>
      <c r="D3" s="24" t="s">
        <v>23</v>
      </c>
      <c r="E3" s="24" t="s">
        <v>23</v>
      </c>
      <c r="F3" s="24" t="s">
        <v>56</v>
      </c>
      <c r="G3" s="25">
        <v>45688</v>
      </c>
      <c r="H3" s="25">
        <v>45692</v>
      </c>
      <c r="I3" s="104">
        <v>9635100</v>
      </c>
      <c r="J3" s="104">
        <v>9555900</v>
      </c>
      <c r="K3" s="26" t="s">
        <v>17</v>
      </c>
      <c r="L3" s="24" t="s">
        <v>57</v>
      </c>
      <c r="M3" s="101">
        <v>0</v>
      </c>
      <c r="N3" s="24"/>
      <c r="O3" s="24" t="s">
        <v>58</v>
      </c>
      <c r="P3" s="25">
        <v>45688</v>
      </c>
      <c r="Q3" s="25">
        <v>45692</v>
      </c>
      <c r="R3" s="25">
        <v>45698</v>
      </c>
      <c r="S3" s="24">
        <v>-10</v>
      </c>
      <c r="T3" s="24" t="s">
        <v>59</v>
      </c>
      <c r="U3" s="101">
        <v>0</v>
      </c>
      <c r="V3" s="24"/>
      <c r="W3" s="24"/>
      <c r="X3" s="24"/>
      <c r="Y3" s="24"/>
      <c r="Z3" s="24"/>
      <c r="AA3" s="101">
        <v>0</v>
      </c>
      <c r="AB3" s="101">
        <v>0</v>
      </c>
      <c r="AC3" s="101">
        <v>0</v>
      </c>
      <c r="AD3" s="101">
        <v>0</v>
      </c>
      <c r="AE3" s="101">
        <v>0</v>
      </c>
      <c r="AF3" s="101">
        <v>0</v>
      </c>
      <c r="AG3" s="101">
        <v>9555900</v>
      </c>
      <c r="AH3" s="101">
        <v>0</v>
      </c>
      <c r="AI3" s="101">
        <v>0</v>
      </c>
      <c r="AJ3" s="101">
        <v>0</v>
      </c>
      <c r="AK3" s="101">
        <v>0</v>
      </c>
      <c r="AL3" s="24"/>
      <c r="AM3" s="25"/>
      <c r="AN3" s="24"/>
      <c r="AO3" s="101">
        <v>0</v>
      </c>
    </row>
    <row r="4" spans="1:44" x14ac:dyDescent="0.2">
      <c r="A4" s="24">
        <v>900177280</v>
      </c>
      <c r="B4" s="24" t="s">
        <v>12</v>
      </c>
      <c r="C4" s="24"/>
      <c r="D4" s="24" t="s">
        <v>22</v>
      </c>
      <c r="E4" s="24" t="s">
        <v>22</v>
      </c>
      <c r="F4" s="24" t="s">
        <v>60</v>
      </c>
      <c r="G4" s="25">
        <v>45646</v>
      </c>
      <c r="H4" s="25">
        <v>45659</v>
      </c>
      <c r="I4" s="104">
        <v>8689300</v>
      </c>
      <c r="J4" s="104">
        <v>8594307</v>
      </c>
      <c r="K4" s="26" t="s">
        <v>17</v>
      </c>
      <c r="L4" s="24" t="s">
        <v>57</v>
      </c>
      <c r="M4" s="101">
        <v>0</v>
      </c>
      <c r="N4" s="24"/>
      <c r="O4" s="24" t="s">
        <v>58</v>
      </c>
      <c r="P4" s="25">
        <v>45646</v>
      </c>
      <c r="Q4" s="25">
        <v>45659</v>
      </c>
      <c r="R4" s="25">
        <v>45685</v>
      </c>
      <c r="S4" s="24">
        <v>3</v>
      </c>
      <c r="T4" s="24" t="s">
        <v>61</v>
      </c>
      <c r="U4" s="101">
        <v>0</v>
      </c>
      <c r="V4" s="24"/>
      <c r="W4" s="24"/>
      <c r="X4" s="24"/>
      <c r="Y4" s="24"/>
      <c r="Z4" s="24"/>
      <c r="AA4" s="101">
        <v>0</v>
      </c>
      <c r="AB4" s="101">
        <v>0</v>
      </c>
      <c r="AC4" s="101">
        <v>0</v>
      </c>
      <c r="AD4" s="101">
        <v>0</v>
      </c>
      <c r="AE4" s="101">
        <v>0</v>
      </c>
      <c r="AF4" s="101">
        <v>0</v>
      </c>
      <c r="AG4" s="101">
        <v>8594307</v>
      </c>
      <c r="AH4" s="101">
        <v>0</v>
      </c>
      <c r="AI4" s="101">
        <v>0</v>
      </c>
      <c r="AJ4" s="101">
        <v>0</v>
      </c>
      <c r="AK4" s="101">
        <v>0</v>
      </c>
      <c r="AL4" s="24"/>
      <c r="AM4" s="25"/>
      <c r="AN4" s="24"/>
      <c r="AO4" s="101">
        <v>0</v>
      </c>
    </row>
    <row r="5" spans="1:44" x14ac:dyDescent="0.2">
      <c r="A5" s="24">
        <v>900177280</v>
      </c>
      <c r="B5" s="24" t="s">
        <v>12</v>
      </c>
      <c r="C5" s="24"/>
      <c r="D5" s="24" t="s">
        <v>21</v>
      </c>
      <c r="E5" s="24" t="s">
        <v>21</v>
      </c>
      <c r="F5" s="24" t="s">
        <v>62</v>
      </c>
      <c r="G5" s="25">
        <v>45625</v>
      </c>
      <c r="H5" s="25">
        <v>45628</v>
      </c>
      <c r="I5" s="104">
        <v>8256800</v>
      </c>
      <c r="J5" s="104">
        <v>8170210</v>
      </c>
      <c r="K5" s="26" t="s">
        <v>17</v>
      </c>
      <c r="L5" s="24" t="s">
        <v>57</v>
      </c>
      <c r="M5" s="101">
        <v>0</v>
      </c>
      <c r="N5" s="24"/>
      <c r="O5" s="24" t="s">
        <v>58</v>
      </c>
      <c r="P5" s="25">
        <v>45625</v>
      </c>
      <c r="Q5" s="25">
        <v>45628</v>
      </c>
      <c r="R5" s="25">
        <v>45652</v>
      </c>
      <c r="S5" s="24">
        <v>36</v>
      </c>
      <c r="T5" s="24" t="s">
        <v>63</v>
      </c>
      <c r="U5" s="101">
        <v>0</v>
      </c>
      <c r="V5" s="24"/>
      <c r="W5" s="24"/>
      <c r="X5" s="24"/>
      <c r="Y5" s="24"/>
      <c r="Z5" s="24"/>
      <c r="AA5" s="101">
        <v>0</v>
      </c>
      <c r="AB5" s="101">
        <v>0</v>
      </c>
      <c r="AC5" s="101">
        <v>0</v>
      </c>
      <c r="AD5" s="101">
        <v>0</v>
      </c>
      <c r="AE5" s="101">
        <v>0</v>
      </c>
      <c r="AF5" s="101">
        <v>0</v>
      </c>
      <c r="AG5" s="101">
        <v>8170210</v>
      </c>
      <c r="AH5" s="101">
        <v>0</v>
      </c>
      <c r="AI5" s="101">
        <v>0</v>
      </c>
      <c r="AJ5" s="101">
        <v>0</v>
      </c>
      <c r="AK5" s="101">
        <v>0</v>
      </c>
      <c r="AL5" s="24"/>
      <c r="AM5" s="25"/>
      <c r="AN5" s="24"/>
      <c r="AO5" s="101">
        <v>0</v>
      </c>
    </row>
    <row r="6" spans="1:44" x14ac:dyDescent="0.2">
      <c r="A6" s="24">
        <v>900177280</v>
      </c>
      <c r="B6" s="24" t="s">
        <v>12</v>
      </c>
      <c r="C6" s="24"/>
      <c r="D6" s="24" t="s">
        <v>19</v>
      </c>
      <c r="E6" s="24" t="s">
        <v>19</v>
      </c>
      <c r="F6" s="24" t="s">
        <v>64</v>
      </c>
      <c r="G6" s="25">
        <v>45199</v>
      </c>
      <c r="H6" s="25">
        <v>45237</v>
      </c>
      <c r="I6" s="104">
        <v>7934400</v>
      </c>
      <c r="J6" s="104">
        <v>328914</v>
      </c>
      <c r="K6" s="26" t="s">
        <v>17</v>
      </c>
      <c r="L6" s="24" t="s">
        <v>72</v>
      </c>
      <c r="M6" s="101">
        <v>0</v>
      </c>
      <c r="N6" s="24"/>
      <c r="O6" s="24" t="s">
        <v>65</v>
      </c>
      <c r="P6" s="25">
        <v>45208</v>
      </c>
      <c r="Q6" s="25">
        <v>45237</v>
      </c>
      <c r="R6" s="25">
        <v>45295</v>
      </c>
      <c r="S6" s="24">
        <v>393</v>
      </c>
      <c r="T6" s="24" t="s">
        <v>66</v>
      </c>
      <c r="U6" s="101">
        <v>173700</v>
      </c>
      <c r="V6" s="24" t="s">
        <v>67</v>
      </c>
      <c r="W6" s="24" t="s">
        <v>68</v>
      </c>
      <c r="X6" s="24" t="s">
        <v>69</v>
      </c>
      <c r="Y6" s="24" t="s">
        <v>70</v>
      </c>
      <c r="Z6" s="24" t="s">
        <v>71</v>
      </c>
      <c r="AA6" s="101">
        <v>155214</v>
      </c>
      <c r="AB6" s="101">
        <v>0</v>
      </c>
      <c r="AC6" s="101">
        <v>0</v>
      </c>
      <c r="AD6" s="101">
        <v>0</v>
      </c>
      <c r="AE6" s="101">
        <v>0</v>
      </c>
      <c r="AF6" s="101">
        <v>173700</v>
      </c>
      <c r="AG6" s="101">
        <v>0</v>
      </c>
      <c r="AH6" s="101">
        <v>0</v>
      </c>
      <c r="AI6" s="101">
        <v>0</v>
      </c>
      <c r="AJ6" s="101">
        <v>0</v>
      </c>
      <c r="AK6" s="101">
        <v>0</v>
      </c>
      <c r="AL6" s="24"/>
      <c r="AM6" s="25"/>
      <c r="AN6" s="24"/>
      <c r="AO6" s="101">
        <v>0</v>
      </c>
    </row>
    <row r="8" spans="1:44" x14ac:dyDescent="0.2">
      <c r="I8" s="102"/>
    </row>
    <row r="9" spans="1:44" x14ac:dyDescent="0.2">
      <c r="I9" s="102"/>
    </row>
    <row r="10" spans="1:44" x14ac:dyDescent="0.2">
      <c r="E10" s="32"/>
      <c r="I10" s="102"/>
    </row>
    <row r="11" spans="1:44" x14ac:dyDescent="0.2">
      <c r="E11" s="32"/>
    </row>
    <row r="12" spans="1:44" x14ac:dyDescent="0.2">
      <c r="E12" s="32"/>
    </row>
    <row r="13" spans="1:44" x14ac:dyDescent="0.2">
      <c r="E13" s="32"/>
    </row>
    <row r="14" spans="1:44" x14ac:dyDescent="0.2">
      <c r="E14" s="32"/>
    </row>
    <row r="15" spans="1:44" x14ac:dyDescent="0.2">
      <c r="E15" s="32"/>
    </row>
    <row r="16" spans="1:44" x14ac:dyDescent="0.2">
      <c r="E16" s="32"/>
    </row>
    <row r="17" spans="5:5" x14ac:dyDescent="0.2">
      <c r="E17" s="32"/>
    </row>
    <row r="18" spans="5:5" x14ac:dyDescent="0.2">
      <c r="E18" s="32"/>
    </row>
    <row r="19" spans="5:5" x14ac:dyDescent="0.2">
      <c r="E19" s="32"/>
    </row>
    <row r="20" spans="5:5" x14ac:dyDescent="0.2">
      <c r="E20" s="32"/>
    </row>
    <row r="21" spans="5:5" x14ac:dyDescent="0.2">
      <c r="E21" s="32"/>
    </row>
    <row r="22" spans="5:5" x14ac:dyDescent="0.2">
      <c r="E22" s="32"/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G21" sqref="G21"/>
    </sheetView>
  </sheetViews>
  <sheetFormatPr baseColWidth="10" defaultColWidth="10.90625" defaultRowHeight="12.5" x14ac:dyDescent="0.25"/>
  <cols>
    <col min="1" max="1" width="1" style="36" customWidth="1"/>
    <col min="2" max="2" width="10.90625" style="36"/>
    <col min="3" max="3" width="17.54296875" style="36" customWidth="1"/>
    <col min="4" max="4" width="11.54296875" style="36" customWidth="1"/>
    <col min="5" max="8" width="10.90625" style="36"/>
    <col min="9" max="9" width="22.54296875" style="36" customWidth="1"/>
    <col min="10" max="10" width="14" style="36" customWidth="1"/>
    <col min="11" max="11" width="1.81640625" style="36" customWidth="1"/>
    <col min="12" max="16384" width="10.90625" style="36"/>
  </cols>
  <sheetData>
    <row r="1" spans="2:10" ht="6" customHeight="1" thickBot="1" x14ac:dyDescent="0.3"/>
    <row r="2" spans="2:10" ht="19.5" customHeight="1" x14ac:dyDescent="0.25">
      <c r="B2" s="37"/>
      <c r="C2" s="38"/>
      <c r="D2" s="70" t="s">
        <v>77</v>
      </c>
      <c r="E2" s="71"/>
      <c r="F2" s="71"/>
      <c r="G2" s="71"/>
      <c r="H2" s="71"/>
      <c r="I2" s="72"/>
      <c r="J2" s="76" t="s">
        <v>78</v>
      </c>
    </row>
    <row r="3" spans="2:10" ht="15.75" customHeight="1" thickBot="1" x14ac:dyDescent="0.3">
      <c r="B3" s="39"/>
      <c r="C3" s="40"/>
      <c r="D3" s="73"/>
      <c r="E3" s="74"/>
      <c r="F3" s="74"/>
      <c r="G3" s="74"/>
      <c r="H3" s="74"/>
      <c r="I3" s="75"/>
      <c r="J3" s="77"/>
    </row>
    <row r="4" spans="2:10" ht="13" x14ac:dyDescent="0.25">
      <c r="B4" s="39"/>
      <c r="C4" s="40"/>
      <c r="D4" s="41"/>
      <c r="E4" s="42"/>
      <c r="F4" s="42"/>
      <c r="G4" s="42"/>
      <c r="H4" s="42"/>
      <c r="I4" s="43"/>
      <c r="J4" s="44"/>
    </row>
    <row r="5" spans="2:10" ht="13" x14ac:dyDescent="0.25">
      <c r="B5" s="39"/>
      <c r="C5" s="40"/>
      <c r="D5" s="45" t="s">
        <v>79</v>
      </c>
      <c r="E5" s="46"/>
      <c r="F5" s="46"/>
      <c r="G5" s="46"/>
      <c r="H5" s="46"/>
      <c r="I5" s="47"/>
      <c r="J5" s="47" t="s">
        <v>80</v>
      </c>
    </row>
    <row r="6" spans="2:10" ht="13.5" thickBot="1" x14ac:dyDescent="0.3">
      <c r="B6" s="48"/>
      <c r="C6" s="49"/>
      <c r="D6" s="50"/>
      <c r="E6" s="51"/>
      <c r="F6" s="51"/>
      <c r="G6" s="51"/>
      <c r="H6" s="51"/>
      <c r="I6" s="52"/>
      <c r="J6" s="53"/>
    </row>
    <row r="7" spans="2:10" x14ac:dyDescent="0.25">
      <c r="B7" s="54"/>
      <c r="J7" s="55"/>
    </row>
    <row r="8" spans="2:10" x14ac:dyDescent="0.25">
      <c r="B8" s="54"/>
      <c r="J8" s="55"/>
    </row>
    <row r="9" spans="2:10" x14ac:dyDescent="0.25">
      <c r="B9" s="54"/>
      <c r="C9" s="36" t="s">
        <v>114</v>
      </c>
      <c r="J9" s="55"/>
    </row>
    <row r="10" spans="2:10" ht="13" x14ac:dyDescent="0.3">
      <c r="B10" s="54"/>
      <c r="C10" s="56"/>
      <c r="E10" s="57"/>
      <c r="H10" s="58"/>
      <c r="J10" s="55"/>
    </row>
    <row r="11" spans="2:10" x14ac:dyDescent="0.25">
      <c r="B11" s="54"/>
      <c r="J11" s="55"/>
    </row>
    <row r="12" spans="2:10" ht="13" x14ac:dyDescent="0.3">
      <c r="B12" s="54"/>
      <c r="C12" s="56" t="s">
        <v>112</v>
      </c>
      <c r="J12" s="55"/>
    </row>
    <row r="13" spans="2:10" ht="13" x14ac:dyDescent="0.3">
      <c r="B13" s="54"/>
      <c r="C13" s="56" t="s">
        <v>113</v>
      </c>
      <c r="J13" s="55"/>
    </row>
    <row r="14" spans="2:10" x14ac:dyDescent="0.25">
      <c r="B14" s="54"/>
      <c r="J14" s="55"/>
    </row>
    <row r="15" spans="2:10" x14ac:dyDescent="0.25">
      <c r="B15" s="54"/>
      <c r="C15" s="36" t="s">
        <v>81</v>
      </c>
      <c r="J15" s="55"/>
    </row>
    <row r="16" spans="2:10" x14ac:dyDescent="0.25">
      <c r="B16" s="54"/>
      <c r="C16" s="59"/>
      <c r="J16" s="55"/>
    </row>
    <row r="17" spans="2:10" ht="13" x14ac:dyDescent="0.25">
      <c r="B17" s="54"/>
      <c r="C17" s="36" t="s">
        <v>82</v>
      </c>
      <c r="D17" s="57"/>
      <c r="H17" s="82" t="s">
        <v>83</v>
      </c>
      <c r="I17" s="83" t="s">
        <v>84</v>
      </c>
      <c r="J17" s="55"/>
    </row>
    <row r="18" spans="2:10" ht="13" x14ac:dyDescent="0.3">
      <c r="B18" s="54"/>
      <c r="C18" s="56" t="s">
        <v>85</v>
      </c>
      <c r="D18" s="56"/>
      <c r="E18" s="56"/>
      <c r="F18" s="56"/>
      <c r="H18" s="60">
        <v>4</v>
      </c>
      <c r="I18" s="84">
        <v>26649331</v>
      </c>
      <c r="J18" s="55"/>
    </row>
    <row r="19" spans="2:10" x14ac:dyDescent="0.25">
      <c r="B19" s="54"/>
      <c r="C19" s="36" t="s">
        <v>86</v>
      </c>
      <c r="H19" s="61">
        <v>0</v>
      </c>
      <c r="I19" s="85">
        <v>155214</v>
      </c>
      <c r="J19" s="55"/>
    </row>
    <row r="20" spans="2:10" x14ac:dyDescent="0.25">
      <c r="B20" s="54"/>
      <c r="C20" s="36" t="s">
        <v>87</v>
      </c>
      <c r="H20" s="61">
        <v>0</v>
      </c>
      <c r="I20" s="85">
        <v>0</v>
      </c>
      <c r="J20" s="55"/>
    </row>
    <row r="21" spans="2:10" x14ac:dyDescent="0.25">
      <c r="B21" s="54"/>
      <c r="C21" s="36" t="s">
        <v>88</v>
      </c>
      <c r="H21" s="61">
        <v>0</v>
      </c>
      <c r="I21" s="85">
        <v>0</v>
      </c>
      <c r="J21" s="55"/>
    </row>
    <row r="22" spans="2:10" x14ac:dyDescent="0.25">
      <c r="B22" s="54"/>
      <c r="C22" s="36" t="s">
        <v>89</v>
      </c>
      <c r="H22" s="61">
        <v>0</v>
      </c>
      <c r="I22" s="85">
        <v>0</v>
      </c>
      <c r="J22" s="55"/>
    </row>
    <row r="23" spans="2:10" x14ac:dyDescent="0.25">
      <c r="B23" s="54"/>
      <c r="C23" s="36" t="s">
        <v>90</v>
      </c>
      <c r="H23" s="61">
        <v>0</v>
      </c>
      <c r="I23" s="85">
        <v>0</v>
      </c>
      <c r="J23" s="55"/>
    </row>
    <row r="24" spans="2:10" ht="13" thickBot="1" x14ac:dyDescent="0.3">
      <c r="B24" s="54"/>
      <c r="C24" s="36" t="s">
        <v>91</v>
      </c>
      <c r="H24" s="62">
        <v>1</v>
      </c>
      <c r="I24" s="86">
        <v>173700</v>
      </c>
      <c r="J24" s="55"/>
    </row>
    <row r="25" spans="2:10" ht="13" x14ac:dyDescent="0.3">
      <c r="B25" s="54"/>
      <c r="C25" s="56" t="s">
        <v>92</v>
      </c>
      <c r="D25" s="56"/>
      <c r="E25" s="56"/>
      <c r="F25" s="56"/>
      <c r="H25" s="60">
        <f>H19+H20+H21+H22+H24+H23</f>
        <v>1</v>
      </c>
      <c r="I25" s="84">
        <f>I19+I20+I21+I22+I24+I23</f>
        <v>328914</v>
      </c>
      <c r="J25" s="55"/>
    </row>
    <row r="26" spans="2:10" x14ac:dyDescent="0.25">
      <c r="B26" s="54"/>
      <c r="C26" s="36" t="s">
        <v>93</v>
      </c>
      <c r="H26" s="61">
        <v>3</v>
      </c>
      <c r="I26" s="85">
        <v>26320417</v>
      </c>
      <c r="J26" s="55"/>
    </row>
    <row r="27" spans="2:10" ht="13" thickBot="1" x14ac:dyDescent="0.3">
      <c r="B27" s="54"/>
      <c r="C27" s="36" t="s">
        <v>48</v>
      </c>
      <c r="H27" s="62">
        <v>0</v>
      </c>
      <c r="I27" s="86">
        <v>0</v>
      </c>
      <c r="J27" s="55"/>
    </row>
    <row r="28" spans="2:10" ht="13" x14ac:dyDescent="0.3">
      <c r="B28" s="54"/>
      <c r="C28" s="56" t="s">
        <v>94</v>
      </c>
      <c r="D28" s="56"/>
      <c r="E28" s="56"/>
      <c r="F28" s="56"/>
      <c r="H28" s="60">
        <f>H26+H27</f>
        <v>3</v>
      </c>
      <c r="I28" s="84">
        <f>I26+I27</f>
        <v>26320417</v>
      </c>
      <c r="J28" s="55"/>
    </row>
    <row r="29" spans="2:10" ht="13.5" thickBot="1" x14ac:dyDescent="0.35">
      <c r="B29" s="54"/>
      <c r="C29" s="36" t="s">
        <v>95</v>
      </c>
      <c r="D29" s="56"/>
      <c r="E29" s="56"/>
      <c r="F29" s="56"/>
      <c r="H29" s="62">
        <v>0</v>
      </c>
      <c r="I29" s="86">
        <v>0</v>
      </c>
      <c r="J29" s="55"/>
    </row>
    <row r="30" spans="2:10" ht="13" x14ac:dyDescent="0.3">
      <c r="B30" s="54"/>
      <c r="C30" s="56" t="s">
        <v>96</v>
      </c>
      <c r="D30" s="56"/>
      <c r="E30" s="56"/>
      <c r="F30" s="56"/>
      <c r="H30" s="61">
        <f>H29</f>
        <v>0</v>
      </c>
      <c r="I30" s="85">
        <f>I29</f>
        <v>0</v>
      </c>
      <c r="J30" s="55"/>
    </row>
    <row r="31" spans="2:10" ht="13" x14ac:dyDescent="0.3">
      <c r="B31" s="54"/>
      <c r="C31" s="56"/>
      <c r="D31" s="56"/>
      <c r="E31" s="56"/>
      <c r="F31" s="56"/>
      <c r="H31" s="63"/>
      <c r="I31" s="84"/>
      <c r="J31" s="55"/>
    </row>
    <row r="32" spans="2:10" ht="13.5" thickBot="1" x14ac:dyDescent="0.35">
      <c r="B32" s="54"/>
      <c r="C32" s="56" t="s">
        <v>97</v>
      </c>
      <c r="D32" s="56"/>
      <c r="H32" s="64">
        <f>H25+H28+H30</f>
        <v>4</v>
      </c>
      <c r="I32" s="87">
        <f>I25+I28+I30</f>
        <v>26649331</v>
      </c>
      <c r="J32" s="55"/>
    </row>
    <row r="33" spans="2:10" ht="13.5" thickTop="1" x14ac:dyDescent="0.3">
      <c r="B33" s="54"/>
      <c r="C33" s="56"/>
      <c r="D33" s="56"/>
      <c r="H33" s="88">
        <f>+H18-H32</f>
        <v>0</v>
      </c>
      <c r="I33" s="85">
        <f>+I18-I32</f>
        <v>0</v>
      </c>
      <c r="J33" s="55"/>
    </row>
    <row r="34" spans="2:10" x14ac:dyDescent="0.25">
      <c r="B34" s="54"/>
      <c r="G34" s="88"/>
      <c r="H34" s="88"/>
      <c r="I34" s="88"/>
      <c r="J34" s="55"/>
    </row>
    <row r="35" spans="2:10" x14ac:dyDescent="0.25">
      <c r="B35" s="54"/>
      <c r="G35" s="88"/>
      <c r="H35" s="88"/>
      <c r="I35" s="88"/>
      <c r="J35" s="55"/>
    </row>
    <row r="36" spans="2:10" ht="13" x14ac:dyDescent="0.3">
      <c r="B36" s="54"/>
      <c r="C36" s="56"/>
      <c r="G36" s="88"/>
      <c r="H36" s="88"/>
      <c r="I36" s="88"/>
      <c r="J36" s="55"/>
    </row>
    <row r="37" spans="2:10" ht="13.5" thickBot="1" x14ac:dyDescent="0.35">
      <c r="B37" s="54"/>
      <c r="C37" s="89" t="s">
        <v>98</v>
      </c>
      <c r="D37" s="90"/>
      <c r="H37" s="89" t="s">
        <v>99</v>
      </c>
      <c r="I37" s="90"/>
      <c r="J37" s="55"/>
    </row>
    <row r="38" spans="2:10" ht="13" x14ac:dyDescent="0.3">
      <c r="B38" s="54"/>
      <c r="C38" s="56" t="s">
        <v>100</v>
      </c>
      <c r="D38" s="88"/>
      <c r="H38" s="91" t="s">
        <v>101</v>
      </c>
      <c r="I38" s="88"/>
      <c r="J38" s="55"/>
    </row>
    <row r="39" spans="2:10" ht="13" x14ac:dyDescent="0.3">
      <c r="B39" s="54"/>
      <c r="C39" s="56" t="s">
        <v>102</v>
      </c>
      <c r="H39" s="56" t="s">
        <v>103</v>
      </c>
      <c r="I39" s="88"/>
      <c r="J39" s="55"/>
    </row>
    <row r="40" spans="2:10" x14ac:dyDescent="0.25">
      <c r="B40" s="54"/>
      <c r="G40" s="88"/>
      <c r="H40" s="88"/>
      <c r="I40" s="88"/>
      <c r="J40" s="55"/>
    </row>
    <row r="41" spans="2:10" ht="12.75" customHeight="1" x14ac:dyDescent="0.25">
      <c r="B41" s="54"/>
      <c r="C41" s="78" t="s">
        <v>104</v>
      </c>
      <c r="D41" s="78"/>
      <c r="E41" s="78"/>
      <c r="F41" s="78"/>
      <c r="G41" s="78"/>
      <c r="H41" s="78"/>
      <c r="I41" s="78"/>
      <c r="J41" s="55"/>
    </row>
    <row r="42" spans="2:10" ht="18.75" customHeight="1" thickBot="1" x14ac:dyDescent="0.3">
      <c r="B42" s="65"/>
      <c r="C42" s="66"/>
      <c r="D42" s="66"/>
      <c r="E42" s="66"/>
      <c r="F42" s="66"/>
      <c r="G42" s="66"/>
      <c r="H42" s="66"/>
      <c r="I42" s="66"/>
      <c r="J42" s="6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C9" sqref="C9"/>
    </sheetView>
  </sheetViews>
  <sheetFormatPr baseColWidth="10" defaultColWidth="11.453125" defaultRowHeight="12.5" x14ac:dyDescent="0.25"/>
  <cols>
    <col min="1" max="1" width="4.453125" style="36" customWidth="1"/>
    <col min="2" max="2" width="11.453125" style="36"/>
    <col min="3" max="3" width="12.81640625" style="36" customWidth="1"/>
    <col min="4" max="4" width="22" style="36" customWidth="1"/>
    <col min="5" max="8" width="11.453125" style="36"/>
    <col min="9" max="9" width="24.81640625" style="36" customWidth="1"/>
    <col min="10" max="10" width="12.54296875" style="36" customWidth="1"/>
    <col min="11" max="11" width="1.81640625" style="36" customWidth="1"/>
    <col min="12" max="16384" width="11.453125" style="36"/>
  </cols>
  <sheetData>
    <row r="1" spans="2:10" ht="18" customHeight="1" thickBot="1" x14ac:dyDescent="0.3"/>
    <row r="2" spans="2:10" ht="19.5" customHeight="1" x14ac:dyDescent="0.25">
      <c r="B2" s="37"/>
      <c r="C2" s="38"/>
      <c r="D2" s="70" t="s">
        <v>105</v>
      </c>
      <c r="E2" s="71"/>
      <c r="F2" s="71"/>
      <c r="G2" s="71"/>
      <c r="H2" s="71"/>
      <c r="I2" s="72"/>
      <c r="J2" s="76" t="s">
        <v>78</v>
      </c>
    </row>
    <row r="3" spans="2:10" ht="15.75" customHeight="1" thickBot="1" x14ac:dyDescent="0.3">
      <c r="B3" s="39"/>
      <c r="C3" s="40"/>
      <c r="D3" s="73"/>
      <c r="E3" s="74"/>
      <c r="F3" s="74"/>
      <c r="G3" s="74"/>
      <c r="H3" s="74"/>
      <c r="I3" s="75"/>
      <c r="J3" s="77"/>
    </row>
    <row r="4" spans="2:10" ht="13" x14ac:dyDescent="0.25">
      <c r="B4" s="39"/>
      <c r="C4" s="40"/>
      <c r="E4" s="42"/>
      <c r="F4" s="42"/>
      <c r="G4" s="42"/>
      <c r="H4" s="42"/>
      <c r="I4" s="43"/>
      <c r="J4" s="44"/>
    </row>
    <row r="5" spans="2:10" ht="13" x14ac:dyDescent="0.25">
      <c r="B5" s="39"/>
      <c r="C5" s="40"/>
      <c r="D5" s="79" t="s">
        <v>106</v>
      </c>
      <c r="E5" s="80"/>
      <c r="F5" s="80"/>
      <c r="G5" s="80"/>
      <c r="H5" s="80"/>
      <c r="I5" s="81"/>
      <c r="J5" s="47" t="s">
        <v>107</v>
      </c>
    </row>
    <row r="6" spans="2:10" ht="13.5" thickBot="1" x14ac:dyDescent="0.3">
      <c r="B6" s="48"/>
      <c r="C6" s="49"/>
      <c r="D6" s="50"/>
      <c r="E6" s="51"/>
      <c r="F6" s="51"/>
      <c r="G6" s="51"/>
      <c r="H6" s="51"/>
      <c r="I6" s="52"/>
      <c r="J6" s="53"/>
    </row>
    <row r="7" spans="2:10" x14ac:dyDescent="0.25">
      <c r="B7" s="54"/>
      <c r="J7" s="55"/>
    </row>
    <row r="8" spans="2:10" x14ac:dyDescent="0.25">
      <c r="B8" s="54"/>
      <c r="J8" s="55"/>
    </row>
    <row r="9" spans="2:10" x14ac:dyDescent="0.25">
      <c r="B9" s="54"/>
      <c r="C9" s="36" t="str">
        <f ca="1">+CONCATENATE("Santiago de Cali, ",TEXT(TODAY(),"MMMM DD AAAA"))</f>
        <v>Santiago de Cali, febrero 21 viernes</v>
      </c>
      <c r="D9" s="58"/>
      <c r="E9" s="57"/>
      <c r="J9" s="55"/>
    </row>
    <row r="10" spans="2:10" ht="13" x14ac:dyDescent="0.3">
      <c r="B10" s="54"/>
      <c r="C10" s="56"/>
      <c r="J10" s="55"/>
    </row>
    <row r="11" spans="2:10" ht="13" x14ac:dyDescent="0.3">
      <c r="B11" s="54"/>
      <c r="C11" s="56" t="str">
        <f>+'FOR-CSA-018'!C12</f>
        <v>Señores : CARDIOMEDICOS</v>
      </c>
      <c r="J11" s="55"/>
    </row>
    <row r="12" spans="2:10" ht="13" x14ac:dyDescent="0.3">
      <c r="B12" s="54"/>
      <c r="C12" s="56" t="str">
        <f>+'FOR-CSA-018'!C13</f>
        <v>NIT: 900177280</v>
      </c>
      <c r="J12" s="55"/>
    </row>
    <row r="13" spans="2:10" x14ac:dyDescent="0.25">
      <c r="B13" s="54"/>
      <c r="J13" s="55"/>
    </row>
    <row r="14" spans="2:10" x14ac:dyDescent="0.25">
      <c r="B14" s="54"/>
      <c r="C14" s="36" t="s">
        <v>108</v>
      </c>
      <c r="J14" s="55"/>
    </row>
    <row r="15" spans="2:10" x14ac:dyDescent="0.25">
      <c r="B15" s="54"/>
      <c r="C15" s="59"/>
      <c r="J15" s="55"/>
    </row>
    <row r="16" spans="2:10" ht="13" x14ac:dyDescent="0.3">
      <c r="B16" s="54"/>
      <c r="C16" s="68"/>
      <c r="D16" s="57"/>
      <c r="H16" s="69" t="s">
        <v>83</v>
      </c>
      <c r="I16" s="69" t="s">
        <v>84</v>
      </c>
      <c r="J16" s="55"/>
    </row>
    <row r="17" spans="2:10" ht="13" x14ac:dyDescent="0.3">
      <c r="B17" s="54"/>
      <c r="C17" s="56" t="str">
        <f>+'FOR-CSA-018'!C17</f>
        <v>Con Corte al dia: 31/01/2025</v>
      </c>
      <c r="D17" s="56"/>
      <c r="E17" s="56"/>
      <c r="F17" s="56"/>
      <c r="H17" s="92">
        <f>+SUM(H18:H21)</f>
        <v>1</v>
      </c>
      <c r="I17" s="93">
        <f>+SUM(I18:I21)</f>
        <v>328914</v>
      </c>
      <c r="J17" s="55"/>
    </row>
    <row r="18" spans="2:10" x14ac:dyDescent="0.25">
      <c r="B18" s="54"/>
      <c r="C18" s="36" t="s">
        <v>86</v>
      </c>
      <c r="H18" s="94">
        <f>+'FOR-CSA-018'!H19</f>
        <v>0</v>
      </c>
      <c r="I18" s="95">
        <f>+'FOR-CSA-018'!I19</f>
        <v>155214</v>
      </c>
      <c r="J18" s="55"/>
    </row>
    <row r="19" spans="2:10" x14ac:dyDescent="0.25">
      <c r="B19" s="54"/>
      <c r="C19" s="36" t="s">
        <v>87</v>
      </c>
      <c r="H19" s="94">
        <f>+'FOR-CSA-018'!H20</f>
        <v>0</v>
      </c>
      <c r="I19" s="95">
        <f>+'FOR-CSA-018'!I20</f>
        <v>0</v>
      </c>
      <c r="J19" s="55"/>
    </row>
    <row r="20" spans="2:10" x14ac:dyDescent="0.25">
      <c r="B20" s="54"/>
      <c r="C20" s="36" t="s">
        <v>89</v>
      </c>
      <c r="H20" s="94">
        <f>+'FOR-CSA-018'!H22</f>
        <v>0</v>
      </c>
      <c r="I20" s="95">
        <f>+'FOR-CSA-018'!I22</f>
        <v>0</v>
      </c>
      <c r="J20" s="55"/>
    </row>
    <row r="21" spans="2:10" x14ac:dyDescent="0.25">
      <c r="B21" s="54"/>
      <c r="C21" s="36" t="s">
        <v>109</v>
      </c>
      <c r="H21" s="94">
        <f>+'FOR-CSA-018'!H24</f>
        <v>1</v>
      </c>
      <c r="I21" s="95">
        <f>+'FOR-CSA-018'!I24</f>
        <v>173700</v>
      </c>
      <c r="J21" s="55"/>
    </row>
    <row r="22" spans="2:10" ht="13" x14ac:dyDescent="0.3">
      <c r="B22" s="54"/>
      <c r="C22" s="56" t="s">
        <v>110</v>
      </c>
      <c r="D22" s="56"/>
      <c r="E22" s="56"/>
      <c r="F22" s="56"/>
      <c r="H22" s="92">
        <f>SUM(H18:H21)</f>
        <v>1</v>
      </c>
      <c r="I22" s="93">
        <f>+SUBTOTAL(9,I18:I21)</f>
        <v>328914</v>
      </c>
      <c r="J22" s="55"/>
    </row>
    <row r="23" spans="2:10" ht="13.5" thickBot="1" x14ac:dyDescent="0.35">
      <c r="B23" s="54"/>
      <c r="C23" s="56"/>
      <c r="D23" s="56"/>
      <c r="H23" s="96"/>
      <c r="I23" s="97"/>
      <c r="J23" s="55"/>
    </row>
    <row r="24" spans="2:10" ht="13.5" thickTop="1" x14ac:dyDescent="0.3">
      <c r="B24" s="54"/>
      <c r="C24" s="56"/>
      <c r="D24" s="56"/>
      <c r="H24" s="88"/>
      <c r="I24" s="85"/>
      <c r="J24" s="55"/>
    </row>
    <row r="25" spans="2:10" ht="13" x14ac:dyDescent="0.3">
      <c r="B25" s="54"/>
      <c r="C25" s="56"/>
      <c r="D25" s="56"/>
      <c r="H25" s="88"/>
      <c r="I25" s="85"/>
      <c r="J25" s="55"/>
    </row>
    <row r="26" spans="2:10" ht="13" x14ac:dyDescent="0.3">
      <c r="B26" s="54"/>
      <c r="C26" s="56"/>
      <c r="D26" s="56"/>
      <c r="H26" s="88"/>
      <c r="I26" s="85"/>
      <c r="J26" s="55"/>
    </row>
    <row r="27" spans="2:10" x14ac:dyDescent="0.25">
      <c r="B27" s="54"/>
      <c r="G27" s="88"/>
      <c r="H27" s="88"/>
      <c r="I27" s="88"/>
      <c r="J27" s="55"/>
    </row>
    <row r="28" spans="2:10" ht="13.5" thickBot="1" x14ac:dyDescent="0.35">
      <c r="B28" s="54"/>
      <c r="C28" s="89" t="str">
        <f>+'FOR-CSA-018'!C37</f>
        <v>Nombre</v>
      </c>
      <c r="D28" s="89"/>
      <c r="G28" s="89" t="s">
        <v>99</v>
      </c>
      <c r="H28" s="90"/>
      <c r="I28" s="88"/>
      <c r="J28" s="55"/>
    </row>
    <row r="29" spans="2:10" ht="13" x14ac:dyDescent="0.3">
      <c r="B29" s="54"/>
      <c r="C29" s="91" t="str">
        <f>+'FOR-CSA-018'!C38</f>
        <v>Cargo</v>
      </c>
      <c r="D29" s="91"/>
      <c r="G29" s="91" t="s">
        <v>111</v>
      </c>
      <c r="H29" s="88"/>
      <c r="I29" s="88"/>
      <c r="J29" s="55"/>
    </row>
    <row r="30" spans="2:10" ht="18.75" customHeight="1" thickBot="1" x14ac:dyDescent="0.3">
      <c r="B30" s="65"/>
      <c r="C30" s="66"/>
      <c r="D30" s="66"/>
      <c r="E30" s="66"/>
      <c r="F30" s="66"/>
      <c r="G30" s="90"/>
      <c r="H30" s="90"/>
      <c r="I30" s="90"/>
      <c r="J30" s="6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2025-02-21T16:09:26Z</dcterms:modified>
</cp:coreProperties>
</file>