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324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0328450_APAES LTDA\"/>
    </mc:Choice>
  </mc:AlternateContent>
  <xr:revisionPtr revIDLastSave="0" documentId="13_ncr:1_{D7C004D8-5482-47D9-A956-869977812AC6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2" r:id="rId2"/>
    <sheet name="FOR CSA 004" sheetId="3" r:id="rId3"/>
  </sheets>
  <externalReferences>
    <externalReference r:id="rId4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3" l="1"/>
  <c r="C28" i="3"/>
  <c r="I22" i="3"/>
  <c r="H22" i="3"/>
  <c r="I21" i="3"/>
  <c r="H21" i="3"/>
  <c r="H17" i="3" s="1"/>
  <c r="I20" i="3"/>
  <c r="H20" i="3"/>
  <c r="I17" i="3"/>
  <c r="C9" i="3"/>
  <c r="H32" i="2"/>
  <c r="H33" i="2" s="1"/>
  <c r="I30" i="2"/>
  <c r="I32" i="2" s="1"/>
  <c r="I33" i="2" s="1"/>
  <c r="H30" i="2"/>
  <c r="I28" i="2"/>
  <c r="H28" i="2"/>
  <c r="I25" i="2"/>
  <c r="H25" i="2"/>
  <c r="C9" i="2"/>
  <c r="H65" i="1"/>
  <c r="G65" i="1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Juan Camilo Paez Ramirez</author>
  </authors>
  <commentList>
    <comment ref="A1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 xr:uid="{00000000-0006-0000-0000-000003000000}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 xr:uid="{00000000-0006-0000-0000-000005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 xr:uid="{00000000-0006-0000-0000-000006000000}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<sst xmlns="http://schemas.openxmlformats.org/spreadsheetml/2006/main" count="312" uniqueCount="56">
  <si>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</si>
  <si>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</si>
  <si>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</si>
  <si>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</si>
  <si>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</si>
  <si>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</si>
  <si>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</si>
  <si>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</si>
  <si>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</si>
  <si>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</si>
  <si>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</si>
  <si>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centro de neuro rehabilitacion apaes</t>
  </si>
  <si>
    <t>FE</t>
  </si>
  <si>
    <t>31/10/2024</t>
  </si>
  <si>
    <t>EVENTO</t>
  </si>
  <si>
    <t>CALI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</si>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</sst>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4" fillId="0" borderId="0" applyFont="0" applyFill="0" applyBorder="0" applyAlignment="0" applyProtection="0"/>
    <xf numFmtId="0" fontId="5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7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4" fontId="0" fillId="0" borderId="1" xfId="1" applyNumberFormat="1" applyFont="1" applyBorder="1"/>
    <xf numFmtId="14" fontId="0" fillId="0" borderId="1" xfId="0" applyNumberFormat="1" applyBorder="1"/>
    <xf numFmtId="0" fontId="0" fillId="2" borderId="1" xfId="0" applyFill="1" applyBorder="1" applyAlignment="1">
      <alignment horizontal="center"/>
    </xf>
    <xf numFmtId="164" fontId="1" fillId="3" borderId="0" xfId="0" applyNumberFormat="1" applyFont="1" applyFill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" vertical="center"/>
    </xf>
    <xf numFmtId="0" fontId="7" fillId="0" borderId="4" xfId="2" applyFont="1" applyBorder="1" applyAlignment="1">
      <alignment horizontal="center" vertical="center"/>
    </xf>
    <xf numFmtId="0" fontId="7" fillId="0" borderId="3" xfId="2" applyFont="1" applyBorder="1" applyAlignment="1">
      <alignment horizontal="center" vertical="center"/>
    </xf>
    <xf numFmtId="0" fontId="7" fillId="0" borderId="5" xfId="2" applyFont="1" applyBorder="1" applyAlignment="1">
      <alignment horizontal="center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" vertical="center"/>
    </xf>
    <xf numFmtId="0" fontId="7" fillId="0" borderId="9" xfId="2" applyFont="1" applyBorder="1" applyAlignment="1">
      <alignment horizontal="center" vertical="center"/>
    </xf>
    <xf numFmtId="0" fontId="7" fillId="0" borderId="10" xfId="2" applyFont="1" applyBorder="1" applyAlignment="1">
      <alignment horizontal="center" vertical="center"/>
    </xf>
    <xf numFmtId="0" fontId="7" fillId="0" borderId="11" xfId="2" applyFont="1" applyBorder="1" applyAlignment="1">
      <alignment horizontal="center" vertical="center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5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6" fillId="4" borderId="0" xfId="2" applyFont="1" applyFill="1"/>
    <xf numFmtId="1" fontId="7" fillId="0" borderId="0" xfId="3" applyNumberFormat="1" applyFont="1" applyAlignment="1">
      <alignment horizontal="center" vertical="center"/>
    </xf>
    <xf numFmtId="167" fontId="7" fillId="0" borderId="0" xfId="2" applyNumberFormat="1" applyFont="1" applyAlignment="1">
      <alignment horizontal="center" vertical="center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8" fontId="6" fillId="0" borderId="9" xfId="2" applyNumberFormat="1" applyFont="1" applyBorder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8" fontId="7" fillId="0" borderId="13" xfId="2" applyNumberFormat="1" applyFont="1" applyBorder="1" applyAlignment="1">
      <alignment horizontal="right"/>
    </xf>
    <xf numFmtId="168" fontId="6" fillId="0" borderId="0" xfId="2" applyNumberFormat="1" applyFont="1"/>
    <xf numFmtId="168" fontId="7" fillId="0" borderId="9" xfId="2" applyNumberFormat="1" applyFont="1" applyBorder="1"/>
    <xf numFmtId="168" fontId="6" fillId="0" borderId="9" xfId="2" applyNumberFormat="1" applyFont="1" applyBorder="1"/>
    <xf numFmtId="168" fontId="7" fillId="0" borderId="0" xfId="2" applyNumberFormat="1" applyFont="1"/>
    <xf numFmtId="0" fontId="8" fillId="0" borderId="0" xfId="2" applyFont="1" applyAlignment="1">
      <alignment horizontal="center" vertical="center" wrapText="1"/>
    </xf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7" fillId="0" borderId="6" xfId="2" applyFont="1" applyBorder="1" applyAlignment="1">
      <alignment horizontal="center" vertical="center" wrapText="1"/>
    </xf>
    <xf numFmtId="0" fontId="7" fillId="0" borderId="0" xfId="2" applyFont="1" applyAlignment="1">
      <alignment horizontal="center" vertical="center" wrapText="1"/>
    </xf>
    <xf numFmtId="0" fontId="7" fillId="0" borderId="7" xfId="2" applyFont="1" applyBorder="1" applyAlignment="1">
      <alignment horizontal="center" vertical="center" wrapText="1"/>
    </xf>
    <xf numFmtId="0" fontId="6" fillId="2" borderId="0" xfId="2" applyFont="1" applyFill="1"/>
    <xf numFmtId="0" fontId="7" fillId="0" borderId="0" xfId="2" applyFont="1" applyAlignment="1">
      <alignment horizontal="center"/>
    </xf>
    <xf numFmtId="0" fontId="7" fillId="4" borderId="0" xfId="2" applyFont="1" applyFill="1"/>
    <xf numFmtId="1" fontId="7" fillId="0" borderId="0" xfId="3" applyNumberFormat="1" applyFont="1" applyAlignment="1">
      <alignment horizontal="right"/>
    </xf>
    <xf numFmtId="169" fontId="7" fillId="0" borderId="0" xfId="4" applyNumberFormat="1" applyFont="1" applyAlignment="1">
      <alignment horizontal="right"/>
    </xf>
    <xf numFmtId="1" fontId="6" fillId="0" borderId="0" xfId="3" applyNumberFormat="1" applyFont="1" applyAlignment="1">
      <alignment horizontal="right"/>
    </xf>
    <xf numFmtId="169" fontId="6" fillId="0" borderId="0" xfId="4" applyNumberFormat="1" applyFont="1" applyAlignment="1">
      <alignment horizontal="right"/>
    </xf>
    <xf numFmtId="170" fontId="6" fillId="0" borderId="13" xfId="4" applyNumberFormat="1" applyFont="1" applyBorder="1" applyAlignment="1">
      <alignment horizontal="center"/>
    </xf>
    <xf numFmtId="169" fontId="6" fillId="0" borderId="13" xfId="4" applyNumberFormat="1" applyFont="1" applyBorder="1" applyAlignment="1">
      <alignment horizontal="right"/>
    </xf>
  </cellXfs>
  <cellStyles count="5">
    <cellStyle name="Millares 2 2" xfId="4" xr:uid="{9BCC3839-AB24-4D1F-B441-A96F766D101C}"/>
    <cellStyle name="Millares 3" xfId="3" xr:uid="{1530E8FF-0977-491F-BD8C-1D2980FEBD18}"/>
    <cellStyle name="Moneda" xfId="1" builtinId="4"/>
    <cellStyle name="Normal" xfId="0" builtinId="0"/>
    <cellStyle name="Normal 2 2" xfId="2" xr:uid="{2567A76F-BEE2-4349-8426-14CFC5F0809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EF4A09F8-99C8-481F-A586-5F319637F5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DB028E96-2953-4F26-AFA3-F83B334648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050B9B87-C048-4BE9-A9F2-8ED17798DA0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9B930C91-5E72-4B6B-81A4-6936BF5FFC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/>
      <sheetData sheetId="1"/>
      <sheetData sheetId="2"/>
      <sheetData sheetId="3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65"/>
  <sheetViews>
    <sheetView showGridLines="0" zoomScale="120" zoomScaleNormal="120" workbookViewId="0">
      <selection activeCell="C12" sqref="C12"/>
    </sheetView>
  </sheetViews>
  <sheetFormatPr baseColWidth="10" defaultRowHeight="14.5" x14ac:dyDescent="0.35"/>
  <cols>
    <col min="2" max="2" width="9.54296875" customWidth="1"/>
    <col min="3" max="3" width="9" customWidth="1"/>
    <col min="4" max="4" width="8.81640625" customWidth="1"/>
    <col min="5" max="5" width="13" customWidth="1"/>
    <col min="6" max="6" width="11.26953125" bestFit="1" customWidth="1"/>
    <col min="7" max="7" width="16" customWidth="1"/>
    <col min="8" max="8" width="17.1796875" customWidth="1"/>
    <col min="9" max="9" width="15.7265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900328450</v>
      </c>
      <c r="B2" s="1" t="s">
        <v>11</v>
      </c>
      <c r="C2" s="1" t="s">
        <v>12</v>
      </c>
      <c r="D2" s="1">
        <v>49939</v>
      </c>
      <c r="E2" s="6">
        <v>45512</v>
      </c>
      <c r="F2" s="6">
        <v>45512</v>
      </c>
      <c r="G2" s="5">
        <v>3213000</v>
      </c>
      <c r="H2" s="5">
        <v>3213000</v>
      </c>
      <c r="I2" s="7" t="s">
        <v>14</v>
      </c>
      <c r="J2" s="7" t="s">
        <v>15</v>
      </c>
      <c r="K2" s="4"/>
    </row>
    <row r="3" spans="1:11" x14ac:dyDescent="0.35">
      <c r="A3" s="1">
        <v>900328450</v>
      </c>
      <c r="B3" s="1" t="s">
        <v>11</v>
      </c>
      <c r="C3" s="1" t="s">
        <v>12</v>
      </c>
      <c r="D3" s="1">
        <v>49938</v>
      </c>
      <c r="E3" s="6">
        <v>45512</v>
      </c>
      <c r="F3" s="6">
        <v>45512</v>
      </c>
      <c r="G3" s="5">
        <v>3213000</v>
      </c>
      <c r="H3" s="5">
        <v>3213000</v>
      </c>
      <c r="I3" s="7" t="s">
        <v>14</v>
      </c>
      <c r="J3" s="7" t="s">
        <v>15</v>
      </c>
      <c r="K3" s="4"/>
    </row>
    <row r="4" spans="1:11" x14ac:dyDescent="0.35">
      <c r="A4" s="1">
        <v>900328450</v>
      </c>
      <c r="B4" s="1" t="s">
        <v>11</v>
      </c>
      <c r="C4" s="1" t="s">
        <v>12</v>
      </c>
      <c r="D4" s="1">
        <v>50282</v>
      </c>
      <c r="E4" s="6">
        <v>45517</v>
      </c>
      <c r="F4" s="6">
        <v>45517</v>
      </c>
      <c r="G4" s="5">
        <v>4284000</v>
      </c>
      <c r="H4" s="5">
        <v>4284000</v>
      </c>
      <c r="I4" s="7" t="s">
        <v>14</v>
      </c>
      <c r="J4" s="7" t="s">
        <v>15</v>
      </c>
      <c r="K4" s="4"/>
    </row>
    <row r="5" spans="1:11" x14ac:dyDescent="0.35">
      <c r="A5" s="1">
        <v>900328450</v>
      </c>
      <c r="B5" s="1" t="s">
        <v>11</v>
      </c>
      <c r="C5" s="1" t="s">
        <v>12</v>
      </c>
      <c r="D5" s="1">
        <v>50708</v>
      </c>
      <c r="E5" s="6">
        <v>45519</v>
      </c>
      <c r="F5" s="6">
        <v>45519</v>
      </c>
      <c r="G5" s="5">
        <v>1216760</v>
      </c>
      <c r="H5" s="5">
        <v>1216760</v>
      </c>
      <c r="I5" s="7" t="s">
        <v>14</v>
      </c>
      <c r="J5" s="7" t="s">
        <v>15</v>
      </c>
      <c r="K5" s="4"/>
    </row>
    <row r="6" spans="1:11" x14ac:dyDescent="0.35">
      <c r="A6" s="1">
        <v>900328450</v>
      </c>
      <c r="B6" s="1" t="s">
        <v>11</v>
      </c>
      <c r="C6" s="1" t="s">
        <v>12</v>
      </c>
      <c r="D6" s="1">
        <v>50704</v>
      </c>
      <c r="E6" s="6">
        <v>45519</v>
      </c>
      <c r="F6" s="6">
        <v>45519</v>
      </c>
      <c r="G6" s="5">
        <v>1216760</v>
      </c>
      <c r="H6" s="5">
        <v>1216760</v>
      </c>
      <c r="I6" s="7" t="s">
        <v>14</v>
      </c>
      <c r="J6" s="7" t="s">
        <v>15</v>
      </c>
      <c r="K6" s="4"/>
    </row>
    <row r="7" spans="1:11" x14ac:dyDescent="0.35">
      <c r="A7" s="1">
        <v>900328450</v>
      </c>
      <c r="B7" s="1" t="s">
        <v>11</v>
      </c>
      <c r="C7" s="1" t="s">
        <v>12</v>
      </c>
      <c r="D7" s="1">
        <v>50683</v>
      </c>
      <c r="E7" s="6">
        <v>45519</v>
      </c>
      <c r="F7" s="6">
        <v>45519</v>
      </c>
      <c r="G7" s="5">
        <v>4284000</v>
      </c>
      <c r="H7" s="5">
        <v>4284000</v>
      </c>
      <c r="I7" s="7" t="s">
        <v>14</v>
      </c>
      <c r="J7" s="7" t="s">
        <v>15</v>
      </c>
      <c r="K7" s="4"/>
    </row>
    <row r="8" spans="1:11" x14ac:dyDescent="0.35">
      <c r="A8" s="1">
        <v>900328450</v>
      </c>
      <c r="B8" s="1" t="s">
        <v>11</v>
      </c>
      <c r="C8" s="1" t="s">
        <v>12</v>
      </c>
      <c r="D8" s="1">
        <v>51828</v>
      </c>
      <c r="E8" s="6">
        <v>45545</v>
      </c>
      <c r="F8" s="6">
        <v>45545</v>
      </c>
      <c r="G8" s="5">
        <v>1183804</v>
      </c>
      <c r="H8" s="5">
        <v>388800</v>
      </c>
      <c r="I8" s="7" t="s">
        <v>14</v>
      </c>
      <c r="J8" s="7" t="s">
        <v>15</v>
      </c>
      <c r="K8" s="4"/>
    </row>
    <row r="9" spans="1:11" x14ac:dyDescent="0.35">
      <c r="A9" s="1">
        <v>900328450</v>
      </c>
      <c r="B9" s="1" t="s">
        <v>11</v>
      </c>
      <c r="C9" s="1" t="s">
        <v>12</v>
      </c>
      <c r="D9" s="1">
        <v>53992</v>
      </c>
      <c r="E9" s="6">
        <v>45577</v>
      </c>
      <c r="F9" s="6" t="s">
        <v>13</v>
      </c>
      <c r="G9" s="5">
        <v>37867095</v>
      </c>
      <c r="H9" s="5">
        <v>37867095</v>
      </c>
      <c r="I9" s="7" t="s">
        <v>14</v>
      </c>
      <c r="J9" s="7" t="s">
        <v>15</v>
      </c>
      <c r="K9" s="4"/>
    </row>
    <row r="10" spans="1:11" x14ac:dyDescent="0.35">
      <c r="A10" s="1">
        <v>900328450</v>
      </c>
      <c r="B10" s="1" t="s">
        <v>11</v>
      </c>
      <c r="C10" s="1" t="s">
        <v>12</v>
      </c>
      <c r="D10" s="1">
        <v>55860</v>
      </c>
      <c r="E10" s="6">
        <v>45609</v>
      </c>
      <c r="F10" s="6">
        <v>45616</v>
      </c>
      <c r="G10" s="5">
        <v>42115983</v>
      </c>
      <c r="H10" s="5">
        <v>42115983</v>
      </c>
      <c r="I10" s="7" t="s">
        <v>14</v>
      </c>
      <c r="J10" s="7" t="s">
        <v>15</v>
      </c>
      <c r="K10" s="4"/>
    </row>
    <row r="11" spans="1:11" x14ac:dyDescent="0.35">
      <c r="A11" s="1">
        <v>900328450</v>
      </c>
      <c r="B11" s="1" t="s">
        <v>11</v>
      </c>
      <c r="C11" s="1" t="s">
        <v>12</v>
      </c>
      <c r="D11" s="1">
        <v>55913</v>
      </c>
      <c r="E11" s="6">
        <v>45610</v>
      </c>
      <c r="F11" s="6">
        <v>45616</v>
      </c>
      <c r="G11" s="5">
        <v>3213000</v>
      </c>
      <c r="H11" s="5">
        <v>3213000</v>
      </c>
      <c r="I11" s="7" t="s">
        <v>14</v>
      </c>
      <c r="J11" s="7" t="s">
        <v>15</v>
      </c>
      <c r="K11" s="4"/>
    </row>
    <row r="12" spans="1:11" x14ac:dyDescent="0.35">
      <c r="A12" s="1">
        <v>900328450</v>
      </c>
      <c r="B12" s="1" t="s">
        <v>11</v>
      </c>
      <c r="C12" s="1" t="s">
        <v>12</v>
      </c>
      <c r="D12" s="1">
        <v>55901</v>
      </c>
      <c r="E12" s="6">
        <v>45610</v>
      </c>
      <c r="F12" s="6">
        <v>45616</v>
      </c>
      <c r="G12" s="5">
        <v>2313360</v>
      </c>
      <c r="H12" s="5">
        <v>2313360</v>
      </c>
      <c r="I12" s="7" t="s">
        <v>14</v>
      </c>
      <c r="J12" s="7" t="s">
        <v>15</v>
      </c>
      <c r="K12" s="4"/>
    </row>
    <row r="13" spans="1:11" x14ac:dyDescent="0.35">
      <c r="A13" s="1">
        <v>900328450</v>
      </c>
      <c r="B13" s="1" t="s">
        <v>11</v>
      </c>
      <c r="C13" s="1" t="s">
        <v>12</v>
      </c>
      <c r="D13" s="1">
        <v>55899</v>
      </c>
      <c r="E13" s="6">
        <v>45610</v>
      </c>
      <c r="F13" s="6">
        <v>45616</v>
      </c>
      <c r="G13" s="5">
        <v>2313360</v>
      </c>
      <c r="H13" s="5">
        <v>2313360</v>
      </c>
      <c r="I13" s="7" t="s">
        <v>14</v>
      </c>
      <c r="J13" s="7" t="s">
        <v>15</v>
      </c>
      <c r="K13" s="4"/>
    </row>
    <row r="14" spans="1:11" x14ac:dyDescent="0.35">
      <c r="A14" s="1">
        <v>900328450</v>
      </c>
      <c r="B14" s="1" t="s">
        <v>11</v>
      </c>
      <c r="C14" s="1" t="s">
        <v>12</v>
      </c>
      <c r="D14" s="1">
        <v>55891</v>
      </c>
      <c r="E14" s="6">
        <v>45610</v>
      </c>
      <c r="F14" s="6">
        <v>45616</v>
      </c>
      <c r="G14" s="5">
        <v>6514560</v>
      </c>
      <c r="H14" s="5">
        <v>6514560</v>
      </c>
      <c r="I14" s="7" t="s">
        <v>14</v>
      </c>
      <c r="J14" s="7" t="s">
        <v>15</v>
      </c>
      <c r="K14" s="4"/>
    </row>
    <row r="15" spans="1:11" x14ac:dyDescent="0.35">
      <c r="A15" s="1">
        <v>900328450</v>
      </c>
      <c r="B15" s="1" t="s">
        <v>11</v>
      </c>
      <c r="C15" s="1" t="s">
        <v>12</v>
      </c>
      <c r="D15" s="1">
        <v>55914</v>
      </c>
      <c r="E15" s="6">
        <v>45610</v>
      </c>
      <c r="F15" s="6">
        <v>45616</v>
      </c>
      <c r="G15" s="5">
        <v>3470040</v>
      </c>
      <c r="H15" s="5">
        <v>3470040</v>
      </c>
      <c r="I15" s="7" t="s">
        <v>14</v>
      </c>
      <c r="J15" s="7" t="s">
        <v>15</v>
      </c>
      <c r="K15" s="4"/>
    </row>
    <row r="16" spans="1:11" x14ac:dyDescent="0.35">
      <c r="A16" s="1">
        <v>900328450</v>
      </c>
      <c r="B16" s="1" t="s">
        <v>11</v>
      </c>
      <c r="C16" s="1" t="s">
        <v>12</v>
      </c>
      <c r="D16" s="1">
        <v>55897</v>
      </c>
      <c r="E16" s="6">
        <v>45610</v>
      </c>
      <c r="F16" s="6">
        <v>45616</v>
      </c>
      <c r="G16" s="5">
        <v>8143200</v>
      </c>
      <c r="H16" s="5">
        <v>8143200</v>
      </c>
      <c r="I16" s="7" t="s">
        <v>14</v>
      </c>
      <c r="J16" s="7" t="s">
        <v>15</v>
      </c>
      <c r="K16" s="4"/>
    </row>
    <row r="17" spans="1:11" x14ac:dyDescent="0.35">
      <c r="A17" s="1">
        <v>900328450</v>
      </c>
      <c r="B17" s="1" t="s">
        <v>11</v>
      </c>
      <c r="C17" s="1" t="s">
        <v>12</v>
      </c>
      <c r="D17" s="1">
        <v>55937</v>
      </c>
      <c r="E17" s="6">
        <v>45610</v>
      </c>
      <c r="F17" s="6">
        <v>45616</v>
      </c>
      <c r="G17" s="5">
        <v>1314100</v>
      </c>
      <c r="H17" s="5">
        <v>1314100</v>
      </c>
      <c r="I17" s="7" t="s">
        <v>14</v>
      </c>
      <c r="J17" s="7" t="s">
        <v>15</v>
      </c>
      <c r="K17" s="4"/>
    </row>
    <row r="18" spans="1:11" x14ac:dyDescent="0.35">
      <c r="A18" s="1">
        <v>900328450</v>
      </c>
      <c r="B18" s="1" t="s">
        <v>11</v>
      </c>
      <c r="C18" s="1" t="s">
        <v>12</v>
      </c>
      <c r="D18" s="1">
        <v>55905</v>
      </c>
      <c r="E18" s="6">
        <v>45610</v>
      </c>
      <c r="F18" s="6">
        <v>45616</v>
      </c>
      <c r="G18" s="5">
        <v>2891700</v>
      </c>
      <c r="H18" s="5">
        <v>2891700</v>
      </c>
      <c r="I18" s="7" t="s">
        <v>14</v>
      </c>
      <c r="J18" s="7" t="s">
        <v>15</v>
      </c>
      <c r="K18" s="4"/>
    </row>
    <row r="19" spans="1:11" x14ac:dyDescent="0.35">
      <c r="A19" s="1">
        <v>900328450</v>
      </c>
      <c r="B19" s="1" t="s">
        <v>11</v>
      </c>
      <c r="C19" s="1" t="s">
        <v>12</v>
      </c>
      <c r="D19" s="1">
        <v>55935</v>
      </c>
      <c r="E19" s="6">
        <v>45610</v>
      </c>
      <c r="F19" s="6">
        <v>45616</v>
      </c>
      <c r="G19" s="5">
        <v>4626720</v>
      </c>
      <c r="H19" s="5">
        <v>4626720</v>
      </c>
      <c r="I19" s="7" t="s">
        <v>14</v>
      </c>
      <c r="J19" s="7" t="s">
        <v>15</v>
      </c>
      <c r="K19" s="4"/>
    </row>
    <row r="20" spans="1:11" x14ac:dyDescent="0.35">
      <c r="A20" s="1">
        <v>900328450</v>
      </c>
      <c r="B20" s="1" t="s">
        <v>11</v>
      </c>
      <c r="C20" s="1" t="s">
        <v>12</v>
      </c>
      <c r="D20" s="1">
        <v>55902</v>
      </c>
      <c r="E20" s="6">
        <v>45610</v>
      </c>
      <c r="F20" s="6">
        <v>45616</v>
      </c>
      <c r="G20" s="5">
        <v>5552064</v>
      </c>
      <c r="H20" s="5">
        <v>5552064</v>
      </c>
      <c r="I20" s="7" t="s">
        <v>14</v>
      </c>
      <c r="J20" s="7" t="s">
        <v>15</v>
      </c>
      <c r="K20" s="4"/>
    </row>
    <row r="21" spans="1:11" x14ac:dyDescent="0.35">
      <c r="A21" s="1">
        <v>900328450</v>
      </c>
      <c r="B21" s="1" t="s">
        <v>11</v>
      </c>
      <c r="C21" s="1" t="s">
        <v>12</v>
      </c>
      <c r="D21" s="1">
        <v>55921</v>
      </c>
      <c r="E21" s="6">
        <v>45610</v>
      </c>
      <c r="F21" s="6">
        <v>45616</v>
      </c>
      <c r="G21" s="5">
        <v>3470040</v>
      </c>
      <c r="H21" s="5">
        <v>3470040</v>
      </c>
      <c r="I21" s="7" t="s">
        <v>14</v>
      </c>
      <c r="J21" s="7" t="s">
        <v>15</v>
      </c>
      <c r="K21" s="4"/>
    </row>
    <row r="22" spans="1:11" x14ac:dyDescent="0.35">
      <c r="A22" s="1">
        <v>900328450</v>
      </c>
      <c r="B22" s="1" t="s">
        <v>11</v>
      </c>
      <c r="C22" s="1" t="s">
        <v>12</v>
      </c>
      <c r="D22" s="1">
        <v>55919</v>
      </c>
      <c r="E22" s="6">
        <v>45610</v>
      </c>
      <c r="F22" s="6">
        <v>45616</v>
      </c>
      <c r="G22" s="5">
        <v>2677500</v>
      </c>
      <c r="H22" s="5">
        <v>2677500</v>
      </c>
      <c r="I22" s="7" t="s">
        <v>14</v>
      </c>
      <c r="J22" s="7" t="s">
        <v>15</v>
      </c>
      <c r="K22" s="4"/>
    </row>
    <row r="23" spans="1:11" x14ac:dyDescent="0.35">
      <c r="A23" s="1">
        <v>900328450</v>
      </c>
      <c r="B23" s="1" t="s">
        <v>11</v>
      </c>
      <c r="C23" s="1" t="s">
        <v>12</v>
      </c>
      <c r="D23" s="1">
        <v>55928</v>
      </c>
      <c r="E23" s="6">
        <v>45610</v>
      </c>
      <c r="F23" s="6">
        <v>45616</v>
      </c>
      <c r="G23" s="5">
        <v>4626720</v>
      </c>
      <c r="H23" s="5">
        <v>4626720</v>
      </c>
      <c r="I23" s="7" t="s">
        <v>14</v>
      </c>
      <c r="J23" s="7" t="s">
        <v>15</v>
      </c>
      <c r="K23" s="4"/>
    </row>
    <row r="24" spans="1:11" x14ac:dyDescent="0.35">
      <c r="A24" s="1">
        <v>900328450</v>
      </c>
      <c r="B24" s="1" t="s">
        <v>11</v>
      </c>
      <c r="C24" s="1" t="s">
        <v>12</v>
      </c>
      <c r="D24" s="1">
        <v>55999</v>
      </c>
      <c r="E24" s="6">
        <v>45610</v>
      </c>
      <c r="F24" s="6">
        <v>45616</v>
      </c>
      <c r="G24" s="5">
        <v>2313360</v>
      </c>
      <c r="H24" s="5">
        <v>2313360</v>
      </c>
      <c r="I24" s="7" t="s">
        <v>14</v>
      </c>
      <c r="J24" s="7" t="s">
        <v>15</v>
      </c>
      <c r="K24" s="4"/>
    </row>
    <row r="25" spans="1:11" x14ac:dyDescent="0.35">
      <c r="A25" s="1">
        <v>900328450</v>
      </c>
      <c r="B25" s="1" t="s">
        <v>11</v>
      </c>
      <c r="C25" s="1" t="s">
        <v>12</v>
      </c>
      <c r="D25" s="1">
        <v>55940</v>
      </c>
      <c r="E25" s="6">
        <v>45610</v>
      </c>
      <c r="F25" s="6">
        <v>45616</v>
      </c>
      <c r="G25" s="5">
        <v>5205060</v>
      </c>
      <c r="H25" s="5">
        <v>5205060</v>
      </c>
      <c r="I25" s="7" t="s">
        <v>14</v>
      </c>
      <c r="J25" s="7" t="s">
        <v>15</v>
      </c>
      <c r="K25" s="4"/>
    </row>
    <row r="26" spans="1:11" x14ac:dyDescent="0.35">
      <c r="A26" s="1">
        <v>900328450</v>
      </c>
      <c r="B26" s="1" t="s">
        <v>11</v>
      </c>
      <c r="C26" s="1" t="s">
        <v>12</v>
      </c>
      <c r="D26" s="1">
        <v>55934</v>
      </c>
      <c r="E26" s="6">
        <v>45610</v>
      </c>
      <c r="F26" s="6">
        <v>45616</v>
      </c>
      <c r="G26" s="5">
        <v>3470040</v>
      </c>
      <c r="H26" s="5">
        <v>3470040</v>
      </c>
      <c r="I26" s="7" t="s">
        <v>14</v>
      </c>
      <c r="J26" s="7" t="s">
        <v>15</v>
      </c>
      <c r="K26" s="4"/>
    </row>
    <row r="27" spans="1:11" x14ac:dyDescent="0.35">
      <c r="A27" s="1">
        <v>900328450</v>
      </c>
      <c r="B27" s="1" t="s">
        <v>11</v>
      </c>
      <c r="C27" s="1" t="s">
        <v>12</v>
      </c>
      <c r="D27" s="1">
        <v>55910</v>
      </c>
      <c r="E27" s="6">
        <v>45610</v>
      </c>
      <c r="F27" s="6">
        <v>45616</v>
      </c>
      <c r="G27" s="5">
        <v>4284000</v>
      </c>
      <c r="H27" s="5">
        <v>4284000</v>
      </c>
      <c r="I27" s="7" t="s">
        <v>14</v>
      </c>
      <c r="J27" s="7" t="s">
        <v>15</v>
      </c>
      <c r="K27" s="4"/>
    </row>
    <row r="28" spans="1:11" x14ac:dyDescent="0.35">
      <c r="A28" s="1">
        <v>900328450</v>
      </c>
      <c r="B28" s="1" t="s">
        <v>11</v>
      </c>
      <c r="C28" s="1" t="s">
        <v>12</v>
      </c>
      <c r="D28" s="1">
        <v>55923</v>
      </c>
      <c r="E28" s="6">
        <v>45610</v>
      </c>
      <c r="F28" s="6">
        <v>45616</v>
      </c>
      <c r="G28" s="5">
        <v>3470040</v>
      </c>
      <c r="H28" s="5">
        <v>3470040</v>
      </c>
      <c r="I28" s="7" t="s">
        <v>14</v>
      </c>
      <c r="J28" s="7" t="s">
        <v>15</v>
      </c>
      <c r="K28" s="4"/>
    </row>
    <row r="29" spans="1:11" x14ac:dyDescent="0.35">
      <c r="A29" s="1">
        <v>900328450</v>
      </c>
      <c r="B29" s="1" t="s">
        <v>11</v>
      </c>
      <c r="C29" s="1" t="s">
        <v>12</v>
      </c>
      <c r="D29" s="1">
        <v>55930</v>
      </c>
      <c r="E29" s="6">
        <v>45610</v>
      </c>
      <c r="F29" s="6">
        <v>45616</v>
      </c>
      <c r="G29" s="5">
        <v>3470040</v>
      </c>
      <c r="H29" s="5">
        <v>3470040</v>
      </c>
      <c r="I29" s="7" t="s">
        <v>14</v>
      </c>
      <c r="J29" s="7" t="s">
        <v>15</v>
      </c>
      <c r="K29" s="4"/>
    </row>
    <row r="30" spans="1:11" x14ac:dyDescent="0.35">
      <c r="A30" s="1">
        <v>900328450</v>
      </c>
      <c r="B30" s="1" t="s">
        <v>11</v>
      </c>
      <c r="C30" s="1" t="s">
        <v>12</v>
      </c>
      <c r="D30" s="1">
        <v>55938</v>
      </c>
      <c r="E30" s="6">
        <v>45610</v>
      </c>
      <c r="F30" s="6">
        <v>45616</v>
      </c>
      <c r="G30" s="5">
        <v>1931240</v>
      </c>
      <c r="H30" s="5">
        <v>1931240</v>
      </c>
      <c r="I30" s="7" t="s">
        <v>14</v>
      </c>
      <c r="J30" s="7" t="s">
        <v>15</v>
      </c>
      <c r="K30" s="4"/>
    </row>
    <row r="31" spans="1:11" x14ac:dyDescent="0.35">
      <c r="A31" s="1">
        <v>900328450</v>
      </c>
      <c r="B31" s="1" t="s">
        <v>11</v>
      </c>
      <c r="C31" s="1" t="s">
        <v>12</v>
      </c>
      <c r="D31" s="1">
        <v>55929</v>
      </c>
      <c r="E31" s="6">
        <v>45610</v>
      </c>
      <c r="F31" s="6">
        <v>45616</v>
      </c>
      <c r="G31" s="5">
        <v>2313360</v>
      </c>
      <c r="H31" s="5">
        <v>2313360</v>
      </c>
      <c r="I31" s="7" t="s">
        <v>14</v>
      </c>
      <c r="J31" s="7" t="s">
        <v>15</v>
      </c>
      <c r="K31" s="4"/>
    </row>
    <row r="32" spans="1:11" x14ac:dyDescent="0.35">
      <c r="A32" s="1">
        <v>900328450</v>
      </c>
      <c r="B32" s="1" t="s">
        <v>11</v>
      </c>
      <c r="C32" s="1" t="s">
        <v>12</v>
      </c>
      <c r="D32" s="1">
        <v>55916</v>
      </c>
      <c r="E32" s="6">
        <v>45610</v>
      </c>
      <c r="F32" s="6">
        <v>45616</v>
      </c>
      <c r="G32" s="5">
        <v>3470040</v>
      </c>
      <c r="H32" s="5">
        <v>3470040</v>
      </c>
      <c r="I32" s="7" t="s">
        <v>14</v>
      </c>
      <c r="J32" s="7" t="s">
        <v>15</v>
      </c>
      <c r="K32" s="4"/>
    </row>
    <row r="33" spans="1:11" x14ac:dyDescent="0.35">
      <c r="A33" s="1">
        <v>900328450</v>
      </c>
      <c r="B33" s="1" t="s">
        <v>11</v>
      </c>
      <c r="C33" s="1" t="s">
        <v>12</v>
      </c>
      <c r="D33" s="1">
        <v>56000</v>
      </c>
      <c r="E33" s="6">
        <v>45610</v>
      </c>
      <c r="F33" s="6">
        <v>45616</v>
      </c>
      <c r="G33" s="5">
        <v>2313360</v>
      </c>
      <c r="H33" s="5">
        <v>2313360</v>
      </c>
      <c r="I33" s="7" t="s">
        <v>14</v>
      </c>
      <c r="J33" s="7" t="s">
        <v>15</v>
      </c>
      <c r="K33" s="4"/>
    </row>
    <row r="34" spans="1:11" x14ac:dyDescent="0.35">
      <c r="A34" s="1">
        <v>900328450</v>
      </c>
      <c r="B34" s="1" t="s">
        <v>11</v>
      </c>
      <c r="C34" s="1" t="s">
        <v>12</v>
      </c>
      <c r="D34" s="1">
        <v>55942</v>
      </c>
      <c r="E34" s="6">
        <v>45610</v>
      </c>
      <c r="F34" s="6">
        <v>45616</v>
      </c>
      <c r="G34" s="5">
        <v>4626720</v>
      </c>
      <c r="H34" s="5">
        <v>4626720</v>
      </c>
      <c r="I34" s="7" t="s">
        <v>14</v>
      </c>
      <c r="J34" s="7" t="s">
        <v>15</v>
      </c>
      <c r="K34" s="4"/>
    </row>
    <row r="35" spans="1:11" x14ac:dyDescent="0.35">
      <c r="A35" s="1">
        <v>900328450</v>
      </c>
      <c r="B35" s="1" t="s">
        <v>11</v>
      </c>
      <c r="C35" s="1" t="s">
        <v>12</v>
      </c>
      <c r="D35" s="1">
        <v>55932</v>
      </c>
      <c r="E35" s="6">
        <v>45610</v>
      </c>
      <c r="F35" s="6">
        <v>45616</v>
      </c>
      <c r="G35" s="5">
        <v>2891700</v>
      </c>
      <c r="H35" s="5">
        <v>2891700</v>
      </c>
      <c r="I35" s="7" t="s">
        <v>14</v>
      </c>
      <c r="J35" s="7" t="s">
        <v>15</v>
      </c>
      <c r="K35" s="4"/>
    </row>
    <row r="36" spans="1:11" x14ac:dyDescent="0.35">
      <c r="A36" s="1">
        <v>900328450</v>
      </c>
      <c r="B36" s="1" t="s">
        <v>11</v>
      </c>
      <c r="C36" s="1" t="s">
        <v>12</v>
      </c>
      <c r="D36" s="1">
        <v>58287</v>
      </c>
      <c r="E36" s="6">
        <v>45638</v>
      </c>
      <c r="F36" s="6">
        <v>45646</v>
      </c>
      <c r="G36" s="5">
        <v>2513570</v>
      </c>
      <c r="H36" s="5">
        <v>2513570</v>
      </c>
      <c r="I36" s="7" t="s">
        <v>14</v>
      </c>
      <c r="J36" s="7" t="s">
        <v>15</v>
      </c>
      <c r="K36" s="4"/>
    </row>
    <row r="37" spans="1:11" x14ac:dyDescent="0.35">
      <c r="A37" s="1">
        <v>900328450</v>
      </c>
      <c r="B37" s="1" t="s">
        <v>11</v>
      </c>
      <c r="C37" s="1" t="s">
        <v>12</v>
      </c>
      <c r="D37" s="1">
        <v>58347</v>
      </c>
      <c r="E37" s="6">
        <v>45639</v>
      </c>
      <c r="F37" s="6">
        <v>45646</v>
      </c>
      <c r="G37" s="5">
        <v>4626720</v>
      </c>
      <c r="H37" s="5">
        <v>4626720</v>
      </c>
      <c r="I37" s="7" t="s">
        <v>14</v>
      </c>
      <c r="J37" s="7" t="s">
        <v>15</v>
      </c>
      <c r="K37" s="4"/>
    </row>
    <row r="38" spans="1:11" x14ac:dyDescent="0.35">
      <c r="A38" s="1">
        <v>900328450</v>
      </c>
      <c r="B38" s="1" t="s">
        <v>11</v>
      </c>
      <c r="C38" s="1" t="s">
        <v>12</v>
      </c>
      <c r="D38" s="1">
        <v>58335</v>
      </c>
      <c r="E38" s="6">
        <v>45639</v>
      </c>
      <c r="F38" s="6">
        <v>45646</v>
      </c>
      <c r="G38" s="5">
        <v>1931240</v>
      </c>
      <c r="H38" s="5">
        <v>1931240</v>
      </c>
      <c r="I38" s="7" t="s">
        <v>14</v>
      </c>
      <c r="J38" s="7" t="s">
        <v>15</v>
      </c>
      <c r="K38" s="4"/>
    </row>
    <row r="39" spans="1:11" x14ac:dyDescent="0.35">
      <c r="A39" s="1">
        <v>900328450</v>
      </c>
      <c r="B39" s="1" t="s">
        <v>11</v>
      </c>
      <c r="C39" s="1" t="s">
        <v>12</v>
      </c>
      <c r="D39" s="1">
        <v>58343</v>
      </c>
      <c r="E39" s="6">
        <v>45639</v>
      </c>
      <c r="F39" s="6">
        <v>45646</v>
      </c>
      <c r="G39" s="5">
        <v>4626720</v>
      </c>
      <c r="H39" s="5">
        <v>4626720</v>
      </c>
      <c r="I39" s="7" t="s">
        <v>14</v>
      </c>
      <c r="J39" s="7" t="s">
        <v>15</v>
      </c>
      <c r="K39" s="4"/>
    </row>
    <row r="40" spans="1:11" x14ac:dyDescent="0.35">
      <c r="A40" s="1">
        <v>900328450</v>
      </c>
      <c r="B40" s="1" t="s">
        <v>11</v>
      </c>
      <c r="C40" s="1" t="s">
        <v>12</v>
      </c>
      <c r="D40" s="1">
        <v>58336</v>
      </c>
      <c r="E40" s="6">
        <v>45639</v>
      </c>
      <c r="F40" s="6">
        <v>45646</v>
      </c>
      <c r="G40" s="5">
        <v>347004</v>
      </c>
      <c r="H40" s="5">
        <v>347004</v>
      </c>
      <c r="I40" s="7" t="s">
        <v>14</v>
      </c>
      <c r="J40" s="7" t="s">
        <v>15</v>
      </c>
      <c r="K40" s="4"/>
    </row>
    <row r="41" spans="1:11" x14ac:dyDescent="0.35">
      <c r="A41" s="1">
        <v>900328450</v>
      </c>
      <c r="B41" s="1" t="s">
        <v>11</v>
      </c>
      <c r="C41" s="1" t="s">
        <v>12</v>
      </c>
      <c r="D41" s="1">
        <v>58344</v>
      </c>
      <c r="E41" s="6">
        <v>45639</v>
      </c>
      <c r="F41" s="6">
        <v>45646</v>
      </c>
      <c r="G41" s="5">
        <v>2891700</v>
      </c>
      <c r="H41" s="5">
        <v>2891700</v>
      </c>
      <c r="I41" s="7" t="s">
        <v>14</v>
      </c>
      <c r="J41" s="7" t="s">
        <v>15</v>
      </c>
      <c r="K41" s="4"/>
    </row>
    <row r="42" spans="1:11" x14ac:dyDescent="0.35">
      <c r="A42" s="1">
        <v>900328450</v>
      </c>
      <c r="B42" s="1" t="s">
        <v>11</v>
      </c>
      <c r="C42" s="1" t="s">
        <v>12</v>
      </c>
      <c r="D42" s="1">
        <v>58337</v>
      </c>
      <c r="E42" s="6">
        <v>45639</v>
      </c>
      <c r="F42" s="6">
        <v>45646</v>
      </c>
      <c r="G42" s="5">
        <v>4626720</v>
      </c>
      <c r="H42" s="5">
        <v>4626720</v>
      </c>
      <c r="I42" s="7" t="s">
        <v>14</v>
      </c>
      <c r="J42" s="7" t="s">
        <v>15</v>
      </c>
      <c r="K42" s="4"/>
    </row>
    <row r="43" spans="1:11" x14ac:dyDescent="0.35">
      <c r="A43" s="1">
        <v>900328450</v>
      </c>
      <c r="B43" s="1" t="s">
        <v>11</v>
      </c>
      <c r="C43" s="1" t="s">
        <v>12</v>
      </c>
      <c r="D43" s="1">
        <v>58357</v>
      </c>
      <c r="E43" s="6">
        <v>45639</v>
      </c>
      <c r="F43" s="6">
        <v>45646</v>
      </c>
      <c r="G43" s="5">
        <v>347004</v>
      </c>
      <c r="H43" s="5">
        <v>347004</v>
      </c>
      <c r="I43" s="7" t="s">
        <v>14</v>
      </c>
      <c r="J43" s="7" t="s">
        <v>15</v>
      </c>
      <c r="K43" s="4"/>
    </row>
    <row r="44" spans="1:11" x14ac:dyDescent="0.35">
      <c r="A44" s="1">
        <v>900328450</v>
      </c>
      <c r="B44" s="1" t="s">
        <v>11</v>
      </c>
      <c r="C44" s="1" t="s">
        <v>12</v>
      </c>
      <c r="D44" s="1">
        <v>58349</v>
      </c>
      <c r="E44" s="6">
        <v>45639</v>
      </c>
      <c r="F44" s="6">
        <v>45646</v>
      </c>
      <c r="G44" s="5">
        <v>2891700</v>
      </c>
      <c r="H44" s="5">
        <v>2891700</v>
      </c>
      <c r="I44" s="7" t="s">
        <v>14</v>
      </c>
      <c r="J44" s="7" t="s">
        <v>15</v>
      </c>
      <c r="K44" s="4"/>
    </row>
    <row r="45" spans="1:11" x14ac:dyDescent="0.35">
      <c r="A45" s="1">
        <v>900328450</v>
      </c>
      <c r="B45" s="1" t="s">
        <v>11</v>
      </c>
      <c r="C45" s="1" t="s">
        <v>12</v>
      </c>
      <c r="D45" s="1">
        <v>58356</v>
      </c>
      <c r="E45" s="6">
        <v>45639</v>
      </c>
      <c r="F45" s="6">
        <v>45646</v>
      </c>
      <c r="G45" s="5">
        <v>2313360</v>
      </c>
      <c r="H45" s="5">
        <v>2313360</v>
      </c>
      <c r="I45" s="7" t="s">
        <v>14</v>
      </c>
      <c r="J45" s="7" t="s">
        <v>15</v>
      </c>
      <c r="K45" s="4"/>
    </row>
    <row r="46" spans="1:11" x14ac:dyDescent="0.35">
      <c r="A46" s="1">
        <v>900328450</v>
      </c>
      <c r="B46" s="1" t="s">
        <v>11</v>
      </c>
      <c r="C46" s="1" t="s">
        <v>12</v>
      </c>
      <c r="D46" s="1">
        <v>58340</v>
      </c>
      <c r="E46" s="6">
        <v>45639</v>
      </c>
      <c r="F46" s="6">
        <v>45646</v>
      </c>
      <c r="G46" s="5">
        <v>2891700</v>
      </c>
      <c r="H46" s="5">
        <v>2891700</v>
      </c>
      <c r="I46" s="7" t="s">
        <v>14</v>
      </c>
      <c r="J46" s="7" t="s">
        <v>15</v>
      </c>
      <c r="K46" s="4"/>
    </row>
    <row r="47" spans="1:11" x14ac:dyDescent="0.35">
      <c r="A47" s="1">
        <v>900328450</v>
      </c>
      <c r="B47" s="1" t="s">
        <v>11</v>
      </c>
      <c r="C47" s="1" t="s">
        <v>12</v>
      </c>
      <c r="D47" s="1">
        <v>58358</v>
      </c>
      <c r="E47" s="6">
        <v>45639</v>
      </c>
      <c r="F47" s="6">
        <v>45646</v>
      </c>
      <c r="G47" s="5">
        <v>2891700</v>
      </c>
      <c r="H47" s="5">
        <v>2891700</v>
      </c>
      <c r="I47" s="7" t="s">
        <v>14</v>
      </c>
      <c r="J47" s="7" t="s">
        <v>15</v>
      </c>
      <c r="K47" s="4"/>
    </row>
    <row r="48" spans="1:11" x14ac:dyDescent="0.35">
      <c r="A48" s="1">
        <v>900328450</v>
      </c>
      <c r="B48" s="1" t="s">
        <v>11</v>
      </c>
      <c r="C48" s="1" t="s">
        <v>12</v>
      </c>
      <c r="D48" s="1">
        <v>58334</v>
      </c>
      <c r="E48" s="6">
        <v>45639</v>
      </c>
      <c r="F48" s="6">
        <v>45646</v>
      </c>
      <c r="G48" s="5">
        <v>5205060</v>
      </c>
      <c r="H48" s="5">
        <v>5205060</v>
      </c>
      <c r="I48" s="7" t="s">
        <v>14</v>
      </c>
      <c r="J48" s="7" t="s">
        <v>15</v>
      </c>
      <c r="K48" s="4"/>
    </row>
    <row r="49" spans="1:11" x14ac:dyDescent="0.35">
      <c r="A49" s="1">
        <v>900328450</v>
      </c>
      <c r="B49" s="1" t="s">
        <v>11</v>
      </c>
      <c r="C49" s="1" t="s">
        <v>12</v>
      </c>
      <c r="D49" s="1">
        <v>58332</v>
      </c>
      <c r="E49" s="6">
        <v>45639</v>
      </c>
      <c r="F49" s="6">
        <v>45646</v>
      </c>
      <c r="G49" s="5">
        <v>6514560</v>
      </c>
      <c r="H49" s="5">
        <v>6514560</v>
      </c>
      <c r="I49" s="7" t="s">
        <v>14</v>
      </c>
      <c r="J49" s="7" t="s">
        <v>15</v>
      </c>
      <c r="K49" s="4"/>
    </row>
    <row r="50" spans="1:11" x14ac:dyDescent="0.35">
      <c r="A50" s="1">
        <v>900328450</v>
      </c>
      <c r="B50" s="1" t="s">
        <v>11</v>
      </c>
      <c r="C50" s="1" t="s">
        <v>12</v>
      </c>
      <c r="D50" s="1">
        <v>58345</v>
      </c>
      <c r="E50" s="6">
        <v>45639</v>
      </c>
      <c r="F50" s="6">
        <v>45646</v>
      </c>
      <c r="G50" s="5">
        <v>4626720</v>
      </c>
      <c r="H50" s="5">
        <v>4626720</v>
      </c>
      <c r="I50" s="7" t="s">
        <v>14</v>
      </c>
      <c r="J50" s="7" t="s">
        <v>15</v>
      </c>
      <c r="K50" s="4"/>
    </row>
    <row r="51" spans="1:11" x14ac:dyDescent="0.35">
      <c r="A51" s="1">
        <v>900328450</v>
      </c>
      <c r="B51" s="1" t="s">
        <v>11</v>
      </c>
      <c r="C51" s="1" t="s">
        <v>12</v>
      </c>
      <c r="D51" s="1">
        <v>58339</v>
      </c>
      <c r="E51" s="6">
        <v>45639</v>
      </c>
      <c r="F51" s="6">
        <v>45646</v>
      </c>
      <c r="G51" s="5">
        <v>2313360</v>
      </c>
      <c r="H51" s="5">
        <v>2313360</v>
      </c>
      <c r="I51" s="7" t="s">
        <v>14</v>
      </c>
      <c r="J51" s="7" t="s">
        <v>15</v>
      </c>
      <c r="K51" s="4"/>
    </row>
    <row r="52" spans="1:11" x14ac:dyDescent="0.35">
      <c r="A52" s="1">
        <v>900328450</v>
      </c>
      <c r="B52" s="1" t="s">
        <v>11</v>
      </c>
      <c r="C52" s="1" t="s">
        <v>12</v>
      </c>
      <c r="D52" s="1">
        <v>58354</v>
      </c>
      <c r="E52" s="6">
        <v>45639</v>
      </c>
      <c r="F52" s="6">
        <v>45646</v>
      </c>
      <c r="G52" s="5">
        <v>2313360</v>
      </c>
      <c r="H52" s="5">
        <v>2313360</v>
      </c>
      <c r="I52" s="7" t="s">
        <v>14</v>
      </c>
      <c r="J52" s="7" t="s">
        <v>15</v>
      </c>
      <c r="K52" s="4"/>
    </row>
    <row r="53" spans="1:11" x14ac:dyDescent="0.35">
      <c r="A53" s="1">
        <v>900328450</v>
      </c>
      <c r="B53" s="1" t="s">
        <v>11</v>
      </c>
      <c r="C53" s="1" t="s">
        <v>12</v>
      </c>
      <c r="D53" s="1">
        <v>58311</v>
      </c>
      <c r="E53" s="6">
        <v>45639</v>
      </c>
      <c r="F53" s="6">
        <v>45646</v>
      </c>
      <c r="G53" s="5">
        <v>33984587</v>
      </c>
      <c r="H53" s="5">
        <v>33984587</v>
      </c>
      <c r="I53" s="7" t="s">
        <v>14</v>
      </c>
      <c r="J53" s="7" t="s">
        <v>15</v>
      </c>
      <c r="K53" s="4"/>
    </row>
    <row r="54" spans="1:11" x14ac:dyDescent="0.35">
      <c r="A54" s="1">
        <v>900328450</v>
      </c>
      <c r="B54" s="1" t="s">
        <v>11</v>
      </c>
      <c r="C54" s="1" t="s">
        <v>12</v>
      </c>
      <c r="D54" s="1">
        <v>58362</v>
      </c>
      <c r="E54" s="6">
        <v>45639</v>
      </c>
      <c r="F54" s="6">
        <v>45646</v>
      </c>
      <c r="G54" s="5">
        <v>1314100</v>
      </c>
      <c r="H54" s="5">
        <v>1314100</v>
      </c>
      <c r="I54" s="7" t="s">
        <v>14</v>
      </c>
      <c r="J54" s="7" t="s">
        <v>15</v>
      </c>
      <c r="K54" s="4"/>
    </row>
    <row r="55" spans="1:11" x14ac:dyDescent="0.35">
      <c r="A55" s="1">
        <v>900328450</v>
      </c>
      <c r="B55" s="1" t="s">
        <v>11</v>
      </c>
      <c r="C55" s="1" t="s">
        <v>12</v>
      </c>
      <c r="D55" s="1">
        <v>58341</v>
      </c>
      <c r="E55" s="6">
        <v>45639</v>
      </c>
      <c r="F55" s="6">
        <v>45646</v>
      </c>
      <c r="G55" s="5">
        <v>4626720</v>
      </c>
      <c r="H55" s="5">
        <v>4626720</v>
      </c>
      <c r="I55" s="7" t="s">
        <v>14</v>
      </c>
      <c r="J55" s="7" t="s">
        <v>15</v>
      </c>
      <c r="K55" s="4"/>
    </row>
    <row r="56" spans="1:11" x14ac:dyDescent="0.35">
      <c r="A56" s="1">
        <v>900328450</v>
      </c>
      <c r="B56" s="1" t="s">
        <v>11</v>
      </c>
      <c r="C56" s="1" t="s">
        <v>12</v>
      </c>
      <c r="D56" s="1">
        <v>58351</v>
      </c>
      <c r="E56" s="6">
        <v>45639</v>
      </c>
      <c r="F56" s="6">
        <v>45646</v>
      </c>
      <c r="G56" s="5">
        <v>2313360</v>
      </c>
      <c r="H56" s="5">
        <v>2313360</v>
      </c>
      <c r="I56" s="7" t="s">
        <v>14</v>
      </c>
      <c r="J56" s="7" t="s">
        <v>15</v>
      </c>
      <c r="K56" s="4"/>
    </row>
    <row r="57" spans="1:11" x14ac:dyDescent="0.35">
      <c r="A57" s="1">
        <v>900328450</v>
      </c>
      <c r="B57" s="1" t="s">
        <v>11</v>
      </c>
      <c r="C57" s="1" t="s">
        <v>12</v>
      </c>
      <c r="D57" s="1">
        <v>58342</v>
      </c>
      <c r="E57" s="6">
        <v>45639</v>
      </c>
      <c r="F57" s="6">
        <v>45646</v>
      </c>
      <c r="G57" s="5">
        <v>3470040</v>
      </c>
      <c r="H57" s="5">
        <v>3470040</v>
      </c>
      <c r="I57" s="7" t="s">
        <v>14</v>
      </c>
      <c r="J57" s="7" t="s">
        <v>15</v>
      </c>
      <c r="K57" s="4"/>
    </row>
    <row r="58" spans="1:11" x14ac:dyDescent="0.35">
      <c r="A58" s="1">
        <v>900328450</v>
      </c>
      <c r="B58" s="1" t="s">
        <v>11</v>
      </c>
      <c r="C58" s="1" t="s">
        <v>12</v>
      </c>
      <c r="D58" s="1">
        <v>58360</v>
      </c>
      <c r="E58" s="6">
        <v>45639</v>
      </c>
      <c r="F58" s="6">
        <v>45646</v>
      </c>
      <c r="G58" s="5">
        <v>3470040</v>
      </c>
      <c r="H58" s="5">
        <v>3470040</v>
      </c>
      <c r="I58" s="7" t="s">
        <v>14</v>
      </c>
      <c r="J58" s="7" t="s">
        <v>15</v>
      </c>
      <c r="K58" s="4"/>
    </row>
    <row r="59" spans="1:11" x14ac:dyDescent="0.35">
      <c r="A59" s="1">
        <v>900328450</v>
      </c>
      <c r="B59" s="1" t="s">
        <v>11</v>
      </c>
      <c r="C59" s="1" t="s">
        <v>12</v>
      </c>
      <c r="D59" s="1">
        <v>58346</v>
      </c>
      <c r="E59" s="6">
        <v>45639</v>
      </c>
      <c r="F59" s="6">
        <v>45646</v>
      </c>
      <c r="G59" s="5">
        <v>4626720</v>
      </c>
      <c r="H59" s="5">
        <v>4626720</v>
      </c>
      <c r="I59" s="7" t="s">
        <v>14</v>
      </c>
      <c r="J59" s="7" t="s">
        <v>15</v>
      </c>
      <c r="K59" s="4"/>
    </row>
    <row r="60" spans="1:11" x14ac:dyDescent="0.35">
      <c r="A60" s="1">
        <v>900328450</v>
      </c>
      <c r="B60" s="1" t="s">
        <v>11</v>
      </c>
      <c r="C60" s="1" t="s">
        <v>12</v>
      </c>
      <c r="D60" s="1">
        <v>58338</v>
      </c>
      <c r="E60" s="6">
        <v>45639</v>
      </c>
      <c r="F60" s="6">
        <v>45646</v>
      </c>
      <c r="G60" s="5">
        <v>2313360</v>
      </c>
      <c r="H60" s="5">
        <v>2313360</v>
      </c>
      <c r="I60" s="7" t="s">
        <v>14</v>
      </c>
      <c r="J60" s="7" t="s">
        <v>15</v>
      </c>
      <c r="K60" s="4"/>
    </row>
    <row r="61" spans="1:11" x14ac:dyDescent="0.35">
      <c r="A61" s="1">
        <v>900328450</v>
      </c>
      <c r="B61" s="1" t="s">
        <v>11</v>
      </c>
      <c r="C61" s="1" t="s">
        <v>12</v>
      </c>
      <c r="D61" s="1">
        <v>58348</v>
      </c>
      <c r="E61" s="6">
        <v>45639</v>
      </c>
      <c r="F61" s="6">
        <v>45646</v>
      </c>
      <c r="G61" s="5">
        <v>2313360</v>
      </c>
      <c r="H61" s="5">
        <v>2313360</v>
      </c>
      <c r="I61" s="7" t="s">
        <v>14</v>
      </c>
      <c r="J61" s="7" t="s">
        <v>15</v>
      </c>
      <c r="K61" s="4"/>
    </row>
    <row r="62" spans="1:11" x14ac:dyDescent="0.35">
      <c r="A62" s="1">
        <v>900328450</v>
      </c>
      <c r="B62" s="1" t="s">
        <v>11</v>
      </c>
      <c r="C62" s="1" t="s">
        <v>12</v>
      </c>
      <c r="D62" s="1">
        <v>58333</v>
      </c>
      <c r="E62" s="6">
        <v>45639</v>
      </c>
      <c r="F62" s="6">
        <v>45646</v>
      </c>
      <c r="G62" s="5">
        <v>8143200</v>
      </c>
      <c r="H62" s="5">
        <v>8143200</v>
      </c>
      <c r="I62" s="7" t="s">
        <v>14</v>
      </c>
      <c r="J62" s="7" t="s">
        <v>15</v>
      </c>
      <c r="K62" s="4"/>
    </row>
    <row r="63" spans="1:11" x14ac:dyDescent="0.35">
      <c r="A63" s="1">
        <v>900328450</v>
      </c>
      <c r="B63" s="1" t="s">
        <v>11</v>
      </c>
      <c r="C63" s="1" t="s">
        <v>12</v>
      </c>
      <c r="D63" s="1">
        <v>58353</v>
      </c>
      <c r="E63" s="6">
        <v>45639</v>
      </c>
      <c r="F63" s="6">
        <v>45646</v>
      </c>
      <c r="G63" s="5">
        <v>4626720</v>
      </c>
      <c r="H63" s="5">
        <v>4626720</v>
      </c>
      <c r="I63" s="7" t="s">
        <v>14</v>
      </c>
      <c r="J63" s="7" t="s">
        <v>15</v>
      </c>
      <c r="K63" s="4"/>
    </row>
    <row r="64" spans="1:11" x14ac:dyDescent="0.35">
      <c r="A64" s="1">
        <v>900328450</v>
      </c>
      <c r="B64" s="1" t="s">
        <v>11</v>
      </c>
      <c r="C64" s="1" t="s">
        <v>12</v>
      </c>
      <c r="D64" s="1">
        <v>58350</v>
      </c>
      <c r="E64" s="6">
        <v>45639</v>
      </c>
      <c r="F64" s="6">
        <v>45646</v>
      </c>
      <c r="G64" s="5">
        <v>5552064</v>
      </c>
      <c r="H64" s="5">
        <v>5552064</v>
      </c>
      <c r="I64" s="7" t="s">
        <v>14</v>
      </c>
      <c r="J64" s="7" t="s">
        <v>15</v>
      </c>
      <c r="K64" s="4"/>
    </row>
    <row r="65" spans="7:8" x14ac:dyDescent="0.35">
      <c r="G65" s="8">
        <f>SUM(G2:G64)</f>
        <v>320106195</v>
      </c>
      <c r="H65" s="8">
        <f>SUM(H2:H64)</f>
        <v>319311191</v>
      </c>
    </row>
  </sheetData>
  <dataValidations count="1">
    <dataValidation type="whole" operator="greaterThan" allowBlank="1" showInputMessage="1" showErrorMessage="1" errorTitle="DATO ERRADO" error="El valor debe ser diferente de cero" sqref="G1:H1048576" xr:uid="{00000000-0002-0000-0000-000000000000}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D5E271-EF14-48A3-A9F3-776B7AA609F0}">
  <dimension ref="B1:J42"/>
  <sheetViews>
    <sheetView showGridLines="0" tabSelected="1" workbookViewId="0">
      <selection activeCell="L17" sqref="L17"/>
    </sheetView>
  </sheetViews>
  <sheetFormatPr baseColWidth="10" defaultRowHeight="12.5" x14ac:dyDescent="0.25"/>
  <cols>
    <col min="1" max="1" width="1" style="9" customWidth="1"/>
    <col min="2" max="2" width="10.90625" style="9"/>
    <col min="3" max="3" width="17.54296875" style="9" customWidth="1"/>
    <col min="4" max="4" width="11.54296875" style="9" customWidth="1"/>
    <col min="5" max="8" width="10.90625" style="9"/>
    <col min="9" max="9" width="22.54296875" style="9" customWidth="1"/>
    <col min="10" max="10" width="14" style="9" customWidth="1"/>
    <col min="11" max="11" width="1.7265625" style="9" customWidth="1"/>
    <col min="12" max="16384" width="10.90625" style="9"/>
  </cols>
  <sheetData>
    <row r="1" spans="2:10" ht="6" customHeight="1" thickBot="1" x14ac:dyDescent="0.3"/>
    <row r="2" spans="2:10" ht="19.5" customHeight="1" x14ac:dyDescent="0.25">
      <c r="B2" s="10"/>
      <c r="C2" s="11"/>
      <c r="D2" s="12" t="s">
        <v>16</v>
      </c>
      <c r="E2" s="13"/>
      <c r="F2" s="13"/>
      <c r="G2" s="13"/>
      <c r="H2" s="13"/>
      <c r="I2" s="14"/>
      <c r="J2" s="15" t="s">
        <v>17</v>
      </c>
    </row>
    <row r="3" spans="2:10" ht="15.75" customHeight="1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D4" s="22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26" t="s">
        <v>18</v>
      </c>
      <c r="E5" s="27"/>
      <c r="F5" s="27"/>
      <c r="G5" s="27"/>
      <c r="H5" s="27"/>
      <c r="I5" s="28"/>
      <c r="J5" s="28" t="s">
        <v>19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J9" s="36"/>
    </row>
    <row r="10" spans="2:10" ht="13" x14ac:dyDescent="0.3">
      <c r="B10" s="35"/>
      <c r="C10" s="37"/>
      <c r="E10" s="38"/>
      <c r="H10" s="39"/>
      <c r="J10" s="36"/>
    </row>
    <row r="11" spans="2:10" x14ac:dyDescent="0.25">
      <c r="B11" s="35"/>
      <c r="J11" s="36"/>
    </row>
    <row r="12" spans="2:10" ht="13" x14ac:dyDescent="0.3">
      <c r="B12" s="35"/>
      <c r="C12" s="37" t="s">
        <v>20</v>
      </c>
      <c r="J12" s="36"/>
    </row>
    <row r="13" spans="2:10" ht="13" x14ac:dyDescent="0.3">
      <c r="B13" s="35"/>
      <c r="C13" s="37" t="s">
        <v>21</v>
      </c>
      <c r="J13" s="36"/>
    </row>
    <row r="14" spans="2:10" x14ac:dyDescent="0.25">
      <c r="B14" s="35"/>
      <c r="J14" s="36"/>
    </row>
    <row r="15" spans="2:10" x14ac:dyDescent="0.25">
      <c r="B15" s="35"/>
      <c r="C15" s="9" t="s">
        <v>22</v>
      </c>
      <c r="J15" s="36"/>
    </row>
    <row r="16" spans="2:10" x14ac:dyDescent="0.25">
      <c r="B16" s="35"/>
      <c r="C16" s="40"/>
      <c r="J16" s="36"/>
    </row>
    <row r="17" spans="2:10" ht="13" x14ac:dyDescent="0.25">
      <c r="B17" s="35"/>
      <c r="C17" s="41" t="s">
        <v>23</v>
      </c>
      <c r="D17" s="38"/>
      <c r="H17" s="42" t="s">
        <v>24</v>
      </c>
      <c r="I17" s="43" t="s">
        <v>25</v>
      </c>
      <c r="J17" s="36"/>
    </row>
    <row r="18" spans="2:10" ht="13" x14ac:dyDescent="0.3">
      <c r="B18" s="35"/>
      <c r="C18" s="37" t="s">
        <v>26</v>
      </c>
      <c r="D18" s="37"/>
      <c r="E18" s="37"/>
      <c r="F18" s="37"/>
      <c r="H18" s="44">
        <v>0</v>
      </c>
      <c r="I18" s="45">
        <v>0</v>
      </c>
      <c r="J18" s="36"/>
    </row>
    <row r="19" spans="2:10" x14ac:dyDescent="0.25">
      <c r="B19" s="35"/>
      <c r="C19" s="9" t="s">
        <v>27</v>
      </c>
      <c r="H19" s="46">
        <v>0</v>
      </c>
      <c r="I19" s="47">
        <v>0</v>
      </c>
      <c r="J19" s="36"/>
    </row>
    <row r="20" spans="2:10" x14ac:dyDescent="0.25">
      <c r="B20" s="35"/>
      <c r="C20" s="9" t="s">
        <v>28</v>
      </c>
      <c r="H20" s="46">
        <v>0</v>
      </c>
      <c r="I20" s="47">
        <v>0</v>
      </c>
      <c r="J20" s="36"/>
    </row>
    <row r="21" spans="2:10" x14ac:dyDescent="0.25">
      <c r="B21" s="35"/>
      <c r="C21" s="9" t="s">
        <v>29</v>
      </c>
      <c r="H21" s="46">
        <v>0</v>
      </c>
      <c r="I21" s="47">
        <v>0</v>
      </c>
      <c r="J21" s="36"/>
    </row>
    <row r="22" spans="2:10" x14ac:dyDescent="0.25">
      <c r="B22" s="35"/>
      <c r="C22" s="9" t="s">
        <v>30</v>
      </c>
      <c r="H22" s="46">
        <v>0</v>
      </c>
      <c r="I22" s="47">
        <v>0</v>
      </c>
      <c r="J22" s="36"/>
    </row>
    <row r="23" spans="2:10" x14ac:dyDescent="0.25">
      <c r="B23" s="35"/>
      <c r="C23" s="9" t="s">
        <v>31</v>
      </c>
      <c r="H23" s="46">
        <v>0</v>
      </c>
      <c r="I23" s="47">
        <v>0</v>
      </c>
      <c r="J23" s="36"/>
    </row>
    <row r="24" spans="2:10" ht="13" thickBot="1" x14ac:dyDescent="0.3">
      <c r="B24" s="35"/>
      <c r="C24" s="9" t="s">
        <v>32</v>
      </c>
      <c r="H24" s="48">
        <v>0</v>
      </c>
      <c r="I24" s="49">
        <v>0</v>
      </c>
      <c r="J24" s="36"/>
    </row>
    <row r="25" spans="2:10" ht="13" x14ac:dyDescent="0.3">
      <c r="B25" s="35"/>
      <c r="C25" s="37" t="s">
        <v>33</v>
      </c>
      <c r="D25" s="37"/>
      <c r="E25" s="37"/>
      <c r="F25" s="37"/>
      <c r="H25" s="44">
        <f>H19+H20+H21+H22+H24+H23</f>
        <v>0</v>
      </c>
      <c r="I25" s="45">
        <f>I19+I20+I21+I22+I24+I23</f>
        <v>0</v>
      </c>
      <c r="J25" s="36"/>
    </row>
    <row r="26" spans="2:10" x14ac:dyDescent="0.25">
      <c r="B26" s="35"/>
      <c r="C26" s="9" t="s">
        <v>34</v>
      </c>
      <c r="H26" s="46">
        <v>0</v>
      </c>
      <c r="I26" s="47">
        <v>0</v>
      </c>
      <c r="J26" s="36"/>
    </row>
    <row r="27" spans="2:10" ht="13" thickBot="1" x14ac:dyDescent="0.3">
      <c r="B27" s="35"/>
      <c r="C27" s="9" t="s">
        <v>35</v>
      </c>
      <c r="H27" s="48">
        <v>0</v>
      </c>
      <c r="I27" s="49">
        <v>0</v>
      </c>
      <c r="J27" s="36"/>
    </row>
    <row r="28" spans="2:10" ht="13" x14ac:dyDescent="0.3">
      <c r="B28" s="35"/>
      <c r="C28" s="37" t="s">
        <v>36</v>
      </c>
      <c r="D28" s="37"/>
      <c r="E28" s="37"/>
      <c r="F28" s="37"/>
      <c r="H28" s="44">
        <f>H26+H27</f>
        <v>0</v>
      </c>
      <c r="I28" s="45">
        <f>I26+I27</f>
        <v>0</v>
      </c>
      <c r="J28" s="36"/>
    </row>
    <row r="29" spans="2:10" ht="13.5" thickBot="1" x14ac:dyDescent="0.35">
      <c r="B29" s="35"/>
      <c r="C29" s="9" t="s">
        <v>37</v>
      </c>
      <c r="D29" s="37"/>
      <c r="E29" s="37"/>
      <c r="F29" s="37"/>
      <c r="H29" s="48">
        <v>0</v>
      </c>
      <c r="I29" s="49">
        <v>0</v>
      </c>
      <c r="J29" s="36"/>
    </row>
    <row r="30" spans="2:10" ht="13" x14ac:dyDescent="0.3">
      <c r="B30" s="35"/>
      <c r="C30" s="37" t="s">
        <v>38</v>
      </c>
      <c r="D30" s="37"/>
      <c r="E30" s="37"/>
      <c r="F30" s="37"/>
      <c r="H30" s="46">
        <f>H29</f>
        <v>0</v>
      </c>
      <c r="I30" s="47">
        <f>I29</f>
        <v>0</v>
      </c>
      <c r="J30" s="36"/>
    </row>
    <row r="31" spans="2:10" ht="13" x14ac:dyDescent="0.3">
      <c r="B31" s="35"/>
      <c r="C31" s="37"/>
      <c r="D31" s="37"/>
      <c r="E31" s="37"/>
      <c r="F31" s="37"/>
      <c r="H31" s="50"/>
      <c r="I31" s="45"/>
      <c r="J31" s="36"/>
    </row>
    <row r="32" spans="2:10" ht="13.5" thickBot="1" x14ac:dyDescent="0.35">
      <c r="B32" s="35"/>
      <c r="C32" s="37" t="s">
        <v>39</v>
      </c>
      <c r="D32" s="37"/>
      <c r="H32" s="51">
        <f>H25+H28+H30</f>
        <v>0</v>
      </c>
      <c r="I32" s="52">
        <f>I25+I28+I30</f>
        <v>0</v>
      </c>
      <c r="J32" s="36"/>
    </row>
    <row r="33" spans="2:10" ht="13.5" thickTop="1" x14ac:dyDescent="0.3">
      <c r="B33" s="35"/>
      <c r="C33" s="37"/>
      <c r="D33" s="37"/>
      <c r="H33" s="53">
        <f>+H18-H32</f>
        <v>0</v>
      </c>
      <c r="I33" s="47">
        <f>+I18-I32</f>
        <v>0</v>
      </c>
      <c r="J33" s="36"/>
    </row>
    <row r="34" spans="2:10" x14ac:dyDescent="0.25">
      <c r="B34" s="35"/>
      <c r="G34" s="53"/>
      <c r="H34" s="53"/>
      <c r="I34" s="53"/>
      <c r="J34" s="36"/>
    </row>
    <row r="35" spans="2:10" x14ac:dyDescent="0.25">
      <c r="B35" s="35"/>
      <c r="G35" s="53"/>
      <c r="H35" s="53"/>
      <c r="I35" s="53"/>
      <c r="J35" s="36"/>
    </row>
    <row r="36" spans="2:10" ht="13" x14ac:dyDescent="0.3">
      <c r="B36" s="35"/>
      <c r="C36" s="37"/>
      <c r="G36" s="53"/>
      <c r="H36" s="53"/>
      <c r="I36" s="53"/>
      <c r="J36" s="36"/>
    </row>
    <row r="37" spans="2:10" ht="13.5" thickBot="1" x14ac:dyDescent="0.35">
      <c r="B37" s="35"/>
      <c r="C37" s="54" t="s">
        <v>40</v>
      </c>
      <c r="D37" s="55"/>
      <c r="H37" s="54" t="s">
        <v>41</v>
      </c>
      <c r="I37" s="55"/>
      <c r="J37" s="36"/>
    </row>
    <row r="38" spans="2:10" ht="13" x14ac:dyDescent="0.3">
      <c r="B38" s="35"/>
      <c r="C38" s="37" t="s">
        <v>42</v>
      </c>
      <c r="D38" s="53"/>
      <c r="H38" s="56" t="s">
        <v>43</v>
      </c>
      <c r="I38" s="53"/>
      <c r="J38" s="36"/>
    </row>
    <row r="39" spans="2:10" ht="13" x14ac:dyDescent="0.3">
      <c r="B39" s="35"/>
      <c r="C39" s="37" t="s">
        <v>44</v>
      </c>
      <c r="H39" s="37" t="s">
        <v>45</v>
      </c>
      <c r="I39" s="53"/>
      <c r="J39" s="36"/>
    </row>
    <row r="40" spans="2:10" x14ac:dyDescent="0.25">
      <c r="B40" s="35"/>
      <c r="G40" s="53"/>
      <c r="H40" s="53"/>
      <c r="I40" s="53"/>
      <c r="J40" s="36"/>
    </row>
    <row r="41" spans="2:10" ht="12.75" customHeight="1" x14ac:dyDescent="0.25">
      <c r="B41" s="35"/>
      <c r="C41" s="57" t="s">
        <v>46</v>
      </c>
      <c r="D41" s="57"/>
      <c r="E41" s="57"/>
      <c r="F41" s="57"/>
      <c r="G41" s="57"/>
      <c r="H41" s="57"/>
      <c r="I41" s="57"/>
      <c r="J41" s="36"/>
    </row>
    <row r="42" spans="2:10" ht="18.75" customHeight="1" thickBot="1" x14ac:dyDescent="0.3">
      <c r="B42" s="58"/>
      <c r="C42" s="59"/>
      <c r="D42" s="59"/>
      <c r="E42" s="59"/>
      <c r="F42" s="59"/>
      <c r="G42" s="59"/>
      <c r="H42" s="59"/>
      <c r="I42" s="59"/>
      <c r="J42" s="60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7297A0-BE1F-41F5-8A25-BCBCA9C5A0B9}">
  <dimension ref="B1:J30"/>
  <sheetViews>
    <sheetView showGridLines="0" topLeftCell="A15" workbookViewId="0">
      <selection activeCell="L17" sqref="L17"/>
    </sheetView>
  </sheetViews>
  <sheetFormatPr baseColWidth="10" defaultColWidth="11.453125" defaultRowHeight="12.5" x14ac:dyDescent="0.25"/>
  <cols>
    <col min="1" max="1" width="4.453125" style="9" customWidth="1"/>
    <col min="2" max="2" width="11.453125" style="9"/>
    <col min="3" max="3" width="12.81640625" style="9" customWidth="1"/>
    <col min="4" max="4" width="22" style="9" customWidth="1"/>
    <col min="5" max="8" width="11.453125" style="9"/>
    <col min="9" max="9" width="24.7265625" style="9" customWidth="1"/>
    <col min="10" max="10" width="12.54296875" style="9" customWidth="1"/>
    <col min="11" max="11" width="1.7265625" style="9" customWidth="1"/>
    <col min="12" max="16384" width="11.453125" style="9"/>
  </cols>
  <sheetData>
    <row r="1" spans="2:10" ht="13" thickBot="1" x14ac:dyDescent="0.3"/>
    <row r="2" spans="2:10" x14ac:dyDescent="0.25">
      <c r="B2" s="10"/>
      <c r="C2" s="11"/>
      <c r="D2" s="12" t="s">
        <v>47</v>
      </c>
      <c r="E2" s="13"/>
      <c r="F2" s="13"/>
      <c r="G2" s="13"/>
      <c r="H2" s="13"/>
      <c r="I2" s="14"/>
      <c r="J2" s="15" t="s">
        <v>17</v>
      </c>
    </row>
    <row r="3" spans="2:10" ht="13" thickBot="1" x14ac:dyDescent="0.3">
      <c r="B3" s="16"/>
      <c r="C3" s="17"/>
      <c r="D3" s="18"/>
      <c r="E3" s="19"/>
      <c r="F3" s="19"/>
      <c r="G3" s="19"/>
      <c r="H3" s="19"/>
      <c r="I3" s="20"/>
      <c r="J3" s="21"/>
    </row>
    <row r="4" spans="2:10" ht="13" x14ac:dyDescent="0.25">
      <c r="B4" s="16"/>
      <c r="C4" s="17"/>
      <c r="E4" s="23"/>
      <c r="F4" s="23"/>
      <c r="G4" s="23"/>
      <c r="H4" s="23"/>
      <c r="I4" s="24"/>
      <c r="J4" s="25"/>
    </row>
    <row r="5" spans="2:10" ht="13" x14ac:dyDescent="0.25">
      <c r="B5" s="16"/>
      <c r="C5" s="17"/>
      <c r="D5" s="61" t="s">
        <v>48</v>
      </c>
      <c r="E5" s="62"/>
      <c r="F5" s="62"/>
      <c r="G5" s="62"/>
      <c r="H5" s="62"/>
      <c r="I5" s="63"/>
      <c r="J5" s="28" t="s">
        <v>49</v>
      </c>
    </row>
    <row r="6" spans="2:10" ht="13.5" thickBot="1" x14ac:dyDescent="0.3">
      <c r="B6" s="29"/>
      <c r="C6" s="30"/>
      <c r="D6" s="31"/>
      <c r="E6" s="32"/>
      <c r="F6" s="32"/>
      <c r="G6" s="32"/>
      <c r="H6" s="32"/>
      <c r="I6" s="33"/>
      <c r="J6" s="34"/>
    </row>
    <row r="7" spans="2:10" x14ac:dyDescent="0.25">
      <c r="B7" s="35"/>
      <c r="J7" s="36"/>
    </row>
    <row r="8" spans="2:10" x14ac:dyDescent="0.25">
      <c r="B8" s="35"/>
      <c r="J8" s="36"/>
    </row>
    <row r="9" spans="2:10" x14ac:dyDescent="0.25">
      <c r="B9" s="35"/>
      <c r="C9" s="9" t="str">
        <f ca="1">+CONCATENATE("Santiago de Cali, ",TEXT(TODAY(),"MMMM DD YYYY"))</f>
        <v>Santiago de Cali, febrero 04 2025</v>
      </c>
      <c r="D9" s="39"/>
      <c r="E9" s="38"/>
      <c r="J9" s="36"/>
    </row>
    <row r="10" spans="2:10" ht="13" x14ac:dyDescent="0.3">
      <c r="B10" s="35"/>
      <c r="C10" s="37"/>
      <c r="J10" s="36"/>
    </row>
    <row r="11" spans="2:10" ht="13" x14ac:dyDescent="0.3">
      <c r="B11" s="35"/>
      <c r="C11" s="37" t="s">
        <v>50</v>
      </c>
      <c r="J11" s="36"/>
    </row>
    <row r="12" spans="2:10" ht="13" x14ac:dyDescent="0.3">
      <c r="B12" s="35"/>
      <c r="C12" s="37" t="s">
        <v>51</v>
      </c>
      <c r="J12" s="36"/>
    </row>
    <row r="13" spans="2:10" x14ac:dyDescent="0.25">
      <c r="B13" s="35"/>
      <c r="J13" s="36"/>
    </row>
    <row r="14" spans="2:10" x14ac:dyDescent="0.25">
      <c r="B14" s="35"/>
      <c r="C14" s="9" t="s">
        <v>52</v>
      </c>
      <c r="J14" s="36"/>
    </row>
    <row r="15" spans="2:10" x14ac:dyDescent="0.25">
      <c r="B15" s="35"/>
      <c r="C15" s="40"/>
      <c r="J15" s="36"/>
    </row>
    <row r="16" spans="2:10" ht="13" x14ac:dyDescent="0.3">
      <c r="B16" s="35"/>
      <c r="C16" s="64"/>
      <c r="D16" s="38"/>
      <c r="H16" s="65" t="s">
        <v>24</v>
      </c>
      <c r="I16" s="65" t="s">
        <v>25</v>
      </c>
      <c r="J16" s="36"/>
    </row>
    <row r="17" spans="2:10" ht="13" x14ac:dyDescent="0.3">
      <c r="B17" s="35"/>
      <c r="C17" s="66" t="s">
        <v>23</v>
      </c>
      <c r="D17" s="37"/>
      <c r="E17" s="37"/>
      <c r="F17" s="37"/>
      <c r="H17" s="67">
        <f>+SUM(H18:H21)</f>
        <v>0</v>
      </c>
      <c r="I17" s="68">
        <f>+SUM(I18:I21)</f>
        <v>0</v>
      </c>
      <c r="J17" s="36"/>
    </row>
    <row r="18" spans="2:10" x14ac:dyDescent="0.25">
      <c r="B18" s="35"/>
      <c r="C18" s="9" t="s">
        <v>27</v>
      </c>
      <c r="H18" s="69">
        <v>0</v>
      </c>
      <c r="I18" s="70">
        <v>0</v>
      </c>
      <c r="J18" s="36"/>
    </row>
    <row r="19" spans="2:10" x14ac:dyDescent="0.25">
      <c r="B19" s="35"/>
      <c r="C19" s="9" t="s">
        <v>28</v>
      </c>
      <c r="H19" s="69">
        <v>0</v>
      </c>
      <c r="I19" s="70">
        <v>0</v>
      </c>
      <c r="J19" s="36"/>
    </row>
    <row r="20" spans="2:10" x14ac:dyDescent="0.25">
      <c r="B20" s="35"/>
      <c r="C20" s="9" t="s">
        <v>30</v>
      </c>
      <c r="H20" s="69">
        <f>+'[1]FOR-CSA-018'!H22</f>
        <v>0</v>
      </c>
      <c r="I20" s="70">
        <f>+'[1]FOR-CSA-018'!I22</f>
        <v>0</v>
      </c>
      <c r="J20" s="36"/>
    </row>
    <row r="21" spans="2:10" x14ac:dyDescent="0.25">
      <c r="B21" s="35"/>
      <c r="C21" s="9" t="s">
        <v>53</v>
      </c>
      <c r="H21" s="69">
        <f>+'[1]FOR-CSA-018'!H24</f>
        <v>0</v>
      </c>
      <c r="I21" s="70">
        <f>+'[1]FOR-CSA-018'!I24</f>
        <v>0</v>
      </c>
      <c r="J21" s="36"/>
    </row>
    <row r="22" spans="2:10" ht="13" x14ac:dyDescent="0.3">
      <c r="B22" s="35"/>
      <c r="C22" s="37" t="s">
        <v>54</v>
      </c>
      <c r="D22" s="37"/>
      <c r="E22" s="37"/>
      <c r="F22" s="37"/>
      <c r="H22" s="67">
        <f>SUM(H18:H21)</f>
        <v>0</v>
      </c>
      <c r="I22" s="68">
        <f>+SUBTOTAL(9,I18:I21)</f>
        <v>0</v>
      </c>
      <c r="J22" s="36"/>
    </row>
    <row r="23" spans="2:10" ht="13.5" thickBot="1" x14ac:dyDescent="0.35">
      <c r="B23" s="35"/>
      <c r="C23" s="37"/>
      <c r="D23" s="37"/>
      <c r="H23" s="71"/>
      <c r="I23" s="72"/>
      <c r="J23" s="36"/>
    </row>
    <row r="24" spans="2:10" ht="13.5" thickTop="1" x14ac:dyDescent="0.3">
      <c r="B24" s="35"/>
      <c r="C24" s="37"/>
      <c r="D24" s="37"/>
      <c r="H24" s="53"/>
      <c r="I24" s="47"/>
      <c r="J24" s="36"/>
    </row>
    <row r="25" spans="2:10" ht="13" x14ac:dyDescent="0.3">
      <c r="B25" s="35"/>
      <c r="C25" s="37"/>
      <c r="D25" s="37"/>
      <c r="H25" s="53"/>
      <c r="I25" s="47"/>
      <c r="J25" s="36"/>
    </row>
    <row r="26" spans="2:10" ht="13" x14ac:dyDescent="0.3">
      <c r="B26" s="35"/>
      <c r="C26" s="37"/>
      <c r="D26" s="37"/>
      <c r="H26" s="53"/>
      <c r="I26" s="47"/>
      <c r="J26" s="36"/>
    </row>
    <row r="27" spans="2:10" x14ac:dyDescent="0.25">
      <c r="B27" s="35"/>
      <c r="G27" s="53"/>
      <c r="H27" s="53"/>
      <c r="I27" s="53"/>
      <c r="J27" s="36"/>
    </row>
    <row r="28" spans="2:10" ht="13.5" thickBot="1" x14ac:dyDescent="0.35">
      <c r="B28" s="35"/>
      <c r="C28" s="54" t="str">
        <f>+'[1]FOR-CSA-018'!C37</f>
        <v>Nombre</v>
      </c>
      <c r="D28" s="54"/>
      <c r="G28" s="54" t="s">
        <v>41</v>
      </c>
      <c r="H28" s="55"/>
      <c r="I28" s="53"/>
      <c r="J28" s="36"/>
    </row>
    <row r="29" spans="2:10" ht="13" x14ac:dyDescent="0.3">
      <c r="B29" s="35"/>
      <c r="C29" s="56" t="str">
        <f>+'[1]FOR-CSA-018'!C38</f>
        <v>Cargo</v>
      </c>
      <c r="D29" s="56"/>
      <c r="G29" s="56" t="s">
        <v>55</v>
      </c>
      <c r="H29" s="53"/>
      <c r="I29" s="53"/>
      <c r="J29" s="36"/>
    </row>
    <row r="30" spans="2:10" ht="13" thickBot="1" x14ac:dyDescent="0.3">
      <c r="B30" s="58"/>
      <c r="C30" s="59"/>
      <c r="D30" s="59"/>
      <c r="E30" s="59"/>
      <c r="F30" s="59"/>
      <c r="G30" s="55"/>
      <c r="H30" s="55"/>
      <c r="I30" s="55"/>
      <c r="J30" s="60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Stefany Arana Garcia</cp:lastModifiedBy>
  <dcterms:created xsi:type="dcterms:W3CDTF">2022-06-01T14:39:12Z</dcterms:created>
  <dcterms:modified xsi:type="dcterms:W3CDTF">2025-02-04T19:15:47Z</dcterms:modified>
</cp:coreProperties>
</file>