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08220_CLINICA NUEVA SAGRADO CORAZON\"/>
    </mc:Choice>
  </mc:AlternateContent>
  <xr:revisionPtr revIDLastSave="0" documentId="13_ncr:1_{621BD1E7-C778-482C-855F-2424259584E8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ESTADO DE CARTERA " sheetId="2" r:id="rId1"/>
    <sheet name="FOR CSA 018" sheetId="3" r:id="rId2"/>
    <sheet name="FOR CSA 004" sheetId="4" r:id="rId3"/>
  </sheets>
  <externalReferences>
    <externalReference r:id="rId4"/>
  </externalReferences>
  <definedNames>
    <definedName name="_xlnm._FilterDatabase" localSheetId="0" hidden="1">'ESTADO DE CARTERA '!$C$6:$G$6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H22" i="4"/>
  <c r="I21" i="4"/>
  <c r="H21" i="4"/>
  <c r="I20" i="4"/>
  <c r="I17" i="4" s="1"/>
  <c r="H20" i="4"/>
  <c r="H17" i="4" s="1"/>
  <c r="C9" i="4"/>
  <c r="H32" i="3"/>
  <c r="H33" i="3" s="1"/>
  <c r="I30" i="3"/>
  <c r="I32" i="3" s="1"/>
  <c r="I33" i="3" s="1"/>
  <c r="H30" i="3"/>
  <c r="I28" i="3"/>
  <c r="H28" i="3"/>
  <c r="I25" i="3"/>
  <c r="H25" i="3"/>
  <c r="C9" i="3"/>
  <c r="G8" i="2"/>
</calcChain>
</file>

<file path=xl/sharedStrings.xml><?xml version="1.0" encoding="utf-8"?>
<sst xmlns="http://schemas.openxmlformats.org/spreadsheetml/2006/main" count="62" uniqueCount="54">
  <si>
    <t>FACTURA</t>
  </si>
  <si>
    <t>NIT</t>
  </si>
  <si>
    <t>ENTIDAD</t>
  </si>
  <si>
    <t>FECHA FACTURACIÓN</t>
  </si>
  <si>
    <t>SALDO</t>
  </si>
  <si>
    <t>NUEVA CLINICA SAGRADO CORAZÓN</t>
  </si>
  <si>
    <t>FECHA RADICACIÓN</t>
  </si>
  <si>
    <t>NIT: 900.408.220-1</t>
  </si>
  <si>
    <t>PREFIJO</t>
  </si>
  <si>
    <t>M</t>
  </si>
  <si>
    <t>CORTE:</t>
  </si>
  <si>
    <t>Total general</t>
  </si>
  <si>
    <t xml:space="preserve">ESTADO DE CARTERA DETALLADO </t>
  </si>
  <si>
    <t xml:space="preserve">COMFENALCO VALLE EPS                                        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</si>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</sst>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47A9A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5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0" fontId="3" fillId="0" borderId="0" xfId="0" applyFont="1"/>
    <xf numFmtId="0" fontId="3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/>
    </xf>
    <xf numFmtId="14" fontId="4" fillId="2" borderId="1" xfId="0" applyNumberFormat="1" applyFont="1" applyFill="1" applyBorder="1" applyAlignment="1">
      <alignment horizontal="right"/>
    </xf>
    <xf numFmtId="43" fontId="4" fillId="2" borderId="1" xfId="1" applyFont="1" applyFill="1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left"/>
    </xf>
    <xf numFmtId="14" fontId="3" fillId="0" borderId="1" xfId="0" applyNumberFormat="1" applyFont="1" applyBorder="1"/>
    <xf numFmtId="14" fontId="3" fillId="0" borderId="1" xfId="0" applyNumberFormat="1" applyFont="1" applyBorder="1" applyAlignment="1">
      <alignment horizontal="right"/>
    </xf>
    <xf numFmtId="43" fontId="3" fillId="0" borderId="1" xfId="1" applyFont="1" applyBorder="1"/>
    <xf numFmtId="43" fontId="2" fillId="3" borderId="0" xfId="0" applyNumberFormat="1" applyFont="1" applyFill="1"/>
    <xf numFmtId="14" fontId="2" fillId="0" borderId="0" xfId="0" applyNumberFormat="1" applyFont="1"/>
    <xf numFmtId="0" fontId="2" fillId="3" borderId="2" xfId="0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4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6" fillId="4" borderId="0" xfId="2" applyFont="1" applyFill="1"/>
    <xf numFmtId="1" fontId="7" fillId="0" borderId="0" xfId="3" applyNumberFormat="1" applyFont="1" applyAlignment="1">
      <alignment horizontal="center" vertical="center"/>
    </xf>
    <xf numFmtId="166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67" fontId="6" fillId="0" borderId="10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67" fontId="7" fillId="0" borderId="14" xfId="2" applyNumberFormat="1" applyFont="1" applyBorder="1" applyAlignment="1">
      <alignment horizontal="right"/>
    </xf>
    <xf numFmtId="167" fontId="6" fillId="0" borderId="0" xfId="2" applyNumberFormat="1" applyFont="1"/>
    <xf numFmtId="167" fontId="7" fillId="0" borderId="10" xfId="2" applyNumberFormat="1" applyFont="1" applyBorder="1"/>
    <xf numFmtId="167" fontId="6" fillId="0" borderId="10" xfId="2" applyNumberFormat="1" applyFont="1" applyBorder="1"/>
    <xf numFmtId="167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0" fontId="7" fillId="0" borderId="7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6" fillId="5" borderId="0" xfId="2" applyFont="1" applyFill="1"/>
    <xf numFmtId="0" fontId="7" fillId="0" borderId="0" xfId="2" applyFont="1" applyAlignment="1">
      <alignment horizontal="center"/>
    </xf>
    <xf numFmtId="0" fontId="7" fillId="4" borderId="0" xfId="2" applyFont="1" applyFill="1"/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9" fontId="6" fillId="0" borderId="14" xfId="4" applyNumberFormat="1" applyFont="1" applyBorder="1" applyAlignment="1">
      <alignment horizontal="center"/>
    </xf>
    <xf numFmtId="168" fontId="6" fillId="0" borderId="14" xfId="4" applyNumberFormat="1" applyFont="1" applyBorder="1" applyAlignment="1">
      <alignment horizontal="right"/>
    </xf>
  </cellXfs>
  <cellStyles count="5">
    <cellStyle name="Millares" xfId="1" builtinId="3"/>
    <cellStyle name="Millares 2 2" xfId="4" xr:uid="{6EC28FE8-2CEC-46B7-B09E-E729E7B0028A}"/>
    <cellStyle name="Millares 3" xfId="3" xr:uid="{CB5B334E-E706-4CA0-9F6C-98D9AD7A74F9}"/>
    <cellStyle name="Normal" xfId="0" builtinId="0"/>
    <cellStyle name="Normal 2 2" xfId="2" xr:uid="{360EA877-AD01-459D-B226-759C0788CC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204789</xdr:colOff>
      <xdr:row>0</xdr:row>
      <xdr:rowOff>71437</xdr:rowOff>
    </xdr:from>
    <xdr:to>
      <xdr:col>1</xdr:col>
      <xdr:colOff>833438</xdr:colOff>
      <xdr:row>3</xdr:row>
      <xdr:rowOff>166687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03FEE57-A69A-430E-B892-7EAA63BD227B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9" y="71437"/>
          <a:ext cx="1390649" cy="84534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3D0A8534-2A5B-4C96-A24C-AAC80F550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8C071CE-06C6-4634-A2D2-503200F05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616B968-1710-424E-8B15-E77FBFF991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DE2FEE3-2783-4095-98EF-7238DD61E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"/>
  <sheetViews>
    <sheetView showGridLines="0" zoomScale="80" zoomScaleNormal="80" workbookViewId="0">
      <selection activeCell="F18" sqref="F18"/>
    </sheetView>
  </sheetViews>
  <sheetFormatPr baseColWidth="10" defaultColWidth="11.453125" defaultRowHeight="12.5" x14ac:dyDescent="0.25"/>
  <cols>
    <col min="1" max="1" width="11.453125" style="1"/>
    <col min="2" max="2" width="35.1796875" style="1" customWidth="1"/>
    <col min="3" max="3" width="11.54296875" style="1" bestFit="1" customWidth="1"/>
    <col min="4" max="4" width="13.54296875" style="1" customWidth="1"/>
    <col min="5" max="5" width="22.26953125" style="1" customWidth="1"/>
    <col min="6" max="6" width="20.7265625" style="2" bestFit="1" customWidth="1"/>
    <col min="7" max="7" width="18" style="1" customWidth="1"/>
    <col min="8" max="16384" width="11.453125" style="1"/>
  </cols>
  <sheetData>
    <row r="1" spans="1:7" ht="20.149999999999999" customHeight="1" x14ac:dyDescent="0.25">
      <c r="A1" s="15" t="s">
        <v>5</v>
      </c>
      <c r="B1" s="15"/>
      <c r="C1" s="15"/>
      <c r="D1" s="15"/>
      <c r="E1" s="15"/>
      <c r="F1" s="15"/>
      <c r="G1" s="15"/>
    </row>
    <row r="2" spans="1:7" ht="20.149999999999999" customHeight="1" x14ac:dyDescent="0.25">
      <c r="A2" s="15" t="s">
        <v>7</v>
      </c>
      <c r="B2" s="15"/>
      <c r="C2" s="15"/>
      <c r="D2" s="15"/>
      <c r="E2" s="15"/>
      <c r="F2" s="15"/>
      <c r="G2" s="15"/>
    </row>
    <row r="3" spans="1:7" ht="20.149999999999999" customHeight="1" x14ac:dyDescent="0.25">
      <c r="A3" s="16" t="s">
        <v>12</v>
      </c>
      <c r="B3" s="16"/>
      <c r="C3" s="16"/>
      <c r="D3" s="16"/>
      <c r="E3" s="16"/>
      <c r="F3" s="16"/>
      <c r="G3" s="16"/>
    </row>
    <row r="4" spans="1:7" ht="20.149999999999999" customHeight="1" x14ac:dyDescent="0.25">
      <c r="A4" s="17" t="s">
        <v>10</v>
      </c>
      <c r="B4" s="17"/>
      <c r="C4" s="13">
        <v>45657</v>
      </c>
      <c r="D4" s="13"/>
      <c r="E4" s="13"/>
      <c r="F4" s="13"/>
      <c r="G4" s="13"/>
    </row>
    <row r="5" spans="1:7" ht="20.149999999999999" customHeight="1" x14ac:dyDescent="0.25">
      <c r="B5" s="3"/>
      <c r="C5" s="3"/>
      <c r="D5" s="3"/>
      <c r="E5" s="3"/>
      <c r="F5" s="3"/>
      <c r="G5" s="3"/>
    </row>
    <row r="6" spans="1:7" x14ac:dyDescent="0.25">
      <c r="A6" s="4" t="s">
        <v>1</v>
      </c>
      <c r="B6" s="4" t="s">
        <v>2</v>
      </c>
      <c r="C6" s="4" t="s">
        <v>8</v>
      </c>
      <c r="D6" s="4" t="s">
        <v>0</v>
      </c>
      <c r="E6" s="4" t="s">
        <v>3</v>
      </c>
      <c r="F6" s="5" t="s">
        <v>6</v>
      </c>
      <c r="G6" s="6" t="s">
        <v>4</v>
      </c>
    </row>
    <row r="7" spans="1:7" x14ac:dyDescent="0.25">
      <c r="A7" s="7">
        <v>890303093</v>
      </c>
      <c r="B7" s="7" t="s">
        <v>13</v>
      </c>
      <c r="C7" s="7" t="s">
        <v>9</v>
      </c>
      <c r="D7" s="8">
        <v>1005672</v>
      </c>
      <c r="E7" s="9">
        <v>45301</v>
      </c>
      <c r="F7" s="10">
        <v>45325</v>
      </c>
      <c r="G7" s="11">
        <v>250600</v>
      </c>
    </row>
    <row r="8" spans="1:7" x14ac:dyDescent="0.25">
      <c r="A8" s="14" t="s">
        <v>11</v>
      </c>
      <c r="B8" s="14"/>
      <c r="C8" s="14"/>
      <c r="D8" s="14"/>
      <c r="E8" s="14"/>
      <c r="F8" s="14"/>
      <c r="G8" s="12">
        <f>SUM(G7:G7)</f>
        <v>250600</v>
      </c>
    </row>
  </sheetData>
  <mergeCells count="5">
    <mergeCell ref="A8:F8"/>
    <mergeCell ref="A1:G1"/>
    <mergeCell ref="A2:G2"/>
    <mergeCell ref="A3:G3"/>
    <mergeCell ref="A4:B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1CD50-B4B3-4FA7-80F3-79523E89195B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14</v>
      </c>
      <c r="E2" s="22"/>
      <c r="F2" s="22"/>
      <c r="G2" s="22"/>
      <c r="H2" s="22"/>
      <c r="I2" s="23"/>
      <c r="J2" s="24" t="s">
        <v>15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16</v>
      </c>
      <c r="E5" s="36"/>
      <c r="F5" s="36"/>
      <c r="G5" s="36"/>
      <c r="H5" s="36"/>
      <c r="I5" s="37"/>
      <c r="J5" s="37" t="s">
        <v>17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febrero 04 2025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18</v>
      </c>
      <c r="J12" s="45"/>
    </row>
    <row r="13" spans="2:10" ht="13" x14ac:dyDescent="0.3">
      <c r="B13" s="44"/>
      <c r="C13" s="46" t="s">
        <v>19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20</v>
      </c>
      <c r="J15" s="45"/>
    </row>
    <row r="16" spans="2:10" x14ac:dyDescent="0.25">
      <c r="B16" s="44"/>
      <c r="C16" s="49"/>
      <c r="J16" s="45"/>
    </row>
    <row r="17" spans="2:10" ht="13" x14ac:dyDescent="0.25">
      <c r="B17" s="44"/>
      <c r="C17" s="50" t="s">
        <v>21</v>
      </c>
      <c r="D17" s="47"/>
      <c r="H17" s="51" t="s">
        <v>22</v>
      </c>
      <c r="I17" s="52" t="s">
        <v>23</v>
      </c>
      <c r="J17" s="45"/>
    </row>
    <row r="18" spans="2:10" ht="13" x14ac:dyDescent="0.3">
      <c r="B18" s="44"/>
      <c r="C18" s="46" t="s">
        <v>24</v>
      </c>
      <c r="D18" s="46"/>
      <c r="E18" s="46"/>
      <c r="F18" s="46"/>
      <c r="H18" s="53">
        <v>0</v>
      </c>
      <c r="I18" s="54">
        <v>0</v>
      </c>
      <c r="J18" s="45"/>
    </row>
    <row r="19" spans="2:10" x14ac:dyDescent="0.25">
      <c r="B19" s="44"/>
      <c r="C19" s="18" t="s">
        <v>25</v>
      </c>
      <c r="H19" s="55">
        <v>0</v>
      </c>
      <c r="I19" s="56">
        <v>0</v>
      </c>
      <c r="J19" s="45"/>
    </row>
    <row r="20" spans="2:10" x14ac:dyDescent="0.25">
      <c r="B20" s="44"/>
      <c r="C20" s="18" t="s">
        <v>26</v>
      </c>
      <c r="H20" s="55">
        <v>0</v>
      </c>
      <c r="I20" s="56">
        <v>0</v>
      </c>
      <c r="J20" s="45"/>
    </row>
    <row r="21" spans="2:10" x14ac:dyDescent="0.25">
      <c r="B21" s="44"/>
      <c r="C21" s="18" t="s">
        <v>27</v>
      </c>
      <c r="H21" s="55">
        <v>0</v>
      </c>
      <c r="I21" s="56">
        <v>0</v>
      </c>
      <c r="J21" s="45"/>
    </row>
    <row r="22" spans="2:10" x14ac:dyDescent="0.25">
      <c r="B22" s="44"/>
      <c r="C22" s="18" t="s">
        <v>28</v>
      </c>
      <c r="H22" s="55">
        <v>0</v>
      </c>
      <c r="I22" s="56">
        <v>0</v>
      </c>
      <c r="J22" s="45"/>
    </row>
    <row r="23" spans="2:10" x14ac:dyDescent="0.25">
      <c r="B23" s="44"/>
      <c r="C23" s="18" t="s">
        <v>29</v>
      </c>
      <c r="H23" s="55">
        <v>0</v>
      </c>
      <c r="I23" s="56">
        <v>0</v>
      </c>
      <c r="J23" s="45"/>
    </row>
    <row r="24" spans="2:10" ht="13" thickBot="1" x14ac:dyDescent="0.3">
      <c r="B24" s="44"/>
      <c r="C24" s="18" t="s">
        <v>30</v>
      </c>
      <c r="H24" s="57">
        <v>0</v>
      </c>
      <c r="I24" s="58">
        <v>0</v>
      </c>
      <c r="J24" s="45"/>
    </row>
    <row r="25" spans="2:10" ht="13" x14ac:dyDescent="0.3">
      <c r="B25" s="44"/>
      <c r="C25" s="46" t="s">
        <v>31</v>
      </c>
      <c r="D25" s="46"/>
      <c r="E25" s="46"/>
      <c r="F25" s="46"/>
      <c r="H25" s="53">
        <f>H19+H20+H21+H22+H24+H23</f>
        <v>0</v>
      </c>
      <c r="I25" s="54">
        <f>I19+I20+I21+I22+I24+I23</f>
        <v>0</v>
      </c>
      <c r="J25" s="45"/>
    </row>
    <row r="26" spans="2:10" x14ac:dyDescent="0.25">
      <c r="B26" s="44"/>
      <c r="C26" s="18" t="s">
        <v>32</v>
      </c>
      <c r="H26" s="55">
        <v>0</v>
      </c>
      <c r="I26" s="56">
        <v>0</v>
      </c>
      <c r="J26" s="45"/>
    </row>
    <row r="27" spans="2:10" ht="13" thickBot="1" x14ac:dyDescent="0.3">
      <c r="B27" s="44"/>
      <c r="C27" s="18" t="s">
        <v>33</v>
      </c>
      <c r="H27" s="57">
        <v>0</v>
      </c>
      <c r="I27" s="58">
        <v>0</v>
      </c>
      <c r="J27" s="45"/>
    </row>
    <row r="28" spans="2:10" ht="13" x14ac:dyDescent="0.3">
      <c r="B28" s="44"/>
      <c r="C28" s="46" t="s">
        <v>34</v>
      </c>
      <c r="D28" s="46"/>
      <c r="E28" s="46"/>
      <c r="F28" s="46"/>
      <c r="H28" s="53">
        <f>H26+H27</f>
        <v>0</v>
      </c>
      <c r="I28" s="54">
        <f>I26+I27</f>
        <v>0</v>
      </c>
      <c r="J28" s="45"/>
    </row>
    <row r="29" spans="2:10" ht="13.5" thickBot="1" x14ac:dyDescent="0.35">
      <c r="B29" s="44"/>
      <c r="C29" s="18" t="s">
        <v>35</v>
      </c>
      <c r="D29" s="46"/>
      <c r="E29" s="46"/>
      <c r="F29" s="46"/>
      <c r="H29" s="57">
        <v>0</v>
      </c>
      <c r="I29" s="58">
        <v>0</v>
      </c>
      <c r="J29" s="45"/>
    </row>
    <row r="30" spans="2:10" ht="13" x14ac:dyDescent="0.3">
      <c r="B30" s="44"/>
      <c r="C30" s="46" t="s">
        <v>36</v>
      </c>
      <c r="D30" s="46"/>
      <c r="E30" s="46"/>
      <c r="F30" s="46"/>
      <c r="H30" s="55">
        <f>H29</f>
        <v>0</v>
      </c>
      <c r="I30" s="56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9"/>
      <c r="I31" s="54"/>
      <c r="J31" s="45"/>
    </row>
    <row r="32" spans="2:10" ht="13.5" thickBot="1" x14ac:dyDescent="0.35">
      <c r="B32" s="44"/>
      <c r="C32" s="46" t="s">
        <v>37</v>
      </c>
      <c r="D32" s="46"/>
      <c r="H32" s="60">
        <f>H25+H28+H30</f>
        <v>0</v>
      </c>
      <c r="I32" s="61">
        <f>I25+I28+I30</f>
        <v>0</v>
      </c>
      <c r="J32" s="45"/>
    </row>
    <row r="33" spans="2:10" ht="13.5" thickTop="1" x14ac:dyDescent="0.3">
      <c r="B33" s="44"/>
      <c r="C33" s="46"/>
      <c r="D33" s="46"/>
      <c r="H33" s="62">
        <f>+H18-H32</f>
        <v>0</v>
      </c>
      <c r="I33" s="56">
        <f>+I18-I32</f>
        <v>0</v>
      </c>
      <c r="J33" s="45"/>
    </row>
    <row r="34" spans="2:10" x14ac:dyDescent="0.25">
      <c r="B34" s="44"/>
      <c r="G34" s="62"/>
      <c r="H34" s="62"/>
      <c r="I34" s="62"/>
      <c r="J34" s="45"/>
    </row>
    <row r="35" spans="2:10" x14ac:dyDescent="0.25">
      <c r="B35" s="44"/>
      <c r="G35" s="62"/>
      <c r="H35" s="62"/>
      <c r="I35" s="62"/>
      <c r="J35" s="45"/>
    </row>
    <row r="36" spans="2:10" ht="13" x14ac:dyDescent="0.3">
      <c r="B36" s="44"/>
      <c r="C36" s="46"/>
      <c r="G36" s="62"/>
      <c r="H36" s="62"/>
      <c r="I36" s="62"/>
      <c r="J36" s="45"/>
    </row>
    <row r="37" spans="2:10" ht="13.5" thickBot="1" x14ac:dyDescent="0.35">
      <c r="B37" s="44"/>
      <c r="C37" s="63" t="s">
        <v>38</v>
      </c>
      <c r="D37" s="64"/>
      <c r="H37" s="63" t="s">
        <v>39</v>
      </c>
      <c r="I37" s="64"/>
      <c r="J37" s="45"/>
    </row>
    <row r="38" spans="2:10" ht="13" x14ac:dyDescent="0.3">
      <c r="B38" s="44"/>
      <c r="C38" s="46" t="s">
        <v>40</v>
      </c>
      <c r="D38" s="62"/>
      <c r="H38" s="65" t="s">
        <v>41</v>
      </c>
      <c r="I38" s="62"/>
      <c r="J38" s="45"/>
    </row>
    <row r="39" spans="2:10" ht="13" x14ac:dyDescent="0.3">
      <c r="B39" s="44"/>
      <c r="C39" s="46" t="s">
        <v>42</v>
      </c>
      <c r="H39" s="46" t="s">
        <v>43</v>
      </c>
      <c r="I39" s="62"/>
      <c r="J39" s="45"/>
    </row>
    <row r="40" spans="2:10" x14ac:dyDescent="0.25">
      <c r="B40" s="44"/>
      <c r="G40" s="62"/>
      <c r="H40" s="62"/>
      <c r="I40" s="62"/>
      <c r="J40" s="45"/>
    </row>
    <row r="41" spans="2:10" ht="12.75" customHeight="1" x14ac:dyDescent="0.25">
      <c r="B41" s="44"/>
      <c r="C41" s="66" t="s">
        <v>44</v>
      </c>
      <c r="D41" s="66"/>
      <c r="E41" s="66"/>
      <c r="F41" s="66"/>
      <c r="G41" s="66"/>
      <c r="H41" s="66"/>
      <c r="I41" s="66"/>
      <c r="J41" s="45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D50D2-5BAE-4115-B32E-B865EDD0747A}">
  <dimension ref="B1:J30"/>
  <sheetViews>
    <sheetView showGridLines="0" topLeftCell="A15" workbookViewId="0">
      <selection activeCell="L17" sqref="L17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3" thickBot="1" x14ac:dyDescent="0.3"/>
    <row r="2" spans="2:10" x14ac:dyDescent="0.25">
      <c r="B2" s="19"/>
      <c r="C2" s="20"/>
      <c r="D2" s="21" t="s">
        <v>45</v>
      </c>
      <c r="E2" s="22"/>
      <c r="F2" s="22"/>
      <c r="G2" s="22"/>
      <c r="H2" s="22"/>
      <c r="I2" s="23"/>
      <c r="J2" s="24" t="s">
        <v>15</v>
      </c>
    </row>
    <row r="3" spans="2:10" ht="13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70" t="s">
        <v>46</v>
      </c>
      <c r="E5" s="71"/>
      <c r="F5" s="71"/>
      <c r="G5" s="71"/>
      <c r="H5" s="71"/>
      <c r="I5" s="72"/>
      <c r="J5" s="37" t="s">
        <v>47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febrero 04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">
        <v>48</v>
      </c>
      <c r="J11" s="45"/>
    </row>
    <row r="12" spans="2:10" ht="13" x14ac:dyDescent="0.3">
      <c r="B12" s="44"/>
      <c r="C12" s="46" t="s">
        <v>49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50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3"/>
      <c r="D16" s="47"/>
      <c r="H16" s="74" t="s">
        <v>22</v>
      </c>
      <c r="I16" s="74" t="s">
        <v>23</v>
      </c>
      <c r="J16" s="45"/>
    </row>
    <row r="17" spans="2:10" ht="13" x14ac:dyDescent="0.3">
      <c r="B17" s="44"/>
      <c r="C17" s="75" t="s">
        <v>21</v>
      </c>
      <c r="D17" s="46"/>
      <c r="E17" s="46"/>
      <c r="F17" s="46"/>
      <c r="H17" s="76">
        <f>+SUM(H18:H21)</f>
        <v>0</v>
      </c>
      <c r="I17" s="77">
        <f>+SUM(I18:I21)</f>
        <v>0</v>
      </c>
      <c r="J17" s="45"/>
    </row>
    <row r="18" spans="2:10" x14ac:dyDescent="0.25">
      <c r="B18" s="44"/>
      <c r="C18" s="18" t="s">
        <v>25</v>
      </c>
      <c r="H18" s="78">
        <v>0</v>
      </c>
      <c r="I18" s="79">
        <v>0</v>
      </c>
      <c r="J18" s="45"/>
    </row>
    <row r="19" spans="2:10" x14ac:dyDescent="0.25">
      <c r="B19" s="44"/>
      <c r="C19" s="18" t="s">
        <v>26</v>
      </c>
      <c r="H19" s="78">
        <v>0</v>
      </c>
      <c r="I19" s="79">
        <v>0</v>
      </c>
      <c r="J19" s="45"/>
    </row>
    <row r="20" spans="2:10" x14ac:dyDescent="0.25">
      <c r="B20" s="44"/>
      <c r="C20" s="18" t="s">
        <v>28</v>
      </c>
      <c r="H20" s="78">
        <f>+'[1]FOR-CSA-018'!H22</f>
        <v>0</v>
      </c>
      <c r="I20" s="79">
        <f>+'[1]FOR-CSA-018'!I22</f>
        <v>0</v>
      </c>
      <c r="J20" s="45"/>
    </row>
    <row r="21" spans="2:10" x14ac:dyDescent="0.25">
      <c r="B21" s="44"/>
      <c r="C21" s="18" t="s">
        <v>51</v>
      </c>
      <c r="H21" s="78">
        <f>+'[1]FOR-CSA-018'!H24</f>
        <v>0</v>
      </c>
      <c r="I21" s="79">
        <f>+'[1]FOR-CSA-018'!I24</f>
        <v>0</v>
      </c>
      <c r="J21" s="45"/>
    </row>
    <row r="22" spans="2:10" ht="13" x14ac:dyDescent="0.3">
      <c r="B22" s="44"/>
      <c r="C22" s="46" t="s">
        <v>52</v>
      </c>
      <c r="D22" s="46"/>
      <c r="E22" s="46"/>
      <c r="F22" s="46"/>
      <c r="H22" s="76">
        <f>SUM(H18:H21)</f>
        <v>0</v>
      </c>
      <c r="I22" s="77">
        <f>+SUBTOTAL(9,I18:I21)</f>
        <v>0</v>
      </c>
      <c r="J22" s="45"/>
    </row>
    <row r="23" spans="2:10" ht="13.5" thickBot="1" x14ac:dyDescent="0.35">
      <c r="B23" s="44"/>
      <c r="C23" s="46"/>
      <c r="D23" s="46"/>
      <c r="H23" s="80"/>
      <c r="I23" s="81"/>
      <c r="J23" s="45"/>
    </row>
    <row r="24" spans="2:10" ht="13.5" thickTop="1" x14ac:dyDescent="0.3">
      <c r="B24" s="44"/>
      <c r="C24" s="46"/>
      <c r="D24" s="46"/>
      <c r="H24" s="62"/>
      <c r="I24" s="56"/>
      <c r="J24" s="45"/>
    </row>
    <row r="25" spans="2:10" ht="13" x14ac:dyDescent="0.3">
      <c r="B25" s="44"/>
      <c r="C25" s="46"/>
      <c r="D25" s="46"/>
      <c r="H25" s="62"/>
      <c r="I25" s="56"/>
      <c r="J25" s="45"/>
    </row>
    <row r="26" spans="2:10" ht="13" x14ac:dyDescent="0.3">
      <c r="B26" s="44"/>
      <c r="C26" s="46"/>
      <c r="D26" s="46"/>
      <c r="H26" s="62"/>
      <c r="I26" s="56"/>
      <c r="J26" s="45"/>
    </row>
    <row r="27" spans="2:10" x14ac:dyDescent="0.25">
      <c r="B27" s="44"/>
      <c r="G27" s="62"/>
      <c r="H27" s="62"/>
      <c r="I27" s="62"/>
      <c r="J27" s="45"/>
    </row>
    <row r="28" spans="2:10" ht="13.5" thickBot="1" x14ac:dyDescent="0.35">
      <c r="B28" s="44"/>
      <c r="C28" s="63" t="str">
        <f>+'[1]FOR-CSA-018'!C37</f>
        <v>Nombre</v>
      </c>
      <c r="D28" s="63"/>
      <c r="G28" s="63" t="s">
        <v>39</v>
      </c>
      <c r="H28" s="64"/>
      <c r="I28" s="62"/>
      <c r="J28" s="45"/>
    </row>
    <row r="29" spans="2:10" ht="13" x14ac:dyDescent="0.3">
      <c r="B29" s="44"/>
      <c r="C29" s="65" t="str">
        <f>+'[1]FOR-CSA-018'!C38</f>
        <v>Cargo</v>
      </c>
      <c r="D29" s="65"/>
      <c r="G29" s="65" t="s">
        <v>53</v>
      </c>
      <c r="H29" s="62"/>
      <c r="I29" s="62"/>
      <c r="J29" s="45"/>
    </row>
    <row r="30" spans="2:10" ht="13" thickBot="1" x14ac:dyDescent="0.3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CARTERA </vt:lpstr>
      <vt:lpstr>FOR CSA 018</vt:lpstr>
      <vt:lpstr>FOR CSA 004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Viviana Restrepo Montoya</dc:creator>
  <cp:lastModifiedBy>Stefany Arana Garcia</cp:lastModifiedBy>
  <dcterms:created xsi:type="dcterms:W3CDTF">2020-06-16T16:21:47Z</dcterms:created>
  <dcterms:modified xsi:type="dcterms:W3CDTF">2025-02-04T19:13:33Z</dcterms:modified>
</cp:coreProperties>
</file>