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08220_CLINICA NUEVA SAGRADO CORAZON\"/>
    </mc:Choice>
  </mc:AlternateContent>
  <bookViews>
    <workbookView xWindow="0" yWindow="0" windowWidth="19200" windowHeight="7020" activeTab="2"/>
  </bookViews>
  <sheets>
    <sheet name="ESTADO DE CARTERA " sheetId="2" r:id="rId1"/>
    <sheet name="ESTADO DE CADA FACTURA" sheetId="5" r:id="rId2"/>
    <sheet name="FOR-CSA-018" sheetId="6" r:id="rId3"/>
    <sheet name="CIRCULAR 030" sheetId="7" r:id="rId4"/>
  </sheets>
  <externalReferences>
    <externalReference r:id="rId5"/>
    <externalReference r:id="rId6"/>
    <externalReference r:id="rId7"/>
  </externalReferences>
  <definedNames>
    <definedName name="_xlnm._FilterDatabase" localSheetId="0" hidden="1">'ESTADO DE CARTERA '!$C$6:$G$6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I18" i="7"/>
  <c r="I22" i="7" s="1"/>
  <c r="H18" i="7"/>
  <c r="H17" i="7" s="1"/>
  <c r="I17" i="7"/>
  <c r="C9" i="7"/>
  <c r="I30" i="6"/>
  <c r="H30" i="6"/>
  <c r="I28" i="6"/>
  <c r="H28" i="6"/>
  <c r="I25" i="6"/>
  <c r="I32" i="6" s="1"/>
  <c r="I33" i="6" s="1"/>
  <c r="H25" i="6"/>
  <c r="C12" i="7"/>
  <c r="C11" i="7"/>
  <c r="AP1" i="5"/>
  <c r="AK1" i="5"/>
  <c r="AJ1" i="5"/>
  <c r="AI1" i="5"/>
  <c r="AH1" i="5"/>
  <c r="AG1" i="5"/>
  <c r="AF1" i="5"/>
  <c r="AE1" i="5"/>
  <c r="AD1" i="5"/>
  <c r="AC1" i="5"/>
  <c r="AB1" i="5"/>
  <c r="V1" i="5"/>
  <c r="M1" i="5"/>
  <c r="J1" i="5"/>
  <c r="I1" i="5"/>
  <c r="K1" i="5" l="1"/>
  <c r="H32" i="6"/>
  <c r="H33" i="6" s="1"/>
  <c r="H22" i="7"/>
  <c r="G8" i="2"/>
</calcChain>
</file>

<file path=xl/sharedStrings.xml><?xml version="1.0" encoding="utf-8"?>
<sst xmlns="http://schemas.openxmlformats.org/spreadsheetml/2006/main" count="110" uniqueCount="100">
  <si>
    <t>FACTURA</t>
  </si>
  <si>
    <t>NIT</t>
  </si>
  <si>
    <t>ENTIDAD</t>
  </si>
  <si>
    <t>FECHA FACTURACIÓN</t>
  </si>
  <si>
    <t>SALDO</t>
  </si>
  <si>
    <t>NUEVA CLINICA SAGRADO CORAZÓN</t>
  </si>
  <si>
    <t>FECHA RADICACIÓN</t>
  </si>
  <si>
    <t>NIT: 900.408.220-1</t>
  </si>
  <si>
    <t>PREFIJO</t>
  </si>
  <si>
    <t>M</t>
  </si>
  <si>
    <t>CORTE:</t>
  </si>
  <si>
    <t>Total general</t>
  </si>
  <si>
    <t xml:space="preserve">ESTADO DE CARTERA DETALLADO </t>
  </si>
  <si>
    <t xml:space="preserve">COMFENALCO VALLE EPS                                        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</si>
  <si>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</si>
  <si>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</si>
  <si>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</si>
  <si>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</si>
  <si>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</si>
  <si>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</si>
  <si>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</si>
  <si>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</si>
  <si>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</si>
  <si>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</si>
  <si>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</si>
  <si>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</si>
  <si>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</si>
  <si>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</si>
  <si>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</si>
  <si>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</si>
  <si>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</si>
  <si>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</si>
  <si>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</si>
  <si>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</si>
  <si>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</si>
  <si>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</si>
  <si>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</si>
  <si>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</si>
  <si>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</si>
  <si>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</si>
  <si>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</si>
  <si>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</si>
  <si>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</si>
  <si>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</si>
  <si>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</si>
  <si>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</si>
  <si>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</si>
  <si>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</si>
  <si>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</si>
  <si>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</si>
  <si>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</si>
  <si>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</si>
  <si>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</si>
  <si>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</si>
  <si>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</si>
  <si>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</si>
  <si>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</si>
  <si>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</si>
  <si>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</si>
  <si>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</si>
  <si>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05-02-2025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</si>
  <si>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</si>
  <si>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</si>
  <si>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</si>
  <si>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</si>
  <si>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</si>
  <si>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</si>
  <si>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</si>
  <si>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</si>
  <si>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</si>
  <si>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</si>
  <si>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</si>
  <si>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</si>
  <si>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</si>
  <si>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</si>
  <si>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</si>
  <si>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</si>
  <si>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</si>
  <si>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</si>
  <si>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</si>
  <si>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</si>
  <si>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</si>
  <si>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</si>
  <si>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</si>
  <si>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</si>
  <si>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</si>
  <si>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</si>
  <si>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</si>
  <si>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</si>
  <si>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</si>
  <si>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NUEVA SAGRADO CORAZON</t>
  </si>
  <si>
    <t>M1005672</t>
  </si>
  <si>
    <t>900408220_M1005672</t>
  </si>
  <si>
    <t>No radicada</t>
  </si>
  <si>
    <t>Factura no radicada</t>
  </si>
  <si>
    <t>A continuacion me permito remitir nuestra respuesta al estado de cartera presentado en la fecha: 03/02/2025</t>
  </si>
  <si>
    <t>Con Corte al dia: 30/11/2024</t>
  </si>
  <si>
    <t>Santiago de Cali, febrero 05 2025</t>
  </si>
  <si>
    <t>Señores : CLINICA NUEVA SAGRADO CORAZON</t>
  </si>
  <si>
    <t>NIT: 900408220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</si>
</sst>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entury Gothic"/>
      <family val="2"/>
    </font>
    <font>
      <sz val="10"/>
      <color theme="1"/>
      <name val="Century Gothic"/>
      <family val="2"/>
    </font>
    <font>
      <b/>
      <sz val="10"/>
      <color theme="0"/>
      <name val="Century Gothic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rgb="FF47A9A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5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98">
    <xf numFmtId="0" fontId="0" fillId="0" borderId="0" xfId="0"/>
    <xf numFmtId="0" fontId="3" fillId="0" borderId="0" xfId="0" applyFont="1"/>
    <xf numFmtId="0" fontId="3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/>
    </xf>
    <xf numFmtId="14" fontId="4" fillId="2" borderId="1" xfId="0" applyNumberFormat="1" applyFont="1" applyFill="1" applyBorder="1" applyAlignment="1">
      <alignment horizontal="right"/>
    </xf>
    <xf numFmtId="43" fontId="4" fillId="2" borderId="1" xfId="1" applyFont="1" applyFill="1" applyBorder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horizontal="left"/>
    </xf>
    <xf numFmtId="14" fontId="3" fillId="0" borderId="1" xfId="0" applyNumberFormat="1" applyFont="1" applyBorder="1"/>
    <xf numFmtId="14" fontId="3" fillId="0" borderId="1" xfId="0" applyNumberFormat="1" applyFont="1" applyBorder="1" applyAlignment="1">
      <alignment horizontal="right"/>
    </xf>
    <xf numFmtId="43" fontId="3" fillId="0" borderId="1" xfId="1" applyFont="1" applyBorder="1"/>
    <xf numFmtId="43" fontId="2" fillId="3" borderId="0" xfId="0" applyNumberFormat="1" applyFont="1" applyFill="1"/>
    <xf numFmtId="14" fontId="2" fillId="0" borderId="0" xfId="0" applyNumberFormat="1" applyFont="1"/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7" xfId="2" applyFont="1" applyBorder="1"/>
    <xf numFmtId="0" fontId="6" fillId="0" borderId="8" xfId="2" applyFont="1" applyBorder="1"/>
    <xf numFmtId="0" fontId="7" fillId="0" borderId="0" xfId="2" applyFont="1"/>
    <xf numFmtId="14" fontId="6" fillId="0" borderId="0" xfId="2" applyNumberFormat="1" applyFont="1"/>
    <xf numFmtId="164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6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167" fontId="6" fillId="0" borderId="10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4" xfId="2" applyNumberFormat="1" applyFont="1" applyBorder="1" applyAlignment="1">
      <alignment horizontal="center"/>
    </xf>
    <xf numFmtId="167" fontId="7" fillId="0" borderId="14" xfId="2" applyNumberFormat="1" applyFont="1" applyBorder="1" applyAlignment="1">
      <alignment horizontal="right"/>
    </xf>
    <xf numFmtId="167" fontId="6" fillId="0" borderId="0" xfId="2" applyNumberFormat="1" applyFont="1"/>
    <xf numFmtId="167" fontId="7" fillId="0" borderId="10" xfId="2" applyNumberFormat="1" applyFont="1" applyBorder="1"/>
    <xf numFmtId="167" fontId="6" fillId="0" borderId="10" xfId="2" applyNumberFormat="1" applyFont="1" applyBorder="1"/>
    <xf numFmtId="167" fontId="7" fillId="0" borderId="0" xfId="2" applyNumberFormat="1" applyFont="1"/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  <xf numFmtId="0" fontId="6" fillId="5" borderId="0" xfId="2" applyFont="1" applyFill="1"/>
    <xf numFmtId="0" fontId="7" fillId="0" borderId="0" xfId="2" applyFont="1" applyAlignment="1">
      <alignment horizontal="center"/>
    </xf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69" fontId="6" fillId="0" borderId="14" xfId="4" applyNumberFormat="1" applyFont="1" applyBorder="1" applyAlignment="1">
      <alignment horizontal="center"/>
    </xf>
    <xf numFmtId="168" fontId="6" fillId="0" borderId="14" xfId="4" applyNumberFormat="1" applyFont="1" applyBorder="1" applyAlignment="1">
      <alignment horizontal="right"/>
    </xf>
    <xf numFmtId="0" fontId="2" fillId="3" borderId="2" xfId="0" applyFont="1" applyFill="1" applyBorder="1" applyAlignment="1">
      <alignment horizontal="center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14" fontId="9" fillId="0" borderId="15" xfId="0" applyNumberFormat="1" applyFont="1" applyBorder="1" applyAlignment="1">
      <alignment horizontal="center" vertical="center" wrapText="1"/>
    </xf>
    <xf numFmtId="0" fontId="9" fillId="6" borderId="15" xfId="0" applyFont="1" applyFill="1" applyBorder="1" applyAlignment="1">
      <alignment horizontal="center" vertical="center" wrapText="1"/>
    </xf>
    <xf numFmtId="6" fontId="9" fillId="6" borderId="15" xfId="5" applyNumberFormat="1" applyFont="1" applyFill="1" applyBorder="1" applyAlignment="1">
      <alignment horizontal="center" vertical="center" wrapText="1"/>
    </xf>
    <xf numFmtId="0" fontId="9" fillId="4" borderId="15" xfId="0" applyFont="1" applyFill="1" applyBorder="1" applyAlignment="1">
      <alignment horizontal="center" vertical="center" wrapText="1"/>
    </xf>
    <xf numFmtId="0" fontId="9" fillId="7" borderId="15" xfId="0" applyFont="1" applyFill="1" applyBorder="1" applyAlignment="1">
      <alignment horizontal="center" vertical="center" wrapText="1"/>
    </xf>
    <xf numFmtId="170" fontId="9" fillId="8" borderId="15" xfId="5" applyNumberFormat="1" applyFont="1" applyFill="1" applyBorder="1" applyAlignment="1">
      <alignment horizontal="center" vertical="center" wrapText="1"/>
    </xf>
    <xf numFmtId="0" fontId="9" fillId="9" borderId="15" xfId="0" applyFont="1" applyFill="1" applyBorder="1" applyAlignment="1">
      <alignment horizontal="center" vertical="center" wrapText="1"/>
    </xf>
    <xf numFmtId="0" fontId="10" fillId="0" borderId="15" xfId="0" applyFont="1" applyBorder="1" applyAlignment="1">
      <alignment vertical="center"/>
    </xf>
    <xf numFmtId="14" fontId="10" fillId="0" borderId="15" xfId="0" applyNumberFormat="1" applyFont="1" applyBorder="1" applyAlignment="1">
      <alignment vertical="center"/>
    </xf>
    <xf numFmtId="169" fontId="10" fillId="0" borderId="15" xfId="4" applyNumberFormat="1" applyFont="1" applyBorder="1" applyAlignment="1">
      <alignment vertical="center"/>
    </xf>
    <xf numFmtId="0" fontId="11" fillId="5" borderId="15" xfId="0" applyFont="1" applyFill="1" applyBorder="1" applyAlignment="1">
      <alignment horizontal="center" vertical="center"/>
    </xf>
    <xf numFmtId="6" fontId="10" fillId="0" borderId="15" xfId="5" applyNumberFormat="1" applyFont="1" applyBorder="1" applyAlignment="1">
      <alignment vertical="center"/>
    </xf>
    <xf numFmtId="16" fontId="10" fillId="0" borderId="0" xfId="0" applyNumberFormat="1" applyFont="1"/>
    <xf numFmtId="0" fontId="10" fillId="0" borderId="0" xfId="0" applyFont="1"/>
    <xf numFmtId="14" fontId="10" fillId="0" borderId="0" xfId="0" applyNumberFormat="1" applyFont="1"/>
    <xf numFmtId="170" fontId="10" fillId="0" borderId="0" xfId="5" applyNumberFormat="1" applyFont="1"/>
    <xf numFmtId="170" fontId="10" fillId="0" borderId="0" xfId="0" applyNumberFormat="1" applyFont="1"/>
  </cellXfs>
  <cellStyles count="6">
    <cellStyle name="Millares" xfId="1" builtinId="3"/>
    <cellStyle name="Millares 2 2" xfId="4"/>
    <cellStyle name="Millares 3" xfId="3"/>
    <cellStyle name="Moneda" xfId="5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204789</xdr:colOff>
      <xdr:row>0</xdr:row>
      <xdr:rowOff>71437</xdr:rowOff>
    </xdr:from>
    <xdr:to>
      <xdr:col>1</xdr:col>
      <xdr:colOff>833438</xdr:colOff>
      <xdr:row>3</xdr:row>
      <xdr:rowOff>166687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403FEE57-A69A-430E-B892-7EAA63BD227B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9" y="71437"/>
          <a:ext cx="1390649" cy="84534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showGridLines="0" zoomScale="80" zoomScaleNormal="80" workbookViewId="0">
      <selection activeCell="F18" sqref="F18"/>
    </sheetView>
  </sheetViews>
  <sheetFormatPr baseColWidth="10" defaultColWidth="11.453125" defaultRowHeight="12.5" x14ac:dyDescent="0.25"/>
  <cols>
    <col min="1" max="1" width="11.453125" style="1"/>
    <col min="2" max="2" width="35.1796875" style="1" customWidth="1"/>
    <col min="3" max="3" width="11.54296875" style="1" bestFit="1" customWidth="1"/>
    <col min="4" max="4" width="13.54296875" style="1" customWidth="1"/>
    <col min="5" max="5" width="22.26953125" style="1" customWidth="1"/>
    <col min="6" max="6" width="20.7265625" style="2" bestFit="1" customWidth="1"/>
    <col min="7" max="7" width="18" style="1" customWidth="1"/>
    <col min="8" max="16384" width="11.453125" style="1"/>
  </cols>
  <sheetData>
    <row r="1" spans="1:7" ht="20.149999999999999" customHeight="1" x14ac:dyDescent="0.25">
      <c r="A1" s="65" t="s">
        <v>5</v>
      </c>
      <c r="B1" s="65"/>
      <c r="C1" s="65"/>
      <c r="D1" s="65"/>
      <c r="E1" s="65"/>
      <c r="F1" s="65"/>
      <c r="G1" s="65"/>
    </row>
    <row r="2" spans="1:7" ht="20.149999999999999" customHeight="1" x14ac:dyDescent="0.25">
      <c r="A2" s="65" t="s">
        <v>7</v>
      </c>
      <c r="B2" s="65"/>
      <c r="C2" s="65"/>
      <c r="D2" s="65"/>
      <c r="E2" s="65"/>
      <c r="F2" s="65"/>
      <c r="G2" s="65"/>
    </row>
    <row r="3" spans="1:7" ht="20.149999999999999" customHeight="1" x14ac:dyDescent="0.25">
      <c r="A3" s="66" t="s">
        <v>12</v>
      </c>
      <c r="B3" s="66"/>
      <c r="C3" s="66"/>
      <c r="D3" s="66"/>
      <c r="E3" s="66"/>
      <c r="F3" s="66"/>
      <c r="G3" s="66"/>
    </row>
    <row r="4" spans="1:7" ht="20.149999999999999" customHeight="1" x14ac:dyDescent="0.25">
      <c r="A4" s="67" t="s">
        <v>10</v>
      </c>
      <c r="B4" s="67"/>
      <c r="C4" s="13">
        <v>45657</v>
      </c>
      <c r="D4" s="13"/>
      <c r="E4" s="13"/>
      <c r="F4" s="13"/>
      <c r="G4" s="13"/>
    </row>
    <row r="5" spans="1:7" ht="20.149999999999999" customHeight="1" x14ac:dyDescent="0.25">
      <c r="B5" s="3"/>
      <c r="C5" s="3"/>
      <c r="D5" s="3"/>
      <c r="E5" s="3"/>
      <c r="F5" s="3"/>
      <c r="G5" s="3"/>
    </row>
    <row r="6" spans="1:7" x14ac:dyDescent="0.25">
      <c r="A6" s="4" t="s">
        <v>1</v>
      </c>
      <c r="B6" s="4" t="s">
        <v>2</v>
      </c>
      <c r="C6" s="4" t="s">
        <v>8</v>
      </c>
      <c r="D6" s="4" t="s">
        <v>0</v>
      </c>
      <c r="E6" s="4" t="s">
        <v>3</v>
      </c>
      <c r="F6" s="5" t="s">
        <v>6</v>
      </c>
      <c r="G6" s="6" t="s">
        <v>4</v>
      </c>
    </row>
    <row r="7" spans="1:7" x14ac:dyDescent="0.25">
      <c r="A7" s="7">
        <v>890303093</v>
      </c>
      <c r="B7" s="7" t="s">
        <v>13</v>
      </c>
      <c r="C7" s="7" t="s">
        <v>9</v>
      </c>
      <c r="D7" s="8">
        <v>1005672</v>
      </c>
      <c r="E7" s="9">
        <v>45301</v>
      </c>
      <c r="F7" s="10">
        <v>45325</v>
      </c>
      <c r="G7" s="11">
        <v>250600</v>
      </c>
    </row>
    <row r="8" spans="1:7" x14ac:dyDescent="0.25">
      <c r="A8" s="64" t="s">
        <v>11</v>
      </c>
      <c r="B8" s="64"/>
      <c r="C8" s="64"/>
      <c r="D8" s="64"/>
      <c r="E8" s="64"/>
      <c r="F8" s="64"/>
      <c r="G8" s="12">
        <f>SUM(G7:G7)</f>
        <v>250600</v>
      </c>
    </row>
  </sheetData>
  <mergeCells count="5">
    <mergeCell ref="A8:F8"/>
    <mergeCell ref="A1:G1"/>
    <mergeCell ref="A2:G2"/>
    <mergeCell ref="A3:G3"/>
    <mergeCell ref="A4:B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"/>
  <sheetViews>
    <sheetView workbookViewId="0">
      <selection activeCell="A2" sqref="A2"/>
    </sheetView>
  </sheetViews>
  <sheetFormatPr baseColWidth="10" defaultRowHeight="14.5" x14ac:dyDescent="0.35"/>
  <sheetData>
    <row r="1" spans="1:42" s="94" customFormat="1" ht="10" x14ac:dyDescent="0.2">
      <c r="A1" s="93">
        <v>45688</v>
      </c>
      <c r="G1" s="95"/>
      <c r="H1" s="95"/>
      <c r="I1" s="96">
        <f>+SUBTOTAL(9,I3:I5626)</f>
        <v>250600</v>
      </c>
      <c r="J1" s="96">
        <f>+SUBTOTAL(9,J3:J5626)</f>
        <v>250600</v>
      </c>
      <c r="K1" s="97">
        <f>+J1-SUM(AB1:AJ1)</f>
        <v>0</v>
      </c>
      <c r="M1" s="96">
        <f>+SUBTOTAL(9,M3:M5626)</f>
        <v>0</v>
      </c>
      <c r="V1" s="96">
        <f t="shared" ref="V1" si="0">+SUBTOTAL(9,V3:V5626)</f>
        <v>0</v>
      </c>
      <c r="AB1" s="96">
        <f t="shared" ref="AB1:AK1" si="1">+SUBTOTAL(9,AB3:AB5626)</f>
        <v>0</v>
      </c>
      <c r="AC1" s="96">
        <f t="shared" si="1"/>
        <v>0</v>
      </c>
      <c r="AD1" s="96">
        <f t="shared" si="1"/>
        <v>250600</v>
      </c>
      <c r="AE1" s="96">
        <f t="shared" si="1"/>
        <v>0</v>
      </c>
      <c r="AF1" s="96">
        <f t="shared" si="1"/>
        <v>0</v>
      </c>
      <c r="AG1" s="96">
        <f t="shared" si="1"/>
        <v>0</v>
      </c>
      <c r="AH1" s="96">
        <f t="shared" si="1"/>
        <v>0</v>
      </c>
      <c r="AI1" s="96">
        <f t="shared" si="1"/>
        <v>0</v>
      </c>
      <c r="AJ1" s="96">
        <f t="shared" si="1"/>
        <v>0</v>
      </c>
      <c r="AK1" s="96">
        <f t="shared" si="1"/>
        <v>0</v>
      </c>
      <c r="AP1" s="96">
        <f>+SUBTOTAL(9,AP3:AP5626)</f>
        <v>0</v>
      </c>
    </row>
    <row r="2" spans="1:42" ht="30" x14ac:dyDescent="0.35">
      <c r="A2" s="80" t="s">
        <v>49</v>
      </c>
      <c r="B2" s="80" t="s">
        <v>50</v>
      </c>
      <c r="C2" s="80" t="s">
        <v>51</v>
      </c>
      <c r="D2" s="80" t="s">
        <v>52</v>
      </c>
      <c r="E2" s="80" t="s">
        <v>53</v>
      </c>
      <c r="F2" s="80" t="s">
        <v>54</v>
      </c>
      <c r="G2" s="81" t="s">
        <v>55</v>
      </c>
      <c r="H2" s="81" t="s">
        <v>56</v>
      </c>
      <c r="I2" s="80" t="s">
        <v>57</v>
      </c>
      <c r="J2" s="80" t="s">
        <v>58</v>
      </c>
      <c r="K2" s="80" t="s">
        <v>59</v>
      </c>
      <c r="L2" s="82" t="s">
        <v>60</v>
      </c>
      <c r="M2" s="83" t="s">
        <v>61</v>
      </c>
      <c r="N2" s="82" t="s">
        <v>62</v>
      </c>
      <c r="O2" s="84" t="s">
        <v>63</v>
      </c>
      <c r="P2" s="84" t="s">
        <v>64</v>
      </c>
      <c r="Q2" s="84" t="s">
        <v>65</v>
      </c>
      <c r="R2" s="84" t="s">
        <v>66</v>
      </c>
      <c r="S2" s="84" t="s">
        <v>67</v>
      </c>
      <c r="T2" s="84" t="s">
        <v>68</v>
      </c>
      <c r="U2" s="84" t="s">
        <v>69</v>
      </c>
      <c r="V2" s="85" t="s">
        <v>72</v>
      </c>
      <c r="W2" s="85" t="s">
        <v>73</v>
      </c>
      <c r="X2" s="85" t="s">
        <v>74</v>
      </c>
      <c r="Y2" s="85" t="s">
        <v>75</v>
      </c>
      <c r="Z2" s="85" t="s">
        <v>76</v>
      </c>
      <c r="AA2" s="85" t="s">
        <v>77</v>
      </c>
      <c r="AB2" s="86" t="s">
        <v>78</v>
      </c>
      <c r="AC2" s="86" t="s">
        <v>79</v>
      </c>
      <c r="AD2" s="86" t="s">
        <v>80</v>
      </c>
      <c r="AE2" s="86" t="s">
        <v>71</v>
      </c>
      <c r="AF2" s="86" t="s">
        <v>81</v>
      </c>
      <c r="AG2" s="86" t="s">
        <v>70</v>
      </c>
      <c r="AH2" s="86" t="s">
        <v>82</v>
      </c>
      <c r="AI2" s="86" t="s">
        <v>30</v>
      </c>
      <c r="AJ2" s="86" t="s">
        <v>83</v>
      </c>
      <c r="AK2" s="87" t="s">
        <v>84</v>
      </c>
      <c r="AL2" s="87" t="s">
        <v>85</v>
      </c>
      <c r="AM2" s="87" t="s">
        <v>86</v>
      </c>
      <c r="AN2" s="87" t="s">
        <v>87</v>
      </c>
      <c r="AO2" s="87" t="s">
        <v>88</v>
      </c>
      <c r="AP2" s="87" t="s">
        <v>89</v>
      </c>
    </row>
    <row r="3" spans="1:42" x14ac:dyDescent="0.35">
      <c r="A3" s="88">
        <v>900408220</v>
      </c>
      <c r="B3" s="88" t="s">
        <v>90</v>
      </c>
      <c r="C3" s="88" t="s">
        <v>9</v>
      </c>
      <c r="D3" s="88">
        <v>1005672</v>
      </c>
      <c r="E3" s="88" t="s">
        <v>91</v>
      </c>
      <c r="F3" s="88" t="s">
        <v>92</v>
      </c>
      <c r="G3" s="89">
        <v>45301</v>
      </c>
      <c r="H3" s="89">
        <v>45325</v>
      </c>
      <c r="I3" s="90">
        <v>250600</v>
      </c>
      <c r="J3" s="90">
        <v>250600</v>
      </c>
      <c r="K3" s="91"/>
      <c r="L3" s="88" t="s">
        <v>94</v>
      </c>
      <c r="M3" s="92">
        <v>0</v>
      </c>
      <c r="N3" s="88"/>
      <c r="O3" s="88"/>
      <c r="P3" s="89"/>
      <c r="Q3" s="89"/>
      <c r="R3" s="89"/>
      <c r="S3" s="89"/>
      <c r="T3" s="88" t="s">
        <v>93</v>
      </c>
      <c r="U3" s="88" t="s">
        <v>93</v>
      </c>
      <c r="V3" s="92">
        <v>0</v>
      </c>
      <c r="W3" s="88"/>
      <c r="X3" s="88"/>
      <c r="Y3" s="88"/>
      <c r="Z3" s="88"/>
      <c r="AA3" s="88"/>
      <c r="AB3" s="92">
        <v>0</v>
      </c>
      <c r="AC3" s="92">
        <v>0</v>
      </c>
      <c r="AD3" s="92">
        <v>250600</v>
      </c>
      <c r="AE3" s="92">
        <v>0</v>
      </c>
      <c r="AF3" s="92">
        <v>0</v>
      </c>
      <c r="AG3" s="92">
        <v>0</v>
      </c>
      <c r="AH3" s="92">
        <v>0</v>
      </c>
      <c r="AI3" s="92">
        <v>0</v>
      </c>
      <c r="AJ3" s="92">
        <v>0</v>
      </c>
      <c r="AK3" s="92">
        <v>0</v>
      </c>
      <c r="AL3" s="92">
        <v>0</v>
      </c>
      <c r="AM3" s="88"/>
      <c r="AN3" s="89"/>
      <c r="AO3" s="88"/>
      <c r="AP3" s="9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2" zoomScaleNormal="100" workbookViewId="0">
      <selection activeCell="C9" sqref="C9"/>
    </sheetView>
  </sheetViews>
  <sheetFormatPr baseColWidth="10" defaultRowHeight="12.5" x14ac:dyDescent="0.25"/>
  <cols>
    <col min="1" max="1" width="1" style="14" customWidth="1"/>
    <col min="2" max="2" width="10.90625" style="14"/>
    <col min="3" max="3" width="17.54296875" style="14" customWidth="1"/>
    <col min="4" max="4" width="11.54296875" style="14" customWidth="1"/>
    <col min="5" max="8" width="10.90625" style="14"/>
    <col min="9" max="9" width="22.54296875" style="14" customWidth="1"/>
    <col min="10" max="10" width="14" style="14" customWidth="1"/>
    <col min="11" max="11" width="1.7265625" style="14" customWidth="1"/>
    <col min="12" max="16384" width="10.90625" style="14"/>
  </cols>
  <sheetData>
    <row r="1" spans="2:10" ht="6" customHeight="1" thickBot="1" x14ac:dyDescent="0.3"/>
    <row r="2" spans="2:10" ht="19.5" customHeight="1" x14ac:dyDescent="0.25">
      <c r="B2" s="15"/>
      <c r="C2" s="16"/>
      <c r="D2" s="68" t="s">
        <v>14</v>
      </c>
      <c r="E2" s="69"/>
      <c r="F2" s="69"/>
      <c r="G2" s="69"/>
      <c r="H2" s="69"/>
      <c r="I2" s="70"/>
      <c r="J2" s="74" t="s">
        <v>15</v>
      </c>
    </row>
    <row r="3" spans="2:10" ht="15.75" customHeight="1" thickBot="1" x14ac:dyDescent="0.3">
      <c r="B3" s="17"/>
      <c r="C3" s="18"/>
      <c r="D3" s="71"/>
      <c r="E3" s="72"/>
      <c r="F3" s="72"/>
      <c r="G3" s="72"/>
      <c r="H3" s="72"/>
      <c r="I3" s="73"/>
      <c r="J3" s="75"/>
    </row>
    <row r="4" spans="2:10" ht="13" x14ac:dyDescent="0.25">
      <c r="B4" s="17"/>
      <c r="C4" s="18"/>
      <c r="D4" s="19"/>
      <c r="E4" s="20"/>
      <c r="F4" s="20"/>
      <c r="G4" s="20"/>
      <c r="H4" s="20"/>
      <c r="I4" s="21"/>
      <c r="J4" s="22"/>
    </row>
    <row r="5" spans="2:10" ht="13" x14ac:dyDescent="0.25">
      <c r="B5" s="17"/>
      <c r="C5" s="18"/>
      <c r="D5" s="23" t="s">
        <v>16</v>
      </c>
      <c r="E5" s="24"/>
      <c r="F5" s="24"/>
      <c r="G5" s="24"/>
      <c r="H5" s="24"/>
      <c r="I5" s="25"/>
      <c r="J5" s="25" t="s">
        <v>17</v>
      </c>
    </row>
    <row r="6" spans="2:10" ht="13.5" thickBot="1" x14ac:dyDescent="0.3">
      <c r="B6" s="26"/>
      <c r="C6" s="27"/>
      <c r="D6" s="28"/>
      <c r="E6" s="29"/>
      <c r="F6" s="29"/>
      <c r="G6" s="29"/>
      <c r="H6" s="29"/>
      <c r="I6" s="30"/>
      <c r="J6" s="31"/>
    </row>
    <row r="7" spans="2:10" x14ac:dyDescent="0.25">
      <c r="B7" s="32"/>
      <c r="J7" s="33"/>
    </row>
    <row r="8" spans="2:10" x14ac:dyDescent="0.25">
      <c r="B8" s="32"/>
      <c r="J8" s="33"/>
    </row>
    <row r="9" spans="2:10" x14ac:dyDescent="0.25">
      <c r="B9" s="32"/>
      <c r="C9" s="14" t="s">
        <v>97</v>
      </c>
      <c r="J9" s="33"/>
    </row>
    <row r="10" spans="2:10" ht="13" x14ac:dyDescent="0.3">
      <c r="B10" s="32"/>
      <c r="C10" s="34"/>
      <c r="E10" s="35"/>
      <c r="H10" s="36"/>
      <c r="J10" s="33"/>
    </row>
    <row r="11" spans="2:10" x14ac:dyDescent="0.25">
      <c r="B11" s="32"/>
      <c r="J11" s="33"/>
    </row>
    <row r="12" spans="2:10" ht="13" x14ac:dyDescent="0.3">
      <c r="B12" s="32"/>
      <c r="C12" s="34" t="s">
        <v>98</v>
      </c>
      <c r="J12" s="33"/>
    </row>
    <row r="13" spans="2:10" ht="13" x14ac:dyDescent="0.3">
      <c r="B13" s="32"/>
      <c r="C13" s="34" t="s">
        <v>99</v>
      </c>
      <c r="J13" s="33"/>
    </row>
    <row r="14" spans="2:10" x14ac:dyDescent="0.25">
      <c r="B14" s="32"/>
      <c r="J14" s="33"/>
    </row>
    <row r="15" spans="2:10" x14ac:dyDescent="0.25">
      <c r="B15" s="32"/>
      <c r="C15" s="14" t="s">
        <v>95</v>
      </c>
      <c r="J15" s="33"/>
    </row>
    <row r="16" spans="2:10" x14ac:dyDescent="0.25">
      <c r="B16" s="32"/>
      <c r="C16" s="37"/>
      <c r="J16" s="33"/>
    </row>
    <row r="17" spans="2:10" ht="13" x14ac:dyDescent="0.25">
      <c r="B17" s="32"/>
      <c r="C17" s="14" t="s">
        <v>18</v>
      </c>
      <c r="D17" s="35"/>
      <c r="H17" s="38" t="s">
        <v>19</v>
      </c>
      <c r="I17" s="39" t="s">
        <v>20</v>
      </c>
      <c r="J17" s="33"/>
    </row>
    <row r="18" spans="2:10" ht="13" x14ac:dyDescent="0.3">
      <c r="B18" s="32"/>
      <c r="C18" s="34" t="s">
        <v>21</v>
      </c>
      <c r="D18" s="34"/>
      <c r="E18" s="34"/>
      <c r="F18" s="34"/>
      <c r="H18" s="40">
        <v>1</v>
      </c>
      <c r="I18" s="41">
        <v>250600</v>
      </c>
      <c r="J18" s="33"/>
    </row>
    <row r="19" spans="2:10" x14ac:dyDescent="0.25">
      <c r="B19" s="32"/>
      <c r="C19" s="14" t="s">
        <v>22</v>
      </c>
      <c r="H19" s="42">
        <v>0</v>
      </c>
      <c r="I19" s="43">
        <v>0</v>
      </c>
      <c r="J19" s="33"/>
    </row>
    <row r="20" spans="2:10" x14ac:dyDescent="0.25">
      <c r="B20" s="32"/>
      <c r="C20" s="14" t="s">
        <v>23</v>
      </c>
      <c r="H20" s="42">
        <v>0</v>
      </c>
      <c r="I20" s="43">
        <v>0</v>
      </c>
      <c r="J20" s="33"/>
    </row>
    <row r="21" spans="2:10" x14ac:dyDescent="0.25">
      <c r="B21" s="32"/>
      <c r="C21" s="14" t="s">
        <v>24</v>
      </c>
      <c r="H21" s="42">
        <v>1</v>
      </c>
      <c r="I21" s="43">
        <v>250600</v>
      </c>
      <c r="J21" s="33"/>
    </row>
    <row r="22" spans="2:10" x14ac:dyDescent="0.25">
      <c r="B22" s="32"/>
      <c r="C22" s="14" t="s">
        <v>25</v>
      </c>
      <c r="H22" s="42">
        <v>0</v>
      </c>
      <c r="I22" s="43">
        <v>0</v>
      </c>
      <c r="J22" s="33"/>
    </row>
    <row r="23" spans="2:10" x14ac:dyDescent="0.25">
      <c r="B23" s="32"/>
      <c r="C23" s="14" t="s">
        <v>26</v>
      </c>
      <c r="H23" s="42">
        <v>0</v>
      </c>
      <c r="I23" s="43">
        <v>0</v>
      </c>
      <c r="J23" s="33"/>
    </row>
    <row r="24" spans="2:10" ht="13" thickBot="1" x14ac:dyDescent="0.3">
      <c r="B24" s="32"/>
      <c r="C24" s="14" t="s">
        <v>27</v>
      </c>
      <c r="H24" s="44">
        <v>0</v>
      </c>
      <c r="I24" s="45">
        <v>0</v>
      </c>
      <c r="J24" s="33"/>
    </row>
    <row r="25" spans="2:10" ht="13" x14ac:dyDescent="0.3">
      <c r="B25" s="32"/>
      <c r="C25" s="34" t="s">
        <v>28</v>
      </c>
      <c r="D25" s="34"/>
      <c r="E25" s="34"/>
      <c r="F25" s="34"/>
      <c r="H25" s="40">
        <f>H19+H20+H21+H22+H24+H23</f>
        <v>1</v>
      </c>
      <c r="I25" s="41">
        <f>I19+I20+I21+I22+I24+I23</f>
        <v>250600</v>
      </c>
      <c r="J25" s="33"/>
    </row>
    <row r="26" spans="2:10" x14ac:dyDescent="0.25">
      <c r="B26" s="32"/>
      <c r="C26" s="14" t="s">
        <v>29</v>
      </c>
      <c r="H26" s="42">
        <v>0</v>
      </c>
      <c r="I26" s="43">
        <v>0</v>
      </c>
      <c r="J26" s="33"/>
    </row>
    <row r="27" spans="2:10" ht="13" thickBot="1" x14ac:dyDescent="0.3">
      <c r="B27" s="32"/>
      <c r="C27" s="14" t="s">
        <v>30</v>
      </c>
      <c r="H27" s="44">
        <v>0</v>
      </c>
      <c r="I27" s="45">
        <v>0</v>
      </c>
      <c r="J27" s="33"/>
    </row>
    <row r="28" spans="2:10" ht="13" x14ac:dyDescent="0.3">
      <c r="B28" s="32"/>
      <c r="C28" s="34" t="s">
        <v>31</v>
      </c>
      <c r="D28" s="34"/>
      <c r="E28" s="34"/>
      <c r="F28" s="34"/>
      <c r="H28" s="40">
        <f>H26+H27</f>
        <v>0</v>
      </c>
      <c r="I28" s="41">
        <f>I26+I27</f>
        <v>0</v>
      </c>
      <c r="J28" s="33"/>
    </row>
    <row r="29" spans="2:10" ht="13.5" thickBot="1" x14ac:dyDescent="0.35">
      <c r="B29" s="32"/>
      <c r="C29" s="14" t="s">
        <v>32</v>
      </c>
      <c r="D29" s="34"/>
      <c r="E29" s="34"/>
      <c r="F29" s="34"/>
      <c r="H29" s="44">
        <v>0</v>
      </c>
      <c r="I29" s="45">
        <v>0</v>
      </c>
      <c r="J29" s="33"/>
    </row>
    <row r="30" spans="2:10" ht="13" x14ac:dyDescent="0.3">
      <c r="B30" s="32"/>
      <c r="C30" s="34" t="s">
        <v>33</v>
      </c>
      <c r="D30" s="34"/>
      <c r="E30" s="34"/>
      <c r="F30" s="34"/>
      <c r="H30" s="42">
        <f>H29</f>
        <v>0</v>
      </c>
      <c r="I30" s="43">
        <f>I29</f>
        <v>0</v>
      </c>
      <c r="J30" s="33"/>
    </row>
    <row r="31" spans="2:10" ht="13" x14ac:dyDescent="0.3">
      <c r="B31" s="32"/>
      <c r="C31" s="34"/>
      <c r="D31" s="34"/>
      <c r="E31" s="34"/>
      <c r="F31" s="34"/>
      <c r="H31" s="46"/>
      <c r="I31" s="41"/>
      <c r="J31" s="33"/>
    </row>
    <row r="32" spans="2:10" ht="13.5" thickBot="1" x14ac:dyDescent="0.35">
      <c r="B32" s="32"/>
      <c r="C32" s="34" t="s">
        <v>34</v>
      </c>
      <c r="D32" s="34"/>
      <c r="H32" s="47">
        <f>H25+H28+H30</f>
        <v>1</v>
      </c>
      <c r="I32" s="48">
        <f>I25+I28+I30</f>
        <v>250600</v>
      </c>
      <c r="J32" s="33"/>
    </row>
    <row r="33" spans="2:10" ht="13.5" thickTop="1" x14ac:dyDescent="0.3">
      <c r="B33" s="32"/>
      <c r="C33" s="34"/>
      <c r="D33" s="34"/>
      <c r="H33" s="49">
        <f>+H18-H32</f>
        <v>0</v>
      </c>
      <c r="I33" s="43">
        <f>+I18-I32</f>
        <v>0</v>
      </c>
      <c r="J33" s="33"/>
    </row>
    <row r="34" spans="2:10" x14ac:dyDescent="0.25">
      <c r="B34" s="32"/>
      <c r="G34" s="49"/>
      <c r="H34" s="49"/>
      <c r="I34" s="49"/>
      <c r="J34" s="33"/>
    </row>
    <row r="35" spans="2:10" x14ac:dyDescent="0.25">
      <c r="B35" s="32"/>
      <c r="G35" s="49"/>
      <c r="H35" s="49"/>
      <c r="I35" s="49"/>
      <c r="J35" s="33"/>
    </row>
    <row r="36" spans="2:10" ht="13" x14ac:dyDescent="0.3">
      <c r="B36" s="32"/>
      <c r="C36" s="34"/>
      <c r="G36" s="49"/>
      <c r="H36" s="49"/>
      <c r="I36" s="49"/>
      <c r="J36" s="33"/>
    </row>
    <row r="37" spans="2:10" ht="13.5" thickBot="1" x14ac:dyDescent="0.35">
      <c r="B37" s="32"/>
      <c r="C37" s="50" t="s">
        <v>35</v>
      </c>
      <c r="D37" s="51"/>
      <c r="H37" s="50" t="s">
        <v>36</v>
      </c>
      <c r="I37" s="51"/>
      <c r="J37" s="33"/>
    </row>
    <row r="38" spans="2:10" ht="13" x14ac:dyDescent="0.3">
      <c r="B38" s="32"/>
      <c r="C38" s="34" t="s">
        <v>37</v>
      </c>
      <c r="D38" s="49"/>
      <c r="H38" s="52" t="s">
        <v>38</v>
      </c>
      <c r="I38" s="49"/>
      <c r="J38" s="33"/>
    </row>
    <row r="39" spans="2:10" ht="13" x14ac:dyDescent="0.3">
      <c r="B39" s="32"/>
      <c r="C39" s="34" t="s">
        <v>39</v>
      </c>
      <c r="H39" s="34" t="s">
        <v>40</v>
      </c>
      <c r="I39" s="49"/>
      <c r="J39" s="33"/>
    </row>
    <row r="40" spans="2:10" x14ac:dyDescent="0.25">
      <c r="B40" s="32"/>
      <c r="G40" s="49"/>
      <c r="H40" s="49"/>
      <c r="I40" s="49"/>
      <c r="J40" s="33"/>
    </row>
    <row r="41" spans="2:10" ht="12.75" customHeight="1" x14ac:dyDescent="0.25">
      <c r="B41" s="32"/>
      <c r="C41" s="76" t="s">
        <v>41</v>
      </c>
      <c r="D41" s="76"/>
      <c r="E41" s="76"/>
      <c r="F41" s="76"/>
      <c r="G41" s="76"/>
      <c r="H41" s="76"/>
      <c r="I41" s="76"/>
      <c r="J41" s="33"/>
    </row>
    <row r="42" spans="2:10" ht="18.75" customHeight="1" thickBot="1" x14ac:dyDescent="0.3">
      <c r="B42" s="53"/>
      <c r="C42" s="54"/>
      <c r="D42" s="54"/>
      <c r="E42" s="54"/>
      <c r="F42" s="54"/>
      <c r="G42" s="54"/>
      <c r="H42" s="54"/>
      <c r="I42" s="54"/>
      <c r="J42" s="5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7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14" customWidth="1"/>
    <col min="2" max="2" width="11.453125" style="14"/>
    <col min="3" max="3" width="12.81640625" style="14" customWidth="1"/>
    <col min="4" max="4" width="22" style="14" customWidth="1"/>
    <col min="5" max="8" width="11.453125" style="14"/>
    <col min="9" max="9" width="24.7265625" style="14" customWidth="1"/>
    <col min="10" max="10" width="12.54296875" style="14" customWidth="1"/>
    <col min="11" max="11" width="1.7265625" style="14" customWidth="1"/>
    <col min="12" max="16384" width="11.453125" style="14"/>
  </cols>
  <sheetData>
    <row r="1" spans="2:10" ht="18" customHeight="1" thickBot="1" x14ac:dyDescent="0.3"/>
    <row r="2" spans="2:10" ht="19.5" customHeight="1" x14ac:dyDescent="0.25">
      <c r="B2" s="15"/>
      <c r="C2" s="16"/>
      <c r="D2" s="68" t="s">
        <v>42</v>
      </c>
      <c r="E2" s="69"/>
      <c r="F2" s="69"/>
      <c r="G2" s="69"/>
      <c r="H2" s="69"/>
      <c r="I2" s="70"/>
      <c r="J2" s="74" t="s">
        <v>15</v>
      </c>
    </row>
    <row r="3" spans="2:10" ht="15.75" customHeight="1" thickBot="1" x14ac:dyDescent="0.3">
      <c r="B3" s="17"/>
      <c r="C3" s="18"/>
      <c r="D3" s="71"/>
      <c r="E3" s="72"/>
      <c r="F3" s="72"/>
      <c r="G3" s="72"/>
      <c r="H3" s="72"/>
      <c r="I3" s="73"/>
      <c r="J3" s="75"/>
    </row>
    <row r="4" spans="2:10" ht="13" x14ac:dyDescent="0.25">
      <c r="B4" s="17"/>
      <c r="C4" s="18"/>
      <c r="E4" s="20"/>
      <c r="F4" s="20"/>
      <c r="G4" s="20"/>
      <c r="H4" s="20"/>
      <c r="I4" s="21"/>
      <c r="J4" s="22"/>
    </row>
    <row r="5" spans="2:10" ht="13" x14ac:dyDescent="0.25">
      <c r="B5" s="17"/>
      <c r="C5" s="18"/>
      <c r="D5" s="77" t="s">
        <v>43</v>
      </c>
      <c r="E5" s="78"/>
      <c r="F5" s="78"/>
      <c r="G5" s="78"/>
      <c r="H5" s="78"/>
      <c r="I5" s="79"/>
      <c r="J5" s="25" t="s">
        <v>44</v>
      </c>
    </row>
    <row r="6" spans="2:10" ht="13.5" thickBot="1" x14ac:dyDescent="0.3">
      <c r="B6" s="26"/>
      <c r="C6" s="27"/>
      <c r="D6" s="28"/>
      <c r="E6" s="29"/>
      <c r="F6" s="29"/>
      <c r="G6" s="29"/>
      <c r="H6" s="29"/>
      <c r="I6" s="30"/>
      <c r="J6" s="31"/>
    </row>
    <row r="7" spans="2:10" x14ac:dyDescent="0.25">
      <c r="B7" s="32"/>
      <c r="J7" s="33"/>
    </row>
    <row r="8" spans="2:10" x14ac:dyDescent="0.25">
      <c r="B8" s="32"/>
      <c r="J8" s="33"/>
    </row>
    <row r="9" spans="2:10" x14ac:dyDescent="0.25">
      <c r="B9" s="32"/>
      <c r="C9" s="14" t="str">
        <f ca="1">+CONCATENATE("Santiago de Cali, ",TEXT(TODAY(),"MMMM DD YYYY"))</f>
        <v>Santiago de Cali, febrero 05 2025</v>
      </c>
      <c r="D9" s="36"/>
      <c r="E9" s="35"/>
      <c r="J9" s="33"/>
    </row>
    <row r="10" spans="2:10" ht="13" x14ac:dyDescent="0.3">
      <c r="B10" s="32"/>
      <c r="C10" s="34"/>
      <c r="J10" s="33"/>
    </row>
    <row r="11" spans="2:10" ht="13" x14ac:dyDescent="0.3">
      <c r="B11" s="32"/>
      <c r="C11" s="34" t="str">
        <f>+'FOR-CSA-018'!C12</f>
        <v>Señores : CLINICA NUEVA SAGRADO CORAZON</v>
      </c>
      <c r="J11" s="33"/>
    </row>
    <row r="12" spans="2:10" ht="13" x14ac:dyDescent="0.3">
      <c r="B12" s="32"/>
      <c r="C12" s="34" t="str">
        <f>+'FOR-CSA-018'!C13</f>
        <v>NIT: 900408220</v>
      </c>
      <c r="J12" s="33"/>
    </row>
    <row r="13" spans="2:10" x14ac:dyDescent="0.25">
      <c r="B13" s="32"/>
      <c r="J13" s="33"/>
    </row>
    <row r="14" spans="2:10" x14ac:dyDescent="0.25">
      <c r="B14" s="32"/>
      <c r="C14" s="14" t="s">
        <v>45</v>
      </c>
      <c r="J14" s="33"/>
    </row>
    <row r="15" spans="2:10" x14ac:dyDescent="0.25">
      <c r="B15" s="32"/>
      <c r="C15" s="37"/>
      <c r="J15" s="33"/>
    </row>
    <row r="16" spans="2:10" ht="13" x14ac:dyDescent="0.3">
      <c r="B16" s="32"/>
      <c r="C16" s="56"/>
      <c r="D16" s="35"/>
      <c r="H16" s="57" t="s">
        <v>19</v>
      </c>
      <c r="I16" s="57" t="s">
        <v>20</v>
      </c>
      <c r="J16" s="33"/>
    </row>
    <row r="17" spans="2:10" ht="13" x14ac:dyDescent="0.3">
      <c r="B17" s="32"/>
      <c r="C17" s="34" t="s">
        <v>96</v>
      </c>
      <c r="D17" s="34"/>
      <c r="E17" s="34"/>
      <c r="F17" s="34"/>
      <c r="H17" s="58">
        <f>+SUM(H18:H21)</f>
        <v>0</v>
      </c>
      <c r="I17" s="59">
        <f>+SUM(I18:I21)</f>
        <v>0</v>
      </c>
      <c r="J17" s="33"/>
    </row>
    <row r="18" spans="2:10" x14ac:dyDescent="0.25">
      <c r="B18" s="32"/>
      <c r="C18" s="14" t="s">
        <v>22</v>
      </c>
      <c r="H18" s="60">
        <f>+'FOR-CSA-018'!H19</f>
        <v>0</v>
      </c>
      <c r="I18" s="61">
        <f>+'FOR-CSA-018'!I19</f>
        <v>0</v>
      </c>
      <c r="J18" s="33"/>
    </row>
    <row r="19" spans="2:10" x14ac:dyDescent="0.25">
      <c r="B19" s="32"/>
      <c r="C19" s="14" t="s">
        <v>23</v>
      </c>
      <c r="H19" s="60">
        <f>+'FOR-CSA-018'!H20</f>
        <v>0</v>
      </c>
      <c r="I19" s="61">
        <f>+'FOR-CSA-018'!I20</f>
        <v>0</v>
      </c>
      <c r="J19" s="33"/>
    </row>
    <row r="20" spans="2:10" x14ac:dyDescent="0.25">
      <c r="B20" s="32"/>
      <c r="C20" s="14" t="s">
        <v>25</v>
      </c>
      <c r="H20" s="60">
        <f>+'FOR-CSA-018'!H22</f>
        <v>0</v>
      </c>
      <c r="I20" s="61">
        <f>+'FOR-CSA-018'!I22</f>
        <v>0</v>
      </c>
      <c r="J20" s="33"/>
    </row>
    <row r="21" spans="2:10" x14ac:dyDescent="0.25">
      <c r="B21" s="32"/>
      <c r="C21" s="14" t="s">
        <v>46</v>
      </c>
      <c r="H21" s="60">
        <f>+'FOR-CSA-018'!H24</f>
        <v>0</v>
      </c>
      <c r="I21" s="61">
        <f>+'FOR-CSA-018'!I24</f>
        <v>0</v>
      </c>
      <c r="J21" s="33"/>
    </row>
    <row r="22" spans="2:10" ht="13" x14ac:dyDescent="0.3">
      <c r="B22" s="32"/>
      <c r="C22" s="34" t="s">
        <v>47</v>
      </c>
      <c r="D22" s="34"/>
      <c r="E22" s="34"/>
      <c r="F22" s="34"/>
      <c r="H22" s="58">
        <f>SUM(H18:H21)</f>
        <v>0</v>
      </c>
      <c r="I22" s="59">
        <f>+SUBTOTAL(9,I18:I21)</f>
        <v>0</v>
      </c>
      <c r="J22" s="33"/>
    </row>
    <row r="23" spans="2:10" ht="13.5" thickBot="1" x14ac:dyDescent="0.35">
      <c r="B23" s="32"/>
      <c r="C23" s="34"/>
      <c r="D23" s="34"/>
      <c r="H23" s="62"/>
      <c r="I23" s="63"/>
      <c r="J23" s="33"/>
    </row>
    <row r="24" spans="2:10" ht="13.5" thickTop="1" x14ac:dyDescent="0.3">
      <c r="B24" s="32"/>
      <c r="C24" s="34"/>
      <c r="D24" s="34"/>
      <c r="H24" s="49"/>
      <c r="I24" s="43"/>
      <c r="J24" s="33"/>
    </row>
    <row r="25" spans="2:10" ht="13" x14ac:dyDescent="0.3">
      <c r="B25" s="32"/>
      <c r="C25" s="34"/>
      <c r="D25" s="34"/>
      <c r="H25" s="49"/>
      <c r="I25" s="43"/>
      <c r="J25" s="33"/>
    </row>
    <row r="26" spans="2:10" ht="13" x14ac:dyDescent="0.3">
      <c r="B26" s="32"/>
      <c r="C26" s="34"/>
      <c r="D26" s="34"/>
      <c r="H26" s="49"/>
      <c r="I26" s="43"/>
      <c r="J26" s="33"/>
    </row>
    <row r="27" spans="2:10" x14ac:dyDescent="0.25">
      <c r="B27" s="32"/>
      <c r="G27" s="49"/>
      <c r="H27" s="49"/>
      <c r="I27" s="49"/>
      <c r="J27" s="33"/>
    </row>
    <row r="28" spans="2:10" ht="13.5" thickBot="1" x14ac:dyDescent="0.35">
      <c r="B28" s="32"/>
      <c r="C28" s="50" t="str">
        <f>+'FOR-CSA-018'!C37</f>
        <v>Nombre</v>
      </c>
      <c r="D28" s="50"/>
      <c r="G28" s="50" t="s">
        <v>36</v>
      </c>
      <c r="H28" s="51"/>
      <c r="I28" s="49"/>
      <c r="J28" s="33"/>
    </row>
    <row r="29" spans="2:10" ht="13" x14ac:dyDescent="0.3">
      <c r="B29" s="32"/>
      <c r="C29" s="52" t="str">
        <f>+'FOR-CSA-018'!C38</f>
        <v>Cargo</v>
      </c>
      <c r="D29" s="52"/>
      <c r="G29" s="52" t="s">
        <v>48</v>
      </c>
      <c r="H29" s="49"/>
      <c r="I29" s="49"/>
      <c r="J29" s="33"/>
    </row>
    <row r="30" spans="2:10" ht="18.75" customHeight="1" thickBot="1" x14ac:dyDescent="0.3">
      <c r="B30" s="53"/>
      <c r="C30" s="54"/>
      <c r="D30" s="54"/>
      <c r="E30" s="54"/>
      <c r="F30" s="54"/>
      <c r="G30" s="51"/>
      <c r="H30" s="51"/>
      <c r="I30" s="51"/>
      <c r="J30" s="5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ESTADO DE CARTERA 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Viviana Restrepo Montoya</dc:creator>
  <cp:lastModifiedBy>Juan Camilo Paez Ramirez</cp:lastModifiedBy>
  <dcterms:created xsi:type="dcterms:W3CDTF">2020-06-16T16:21:47Z</dcterms:created>
  <dcterms:modified xsi:type="dcterms:W3CDTF">2025-02-05T21:55:34Z</dcterms:modified>
</cp:coreProperties>
</file>